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2.xml" ContentType="application/vnd.openxmlformats-officedocument.spreadsheetml.pivotCacheDefinitio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23715" windowHeight="9525" tabRatio="761"/>
  </bookViews>
  <sheets>
    <sheet name="EFICIENCIA" sheetId="20" r:id="rId1"/>
    <sheet name="GASTO" sheetId="19" r:id="rId2"/>
    <sheet name="PROVINCIA" sheetId="18" r:id="rId3"/>
    <sheet name="PROVISION" sheetId="21" r:id="rId4"/>
    <sheet name="SECTOR" sheetId="22" r:id="rId5"/>
    <sheet name="SUBTITULO" sheetId="23" r:id="rId6"/>
    <sheet name="ESTADO SITUACION" sheetId="14" r:id="rId7"/>
    <sheet name="RESUMEN" sheetId="17" r:id="rId8"/>
    <sheet name="Hoja3" sheetId="36" state="hidden" r:id="rId9"/>
    <sheet name="MARZO" sheetId="30" state="hidden" r:id="rId10"/>
    <sheet name="resultado" sheetId="31" state="hidden" r:id="rId11"/>
    <sheet name="CONVENIO" sheetId="32" state="hidden" r:id="rId12"/>
    <sheet name="FRIL PAGADO MARZO" sheetId="37" state="hidden" r:id="rId13"/>
    <sheet name="FRIL" sheetId="38" r:id="rId14"/>
  </sheets>
  <externalReferences>
    <externalReference r:id="rId15"/>
  </externalReferences>
  <definedNames>
    <definedName name="__bookmark_1" localSheetId="0">#REF!</definedName>
    <definedName name="__bookmark_1" localSheetId="1">#REF!</definedName>
    <definedName name="__bookmark_1" localSheetId="2">#REF!</definedName>
    <definedName name="__bookmark_1" localSheetId="3">#REF!</definedName>
    <definedName name="__bookmark_1" localSheetId="4">#REF!</definedName>
    <definedName name="__bookmark_1" localSheetId="5">#REF!</definedName>
    <definedName name="__bookmark_1">#REF!</definedName>
    <definedName name="_xlnm._FilterDatabase" localSheetId="11" hidden="1">CONVENIO!$A$1:$W$160</definedName>
    <definedName name="_xlnm._FilterDatabase" localSheetId="6" hidden="1">'ESTADO SITUACION'!$A$1:$AD$943</definedName>
    <definedName name="_xlnm._FilterDatabase" localSheetId="13" hidden="1">FRIL!$H$1:$H$189</definedName>
    <definedName name="_xlnm._FilterDatabase" localSheetId="12" hidden="1">'FRIL PAGADO MARZO'!$A$1:$E$44</definedName>
    <definedName name="_xlnm._FilterDatabase" localSheetId="9" hidden="1">MARZO!$A$1:$B$75</definedName>
    <definedName name="_xlnm._FilterDatabase" localSheetId="3" hidden="1">PROVISION!$A$3:$K$15</definedName>
    <definedName name="_xlnm._FilterDatabase" localSheetId="5" hidden="1">SUBTITULO!$A$3:$K$9</definedName>
    <definedName name="_xlnm.Print_Area" localSheetId="6">'ESTADO SITUACION'!$A$1:$X$50,'ESTADO SITUACION'!$A$52:$X$91,'ESTADO SITUACION'!$A$93:$X$136,'ESTADO SITUACION'!$A$138:$X$191,'ESTADO SITUACION'!$A$193:$X$231,'ESTADO SITUACION'!$A$233:$X$272,'ESTADO SITUACION'!$A$274:$X$331,'ESTADO SITUACION'!$A$333:$X$377,'ESTADO SITUACION'!$A$379:$X$432,'ESTADO SITUACION'!$A$434:$X$467,'ESTADO SITUACION'!$A$469:$X$524,'ESTADO SITUACION'!$A$526:$X$570,'ESTADO SITUACION'!$A$572:$X$613,'ESTADO SITUACION'!$A$615:$X$657,'ESTADO SITUACION'!$A$659:$X$709,'ESTADO SITUACION'!$A$711:$X$735,'ESTADO SITUACION'!$A$737:$X$774,'ESTADO SITUACION'!$A$776:$X$829,'ESTADO SITUACION'!$A$831:$X$858,'ESTADO SITUACION'!$A$860:$X$884,'ESTADO SITUACION'!$A$886:$X$941</definedName>
    <definedName name="_xlnm.Print_Area" localSheetId="13">FRIL!$A$1:$Q$50,FRIL!$A$52:$Q$98,FRIL!$A$100:$Q$128,FRIL!$A$130:$Q$160,FRIL!$A$162:$Q$189</definedName>
    <definedName name="proyectosconrecomendacion" localSheetId="0">#REF!</definedName>
    <definedName name="proyectosconrecomendacion" localSheetId="1">#REF!</definedName>
    <definedName name="proyectosconrecomendacion" localSheetId="2">#REF!</definedName>
    <definedName name="proyectosconrecomendacion" localSheetId="3">#REF!</definedName>
    <definedName name="proyectosconrecomendacion" localSheetId="4">#REF!</definedName>
    <definedName name="proyectosconrecomendacion" localSheetId="5">#REF!</definedName>
    <definedName name="proyectosconrecomendacion">#REF!</definedName>
    <definedName name="_xlnm.Print_Titles" localSheetId="6">'ESTADO SITUACION'!$1:$1</definedName>
    <definedName name="_xlnm.Print_Titles" localSheetId="13">FRIL!$1:$1</definedName>
    <definedName name="VB" localSheetId="0">#REF!</definedName>
    <definedName name="VB" localSheetId="1">#REF!</definedName>
    <definedName name="VB" localSheetId="2">#REF!</definedName>
    <definedName name="VB" localSheetId="3">#REF!</definedName>
    <definedName name="VB" localSheetId="4">#REF!</definedName>
    <definedName name="VB" localSheetId="5">#REF!</definedName>
    <definedName name="VB">#REF!</definedName>
  </definedNames>
  <calcPr calcId="125725"/>
  <pivotCaches>
    <pivotCache cacheId="183" r:id="rId16"/>
    <pivotCache cacheId="187" r:id="rId17"/>
  </pivotCaches>
</workbook>
</file>

<file path=xl/calcChain.xml><?xml version="1.0" encoding="utf-8"?>
<calcChain xmlns="http://schemas.openxmlformats.org/spreadsheetml/2006/main">
  <c r="O901" i="14"/>
  <c r="O898"/>
  <c r="O894"/>
  <c r="O893"/>
  <c r="N837"/>
  <c r="T836"/>
  <c r="U836" s="1"/>
  <c r="V836" s="1"/>
  <c r="O837"/>
  <c r="P837"/>
  <c r="Q837"/>
  <c r="R837"/>
  <c r="S837"/>
  <c r="M837"/>
  <c r="AA836"/>
  <c r="S783" l="1"/>
  <c r="S665"/>
  <c r="S577"/>
  <c r="S475"/>
  <c r="S80"/>
  <c r="I14" i="38"/>
  <c r="I7"/>
  <c r="J82"/>
  <c r="K82"/>
  <c r="L82"/>
  <c r="M82"/>
  <c r="N82"/>
  <c r="S339" i="14" s="1"/>
  <c r="I82" i="38"/>
  <c r="N185"/>
  <c r="S813" i="14" s="1"/>
  <c r="N175" i="38"/>
  <c r="N169"/>
  <c r="S763" i="14" s="1"/>
  <c r="N164" i="38"/>
  <c r="S742" i="14" s="1"/>
  <c r="N158" i="38"/>
  <c r="S690" i="14" s="1"/>
  <c r="N153" i="38"/>
  <c r="N146"/>
  <c r="S637" i="14" s="1"/>
  <c r="N134" i="38"/>
  <c r="S618" i="14" s="1"/>
  <c r="N128" i="38"/>
  <c r="S604" i="14" s="1"/>
  <c r="N123" i="38"/>
  <c r="N118"/>
  <c r="S556" i="14" s="1"/>
  <c r="N114" i="38"/>
  <c r="S534" i="14" s="1"/>
  <c r="N109" i="38"/>
  <c r="S508" i="14" s="1"/>
  <c r="N103" i="38"/>
  <c r="N96"/>
  <c r="S382" i="14" s="1"/>
  <c r="N87" i="38"/>
  <c r="S363" i="14" s="1"/>
  <c r="N77" i="38"/>
  <c r="S308" i="14" s="1"/>
  <c r="N72" i="38"/>
  <c r="S279" i="14" s="1"/>
  <c r="N67" i="38"/>
  <c r="S259" i="14" s="1"/>
  <c r="N57" i="38"/>
  <c r="S239" i="14" s="1"/>
  <c r="N50" i="38"/>
  <c r="S208" i="14" s="1"/>
  <c r="N36" i="38"/>
  <c r="S141" i="14" s="1"/>
  <c r="O28" i="38"/>
  <c r="N31"/>
  <c r="S121" i="14" s="1"/>
  <c r="N24" i="38"/>
  <c r="S97" i="14" s="1"/>
  <c r="N18" i="38"/>
  <c r="S39" i="14" s="1"/>
  <c r="N14" i="38"/>
  <c r="N7"/>
  <c r="S59" i="14" s="1"/>
  <c r="M7" i="38"/>
  <c r="O492" i="14"/>
  <c r="N98" i="38" l="1"/>
  <c r="N38"/>
  <c r="N160"/>
  <c r="N187"/>
  <c r="N547" i="14"/>
  <c r="O547"/>
  <c r="P547"/>
  <c r="Q547"/>
  <c r="R547"/>
  <c r="S547"/>
  <c r="M547"/>
  <c r="N489"/>
  <c r="P489"/>
  <c r="Q489"/>
  <c r="R489"/>
  <c r="S489"/>
  <c r="M489"/>
  <c r="N539"/>
  <c r="O539"/>
  <c r="P539"/>
  <c r="Q539"/>
  <c r="R539"/>
  <c r="S539"/>
  <c r="M539"/>
  <c r="N48"/>
  <c r="P48"/>
  <c r="Q48"/>
  <c r="R48"/>
  <c r="S48"/>
  <c r="M48"/>
  <c r="N842"/>
  <c r="O842"/>
  <c r="P842"/>
  <c r="Q842"/>
  <c r="R842"/>
  <c r="S842"/>
  <c r="M842"/>
  <c r="N699"/>
  <c r="O699"/>
  <c r="P699"/>
  <c r="Q699"/>
  <c r="R699"/>
  <c r="S699"/>
  <c r="M699"/>
  <c r="N588"/>
  <c r="O588"/>
  <c r="P588"/>
  <c r="Q588"/>
  <c r="R588"/>
  <c r="S588"/>
  <c r="M588"/>
  <c r="N456"/>
  <c r="O456"/>
  <c r="P456"/>
  <c r="Q456"/>
  <c r="R456"/>
  <c r="S456"/>
  <c r="N451"/>
  <c r="O451"/>
  <c r="P451"/>
  <c r="Q451"/>
  <c r="R451"/>
  <c r="S451"/>
  <c r="M451"/>
  <c r="M689"/>
  <c r="M471"/>
  <c r="M203"/>
  <c r="O205"/>
  <c r="O203"/>
  <c r="O204"/>
  <c r="O915"/>
  <c r="O909"/>
  <c r="O415"/>
  <c r="O407"/>
  <c r="O471"/>
  <c r="O347"/>
  <c r="O335"/>
  <c r="O704"/>
  <c r="O706"/>
  <c r="O689"/>
  <c r="O63"/>
  <c r="O58"/>
  <c r="O46"/>
  <c r="O48" s="1"/>
  <c r="O36"/>
  <c r="O560"/>
  <c r="O554"/>
  <c r="O767"/>
  <c r="O761"/>
  <c r="O669"/>
  <c r="O664"/>
  <c r="M936"/>
  <c r="N189" i="38" l="1"/>
  <c r="O80"/>
  <c r="O82" s="1"/>
  <c r="O184"/>
  <c r="O183"/>
  <c r="O182"/>
  <c r="O181"/>
  <c r="O180"/>
  <c r="O179"/>
  <c r="O178"/>
  <c r="O174"/>
  <c r="O173"/>
  <c r="O172"/>
  <c r="P172" s="1"/>
  <c r="O168"/>
  <c r="O167"/>
  <c r="O163"/>
  <c r="O157"/>
  <c r="O156"/>
  <c r="O152"/>
  <c r="O151"/>
  <c r="O150"/>
  <c r="O149"/>
  <c r="O145"/>
  <c r="O144"/>
  <c r="O143"/>
  <c r="O142"/>
  <c r="O141"/>
  <c r="O140"/>
  <c r="O139"/>
  <c r="O138"/>
  <c r="O137"/>
  <c r="O133"/>
  <c r="O132"/>
  <c r="O131"/>
  <c r="O127"/>
  <c r="O126"/>
  <c r="O122"/>
  <c r="O121"/>
  <c r="O117"/>
  <c r="O113"/>
  <c r="O112"/>
  <c r="O108"/>
  <c r="O107"/>
  <c r="O106"/>
  <c r="O102"/>
  <c r="O101"/>
  <c r="O95"/>
  <c r="O94"/>
  <c r="O93"/>
  <c r="O92"/>
  <c r="O91"/>
  <c r="O86"/>
  <c r="O85"/>
  <c r="O81"/>
  <c r="O76"/>
  <c r="O75"/>
  <c r="O71"/>
  <c r="O70"/>
  <c r="O66"/>
  <c r="O65"/>
  <c r="O64"/>
  <c r="O63"/>
  <c r="O62"/>
  <c r="O61"/>
  <c r="O60"/>
  <c r="O56"/>
  <c r="O55"/>
  <c r="O54"/>
  <c r="O53"/>
  <c r="O49"/>
  <c r="O48"/>
  <c r="O47"/>
  <c r="O46"/>
  <c r="O45"/>
  <c r="O44"/>
  <c r="O43"/>
  <c r="O42"/>
  <c r="O41"/>
  <c r="O35"/>
  <c r="O34"/>
  <c r="O30"/>
  <c r="O29"/>
  <c r="O27"/>
  <c r="O23"/>
  <c r="O22"/>
  <c r="O21"/>
  <c r="O17"/>
  <c r="O13"/>
  <c r="O12"/>
  <c r="O11"/>
  <c r="O10"/>
  <c r="O6"/>
  <c r="O5"/>
  <c r="O4"/>
  <c r="A5" i="23"/>
  <c r="A6"/>
  <c r="A7"/>
  <c r="A8"/>
  <c r="A4"/>
  <c r="A5" i="21"/>
  <c r="A6"/>
  <c r="A7"/>
  <c r="A8"/>
  <c r="A9"/>
  <c r="A10"/>
  <c r="A11"/>
  <c r="A12"/>
  <c r="A13"/>
  <c r="A14"/>
  <c r="A4"/>
  <c r="A5" i="22"/>
  <c r="A6"/>
  <c r="A7"/>
  <c r="A8"/>
  <c r="A9"/>
  <c r="A10"/>
  <c r="A11"/>
  <c r="A12"/>
  <c r="A13"/>
  <c r="A14"/>
  <c r="A15"/>
  <c r="A4"/>
  <c r="K5" i="23"/>
  <c r="K6"/>
  <c r="K7"/>
  <c r="K8"/>
  <c r="K4"/>
  <c r="G5"/>
  <c r="G6"/>
  <c r="G7"/>
  <c r="G8"/>
  <c r="G4"/>
  <c r="F5"/>
  <c r="F6"/>
  <c r="F7"/>
  <c r="F8"/>
  <c r="F4"/>
  <c r="E5"/>
  <c r="E6"/>
  <c r="E7"/>
  <c r="E8"/>
  <c r="E4"/>
  <c r="D5"/>
  <c r="D6"/>
  <c r="D7"/>
  <c r="D8"/>
  <c r="D4"/>
  <c r="B5"/>
  <c r="B6"/>
  <c r="B7"/>
  <c r="B8"/>
  <c r="B4"/>
  <c r="I5" i="22"/>
  <c r="I6"/>
  <c r="I7"/>
  <c r="I8"/>
  <c r="I9"/>
  <c r="I10"/>
  <c r="I11"/>
  <c r="I12"/>
  <c r="I13"/>
  <c r="I14"/>
  <c r="I15"/>
  <c r="I4"/>
  <c r="G5"/>
  <c r="G6"/>
  <c r="G7"/>
  <c r="G8"/>
  <c r="G9"/>
  <c r="G10"/>
  <c r="G11"/>
  <c r="G12"/>
  <c r="G13"/>
  <c r="G14"/>
  <c r="G15"/>
  <c r="G4"/>
  <c r="F5"/>
  <c r="F6"/>
  <c r="F7"/>
  <c r="F8"/>
  <c r="F9"/>
  <c r="F10"/>
  <c r="F11"/>
  <c r="F12"/>
  <c r="F13"/>
  <c r="F14"/>
  <c r="F15"/>
  <c r="F4"/>
  <c r="E5"/>
  <c r="E6"/>
  <c r="E7"/>
  <c r="E8"/>
  <c r="E9"/>
  <c r="E10"/>
  <c r="E11"/>
  <c r="E12"/>
  <c r="E13"/>
  <c r="E14"/>
  <c r="E15"/>
  <c r="E4"/>
  <c r="D5"/>
  <c r="D6"/>
  <c r="D7"/>
  <c r="D8"/>
  <c r="D9"/>
  <c r="D10"/>
  <c r="D11"/>
  <c r="D12"/>
  <c r="D13"/>
  <c r="D14"/>
  <c r="D15"/>
  <c r="D4"/>
  <c r="B5"/>
  <c r="B6"/>
  <c r="B7"/>
  <c r="B8"/>
  <c r="B9"/>
  <c r="B10"/>
  <c r="B11"/>
  <c r="B12"/>
  <c r="B13"/>
  <c r="B14"/>
  <c r="B15"/>
  <c r="B4"/>
  <c r="K5" i="21"/>
  <c r="K6"/>
  <c r="K7"/>
  <c r="K8"/>
  <c r="K9"/>
  <c r="K10"/>
  <c r="K11"/>
  <c r="K12"/>
  <c r="K13"/>
  <c r="K14"/>
  <c r="K4"/>
  <c r="G5"/>
  <c r="G6"/>
  <c r="G7"/>
  <c r="G8"/>
  <c r="G9"/>
  <c r="G10"/>
  <c r="G11"/>
  <c r="G12"/>
  <c r="G13"/>
  <c r="G14"/>
  <c r="G4"/>
  <c r="F5"/>
  <c r="F6"/>
  <c r="F7"/>
  <c r="F8"/>
  <c r="F9"/>
  <c r="F10"/>
  <c r="F11"/>
  <c r="F12"/>
  <c r="F13"/>
  <c r="F14"/>
  <c r="F4"/>
  <c r="E5"/>
  <c r="E6"/>
  <c r="E7"/>
  <c r="E8"/>
  <c r="E9"/>
  <c r="E10"/>
  <c r="E11"/>
  <c r="E12"/>
  <c r="E13"/>
  <c r="E14"/>
  <c r="E4"/>
  <c r="D5"/>
  <c r="D6"/>
  <c r="D7"/>
  <c r="D8"/>
  <c r="D9"/>
  <c r="D10"/>
  <c r="D11"/>
  <c r="D12"/>
  <c r="D13"/>
  <c r="D14"/>
  <c r="D4"/>
  <c r="B5"/>
  <c r="B6"/>
  <c r="B7"/>
  <c r="B8"/>
  <c r="B9"/>
  <c r="B10"/>
  <c r="B11"/>
  <c r="B12"/>
  <c r="B13"/>
  <c r="B14"/>
  <c r="B4"/>
  <c r="J5" i="18"/>
  <c r="J6"/>
  <c r="J7"/>
  <c r="J8"/>
  <c r="J9"/>
  <c r="J4"/>
  <c r="G9"/>
  <c r="G5"/>
  <c r="G6"/>
  <c r="G7"/>
  <c r="G8"/>
  <c r="G4"/>
  <c r="F5"/>
  <c r="F6"/>
  <c r="F7"/>
  <c r="F8"/>
  <c r="F9"/>
  <c r="F4"/>
  <c r="E5"/>
  <c r="E6"/>
  <c r="E7"/>
  <c r="E8"/>
  <c r="E9"/>
  <c r="E4"/>
  <c r="D5"/>
  <c r="D6"/>
  <c r="D7"/>
  <c r="D8"/>
  <c r="D9"/>
  <c r="D4"/>
  <c r="B5"/>
  <c r="B6"/>
  <c r="B7"/>
  <c r="B8"/>
  <c r="B9"/>
  <c r="B4"/>
  <c r="O7" i="38" l="1"/>
  <c r="P12"/>
  <c r="O18"/>
  <c r="P183"/>
  <c r="P152"/>
  <c r="P127"/>
  <c r="P102"/>
  <c r="P80"/>
  <c r="P82" s="1"/>
  <c r="P49"/>
  <c r="P132"/>
  <c r="P5"/>
  <c r="M185"/>
  <c r="L185"/>
  <c r="K185"/>
  <c r="J185"/>
  <c r="I185"/>
  <c r="P184"/>
  <c r="P181"/>
  <c r="P180"/>
  <c r="P179"/>
  <c r="M175"/>
  <c r="L175"/>
  <c r="K175"/>
  <c r="J175"/>
  <c r="I175"/>
  <c r="P174"/>
  <c r="P173"/>
  <c r="M169"/>
  <c r="L169"/>
  <c r="K169"/>
  <c r="J169"/>
  <c r="I169"/>
  <c r="P168"/>
  <c r="P167"/>
  <c r="M164"/>
  <c r="L164"/>
  <c r="K164"/>
  <c r="J164"/>
  <c r="I164"/>
  <c r="O164"/>
  <c r="M158"/>
  <c r="L158"/>
  <c r="K158"/>
  <c r="J158"/>
  <c r="I158"/>
  <c r="P157"/>
  <c r="M153"/>
  <c r="L153"/>
  <c r="K153"/>
  <c r="J153"/>
  <c r="I153"/>
  <c r="P151"/>
  <c r="P150"/>
  <c r="M146"/>
  <c r="L146"/>
  <c r="K146"/>
  <c r="J146"/>
  <c r="I146"/>
  <c r="P145"/>
  <c r="P144"/>
  <c r="P143"/>
  <c r="P142"/>
  <c r="P141"/>
  <c r="P140"/>
  <c r="P139"/>
  <c r="P138"/>
  <c r="M134"/>
  <c r="L134"/>
  <c r="K134"/>
  <c r="J134"/>
  <c r="I134"/>
  <c r="P133"/>
  <c r="M128"/>
  <c r="L128"/>
  <c r="K128"/>
  <c r="J128"/>
  <c r="I128"/>
  <c r="M123"/>
  <c r="L123"/>
  <c r="K123"/>
  <c r="J123"/>
  <c r="I123"/>
  <c r="P122"/>
  <c r="M118"/>
  <c r="L118"/>
  <c r="K118"/>
  <c r="J118"/>
  <c r="I118"/>
  <c r="O118"/>
  <c r="M114"/>
  <c r="L114"/>
  <c r="K114"/>
  <c r="J114"/>
  <c r="I114"/>
  <c r="P113"/>
  <c r="P112"/>
  <c r="M109"/>
  <c r="L109"/>
  <c r="K109"/>
  <c r="J109"/>
  <c r="I109"/>
  <c r="P108"/>
  <c r="P107"/>
  <c r="M103"/>
  <c r="L103"/>
  <c r="K103"/>
  <c r="J103"/>
  <c r="I103"/>
  <c r="M96"/>
  <c r="L96"/>
  <c r="K96"/>
  <c r="J96"/>
  <c r="I96"/>
  <c r="P95"/>
  <c r="P94"/>
  <c r="P93"/>
  <c r="M87"/>
  <c r="L87"/>
  <c r="K87"/>
  <c r="J87"/>
  <c r="I87"/>
  <c r="P86"/>
  <c r="P85"/>
  <c r="P81"/>
  <c r="M77"/>
  <c r="L77"/>
  <c r="K77"/>
  <c r="J77"/>
  <c r="I77"/>
  <c r="P76"/>
  <c r="P75"/>
  <c r="M72"/>
  <c r="L72"/>
  <c r="K72"/>
  <c r="J72"/>
  <c r="I72"/>
  <c r="P71"/>
  <c r="P70"/>
  <c r="M67"/>
  <c r="L67"/>
  <c r="K67"/>
  <c r="J67"/>
  <c r="I67"/>
  <c r="P66"/>
  <c r="P65"/>
  <c r="P64"/>
  <c r="P63"/>
  <c r="P62"/>
  <c r="P61"/>
  <c r="M57"/>
  <c r="L57"/>
  <c r="K57"/>
  <c r="J57"/>
  <c r="I57"/>
  <c r="P56"/>
  <c r="P55"/>
  <c r="P54"/>
  <c r="M50"/>
  <c r="L50"/>
  <c r="K50"/>
  <c r="J50"/>
  <c r="I50"/>
  <c r="P48"/>
  <c r="P47"/>
  <c r="P46"/>
  <c r="P45"/>
  <c r="P44"/>
  <c r="P43"/>
  <c r="P42"/>
  <c r="M36"/>
  <c r="L36"/>
  <c r="K36"/>
  <c r="J36"/>
  <c r="I36"/>
  <c r="P35"/>
  <c r="P34"/>
  <c r="M31"/>
  <c r="L31"/>
  <c r="K31"/>
  <c r="J31"/>
  <c r="I31"/>
  <c r="P28"/>
  <c r="P27"/>
  <c r="M24"/>
  <c r="L24"/>
  <c r="K24"/>
  <c r="J24"/>
  <c r="I24"/>
  <c r="P23"/>
  <c r="P22"/>
  <c r="M18"/>
  <c r="L18"/>
  <c r="K18"/>
  <c r="J18"/>
  <c r="I18"/>
  <c r="M14"/>
  <c r="L14"/>
  <c r="K14"/>
  <c r="J14"/>
  <c r="P11"/>
  <c r="L7"/>
  <c r="K7"/>
  <c r="J7"/>
  <c r="P6"/>
  <c r="O158" l="1"/>
  <c r="P13"/>
  <c r="P10"/>
  <c r="K98"/>
  <c r="O103"/>
  <c r="P182"/>
  <c r="P92"/>
  <c r="O123"/>
  <c r="O128"/>
  <c r="I98"/>
  <c r="O134"/>
  <c r="P72"/>
  <c r="O24"/>
  <c r="M98"/>
  <c r="O67"/>
  <c r="O109"/>
  <c r="J98"/>
  <c r="O153"/>
  <c r="O50"/>
  <c r="P17"/>
  <c r="P18" s="1"/>
  <c r="P21"/>
  <c r="P24" s="1"/>
  <c r="O57"/>
  <c r="O146"/>
  <c r="O175"/>
  <c r="O31"/>
  <c r="L38"/>
  <c r="I160"/>
  <c r="M160"/>
  <c r="L187"/>
  <c r="K38"/>
  <c r="L98"/>
  <c r="L160"/>
  <c r="K187"/>
  <c r="P4"/>
  <c r="P7" s="1"/>
  <c r="J38"/>
  <c r="K160"/>
  <c r="J187"/>
  <c r="I38"/>
  <c r="M38"/>
  <c r="J160"/>
  <c r="I187"/>
  <c r="M187"/>
  <c r="P77"/>
  <c r="P87"/>
  <c r="P114"/>
  <c r="P169"/>
  <c r="P36"/>
  <c r="P30"/>
  <c r="P31" s="1"/>
  <c r="P53"/>
  <c r="P57" s="1"/>
  <c r="P60"/>
  <c r="P67" s="1"/>
  <c r="P101"/>
  <c r="P103" s="1"/>
  <c r="P106"/>
  <c r="P109" s="1"/>
  <c r="P121"/>
  <c r="P123" s="1"/>
  <c r="P126"/>
  <c r="P128" s="1"/>
  <c r="P131"/>
  <c r="P134" s="1"/>
  <c r="P149"/>
  <c r="P153" s="1"/>
  <c r="P156"/>
  <c r="P158" s="1"/>
  <c r="P163"/>
  <c r="P164" s="1"/>
  <c r="P178"/>
  <c r="O36"/>
  <c r="O72"/>
  <c r="O77"/>
  <c r="O87"/>
  <c r="O114"/>
  <c r="O169"/>
  <c r="P41"/>
  <c r="P50" s="1"/>
  <c r="P91"/>
  <c r="P117"/>
  <c r="P118" s="1"/>
  <c r="P137"/>
  <c r="P146" s="1"/>
  <c r="P175"/>
  <c r="O14" l="1"/>
  <c r="P14"/>
  <c r="P38" s="1"/>
  <c r="I189"/>
  <c r="O185"/>
  <c r="P185"/>
  <c r="P187" s="1"/>
  <c r="O96"/>
  <c r="P96"/>
  <c r="P98" s="1"/>
  <c r="O160"/>
  <c r="M189"/>
  <c r="J189"/>
  <c r="K189"/>
  <c r="L189"/>
  <c r="P160"/>
  <c r="O38" l="1"/>
  <c r="O98"/>
  <c r="O187"/>
  <c r="P189"/>
  <c r="S498" i="14"/>
  <c r="S387"/>
  <c r="S81"/>
  <c r="T206"/>
  <c r="T4"/>
  <c r="T933"/>
  <c r="T936"/>
  <c r="T923"/>
  <c r="T935"/>
  <c r="T934"/>
  <c r="T929"/>
  <c r="T928"/>
  <c r="T924"/>
  <c r="T922"/>
  <c r="T921"/>
  <c r="T920"/>
  <c r="T919"/>
  <c r="T918"/>
  <c r="T917"/>
  <c r="T916"/>
  <c r="T915"/>
  <c r="T914"/>
  <c r="T913"/>
  <c r="T912"/>
  <c r="T911"/>
  <c r="T910"/>
  <c r="T909"/>
  <c r="T908"/>
  <c r="T907"/>
  <c r="T906"/>
  <c r="T905"/>
  <c r="T904"/>
  <c r="T903"/>
  <c r="T902"/>
  <c r="T901"/>
  <c r="T900"/>
  <c r="T899"/>
  <c r="T898"/>
  <c r="T897"/>
  <c r="T896"/>
  <c r="T895"/>
  <c r="T894"/>
  <c r="T893"/>
  <c r="T892"/>
  <c r="T891"/>
  <c r="T890"/>
  <c r="T889"/>
  <c r="T888"/>
  <c r="T881"/>
  <c r="T880"/>
  <c r="T879"/>
  <c r="T875"/>
  <c r="T874"/>
  <c r="T873"/>
  <c r="T868"/>
  <c r="T869"/>
  <c r="T867"/>
  <c r="T866"/>
  <c r="T865"/>
  <c r="T864"/>
  <c r="T863"/>
  <c r="T862"/>
  <c r="T853"/>
  <c r="T852"/>
  <c r="T851"/>
  <c r="T850"/>
  <c r="T841"/>
  <c r="T840"/>
  <c r="T846"/>
  <c r="T845"/>
  <c r="T835"/>
  <c r="T834"/>
  <c r="T833"/>
  <c r="T837" s="1"/>
  <c r="T826"/>
  <c r="T825"/>
  <c r="T824"/>
  <c r="T823"/>
  <c r="T822"/>
  <c r="T821"/>
  <c r="T817"/>
  <c r="T813"/>
  <c r="T812"/>
  <c r="T811"/>
  <c r="T804"/>
  <c r="T803"/>
  <c r="T802"/>
  <c r="T801"/>
  <c r="T800"/>
  <c r="T799"/>
  <c r="T798"/>
  <c r="T797"/>
  <c r="T796"/>
  <c r="T792"/>
  <c r="T791"/>
  <c r="T790"/>
  <c r="T789"/>
  <c r="T788"/>
  <c r="T787"/>
  <c r="T781"/>
  <c r="T783"/>
  <c r="T782"/>
  <c r="T780"/>
  <c r="T779"/>
  <c r="T778"/>
  <c r="T771"/>
  <c r="T770"/>
  <c r="T769"/>
  <c r="T768"/>
  <c r="T767"/>
  <c r="T763"/>
  <c r="T762"/>
  <c r="T761"/>
  <c r="T760"/>
  <c r="T759"/>
  <c r="T758"/>
  <c r="T751"/>
  <c r="T750"/>
  <c r="T749"/>
  <c r="T748"/>
  <c r="T747"/>
  <c r="T746"/>
  <c r="T742"/>
  <c r="T741"/>
  <c r="T740"/>
  <c r="T739"/>
  <c r="T730"/>
  <c r="T729"/>
  <c r="T728"/>
  <c r="T727"/>
  <c r="T723"/>
  <c r="T722"/>
  <c r="T718"/>
  <c r="T717"/>
  <c r="T716"/>
  <c r="T715"/>
  <c r="T714"/>
  <c r="T713"/>
  <c r="T706"/>
  <c r="T705"/>
  <c r="T704"/>
  <c r="T703"/>
  <c r="T702"/>
  <c r="T694"/>
  <c r="T690"/>
  <c r="T698"/>
  <c r="T699" s="1"/>
  <c r="T689"/>
  <c r="T688"/>
  <c r="T687"/>
  <c r="T680"/>
  <c r="T679"/>
  <c r="T678"/>
  <c r="T677"/>
  <c r="T676"/>
  <c r="T675"/>
  <c r="T674"/>
  <c r="T670"/>
  <c r="T669"/>
  <c r="T665"/>
  <c r="T664"/>
  <c r="T663"/>
  <c r="T662"/>
  <c r="T661"/>
  <c r="T654"/>
  <c r="T653"/>
  <c r="T652"/>
  <c r="T651"/>
  <c r="T650"/>
  <c r="T646"/>
  <c r="T645"/>
  <c r="T641"/>
  <c r="T637"/>
  <c r="T630"/>
  <c r="T629"/>
  <c r="T628"/>
  <c r="T627"/>
  <c r="T623"/>
  <c r="T622"/>
  <c r="T618"/>
  <c r="T617"/>
  <c r="T610"/>
  <c r="T609"/>
  <c r="T608"/>
  <c r="T604"/>
  <c r="T603"/>
  <c r="T596"/>
  <c r="T595"/>
  <c r="T594"/>
  <c r="T593"/>
  <c r="T592"/>
  <c r="T591"/>
  <c r="T583"/>
  <c r="T582"/>
  <c r="T581"/>
  <c r="T577"/>
  <c r="T587"/>
  <c r="T588" s="1"/>
  <c r="T576"/>
  <c r="T575"/>
  <c r="T574"/>
  <c r="T567"/>
  <c r="T566"/>
  <c r="T562"/>
  <c r="T561"/>
  <c r="T560"/>
  <c r="T556"/>
  <c r="T555"/>
  <c r="T554"/>
  <c r="T553"/>
  <c r="T546"/>
  <c r="T545"/>
  <c r="T544"/>
  <c r="T543"/>
  <c r="T542"/>
  <c r="T538"/>
  <c r="T539" s="1"/>
  <c r="T534"/>
  <c r="T533"/>
  <c r="T532"/>
  <c r="T531"/>
  <c r="T530"/>
  <c r="T529"/>
  <c r="T528"/>
  <c r="T521"/>
  <c r="T520"/>
  <c r="T519"/>
  <c r="T518"/>
  <c r="T514"/>
  <c r="T513"/>
  <c r="T512"/>
  <c r="T508"/>
  <c r="T507"/>
  <c r="T506"/>
  <c r="T505"/>
  <c r="T504"/>
  <c r="T497"/>
  <c r="T496"/>
  <c r="T495"/>
  <c r="T494"/>
  <c r="T493"/>
  <c r="T492"/>
  <c r="T488"/>
  <c r="T489" s="1"/>
  <c r="T484"/>
  <c r="T483"/>
  <c r="T479"/>
  <c r="T475"/>
  <c r="T474"/>
  <c r="T473"/>
  <c r="T472"/>
  <c r="T471"/>
  <c r="T462"/>
  <c r="T461"/>
  <c r="T460"/>
  <c r="T459"/>
  <c r="T455"/>
  <c r="T450"/>
  <c r="T454"/>
  <c r="T449"/>
  <c r="T445"/>
  <c r="T444"/>
  <c r="T440"/>
  <c r="T439"/>
  <c r="T438"/>
  <c r="T437"/>
  <c r="T436"/>
  <c r="T429"/>
  <c r="T428"/>
  <c r="T427"/>
  <c r="T426"/>
  <c r="T425"/>
  <c r="T424"/>
  <c r="T423"/>
  <c r="T422"/>
  <c r="T421"/>
  <c r="T420"/>
  <c r="T419"/>
  <c r="T415"/>
  <c r="T414"/>
  <c r="T413"/>
  <c r="T409"/>
  <c r="T408"/>
  <c r="T407"/>
  <c r="T400"/>
  <c r="T399"/>
  <c r="T398"/>
  <c r="T397"/>
  <c r="T396"/>
  <c r="T395"/>
  <c r="T394"/>
  <c r="T390"/>
  <c r="T386"/>
  <c r="T382"/>
  <c r="T381"/>
  <c r="T374"/>
  <c r="T373"/>
  <c r="T372"/>
  <c r="T371"/>
  <c r="T370"/>
  <c r="T369"/>
  <c r="T368"/>
  <c r="T367"/>
  <c r="T363"/>
  <c r="T362"/>
  <c r="T361"/>
  <c r="T360"/>
  <c r="T359"/>
  <c r="T358"/>
  <c r="T351"/>
  <c r="T350"/>
  <c r="T349"/>
  <c r="T348"/>
  <c r="T347"/>
  <c r="T343"/>
  <c r="T339"/>
  <c r="T338"/>
  <c r="T337"/>
  <c r="T336"/>
  <c r="T335"/>
  <c r="T328"/>
  <c r="T327"/>
  <c r="T326"/>
  <c r="T325"/>
  <c r="T324"/>
  <c r="T323"/>
  <c r="T322"/>
  <c r="T321"/>
  <c r="T320"/>
  <c r="T319"/>
  <c r="T315"/>
  <c r="T314"/>
  <c r="T313"/>
  <c r="T312"/>
  <c r="T308"/>
  <c r="T307"/>
  <c r="T306"/>
  <c r="T305"/>
  <c r="T304"/>
  <c r="T303"/>
  <c r="T302"/>
  <c r="T301"/>
  <c r="T300"/>
  <c r="T293"/>
  <c r="T292"/>
  <c r="T291"/>
  <c r="T290"/>
  <c r="T289"/>
  <c r="T288"/>
  <c r="T284"/>
  <c r="T283"/>
  <c r="T279"/>
  <c r="T278"/>
  <c r="T277"/>
  <c r="T276"/>
  <c r="T269"/>
  <c r="T268"/>
  <c r="T267"/>
  <c r="T266"/>
  <c r="T265"/>
  <c r="T264"/>
  <c r="T263"/>
  <c r="T259"/>
  <c r="T258"/>
  <c r="T257"/>
  <c r="T250"/>
  <c r="T249"/>
  <c r="T248"/>
  <c r="T247"/>
  <c r="T243"/>
  <c r="T239"/>
  <c r="T238"/>
  <c r="T237"/>
  <c r="T236"/>
  <c r="T235"/>
  <c r="T228"/>
  <c r="T227"/>
  <c r="T226"/>
  <c r="T225"/>
  <c r="T224"/>
  <c r="T223"/>
  <c r="T222"/>
  <c r="T218"/>
  <c r="T217"/>
  <c r="T216"/>
  <c r="T215"/>
  <c r="T214"/>
  <c r="T213"/>
  <c r="T212"/>
  <c r="T208"/>
  <c r="T207"/>
  <c r="T205"/>
  <c r="T204"/>
  <c r="T203"/>
  <c r="T202"/>
  <c r="T201"/>
  <c r="T200"/>
  <c r="T199"/>
  <c r="T198"/>
  <c r="T197"/>
  <c r="T196"/>
  <c r="T195"/>
  <c r="T186"/>
  <c r="T185"/>
  <c r="T184"/>
  <c r="T183"/>
  <c r="T182"/>
  <c r="T181"/>
  <c r="T180"/>
  <c r="T179"/>
  <c r="T175"/>
  <c r="T171"/>
  <c r="T170"/>
  <c r="T169"/>
  <c r="T165"/>
  <c r="T164"/>
  <c r="T163"/>
  <c r="T162"/>
  <c r="T161"/>
  <c r="T160"/>
  <c r="T159"/>
  <c r="T152"/>
  <c r="T151"/>
  <c r="T150"/>
  <c r="T149"/>
  <c r="T145"/>
  <c r="T141"/>
  <c r="T140"/>
  <c r="T133"/>
  <c r="T132"/>
  <c r="T131"/>
  <c r="T130"/>
  <c r="T129"/>
  <c r="T125"/>
  <c r="T121"/>
  <c r="T120"/>
  <c r="T119"/>
  <c r="T112"/>
  <c r="T111"/>
  <c r="T110"/>
  <c r="T109"/>
  <c r="T108"/>
  <c r="T107"/>
  <c r="T106"/>
  <c r="T105"/>
  <c r="T104"/>
  <c r="T103"/>
  <c r="T102"/>
  <c r="T101"/>
  <c r="T97"/>
  <c r="T96"/>
  <c r="T95"/>
  <c r="T88"/>
  <c r="T87"/>
  <c r="T86"/>
  <c r="T85"/>
  <c r="T84"/>
  <c r="T80"/>
  <c r="T79"/>
  <c r="T72"/>
  <c r="T71"/>
  <c r="T70"/>
  <c r="T69"/>
  <c r="T68"/>
  <c r="T64"/>
  <c r="T63"/>
  <c r="T59"/>
  <c r="T58"/>
  <c r="T57"/>
  <c r="T56"/>
  <c r="T55"/>
  <c r="T54"/>
  <c r="T47"/>
  <c r="T46"/>
  <c r="T45"/>
  <c r="T44"/>
  <c r="T43"/>
  <c r="T38"/>
  <c r="T39"/>
  <c r="T37"/>
  <c r="T36"/>
  <c r="T29"/>
  <c r="T28"/>
  <c r="T27"/>
  <c r="T26"/>
  <c r="T25"/>
  <c r="T24"/>
  <c r="T23"/>
  <c r="T19"/>
  <c r="T15"/>
  <c r="T11"/>
  <c r="T5"/>
  <c r="T6"/>
  <c r="T7"/>
  <c r="T8"/>
  <c r="T9"/>
  <c r="T10"/>
  <c r="S12"/>
  <c r="S937"/>
  <c r="S930"/>
  <c r="S925"/>
  <c r="S882"/>
  <c r="S876"/>
  <c r="S870"/>
  <c r="S854"/>
  <c r="S847"/>
  <c r="S827"/>
  <c r="S818"/>
  <c r="S814"/>
  <c r="S805"/>
  <c r="S793"/>
  <c r="S784"/>
  <c r="S772"/>
  <c r="S764"/>
  <c r="S752"/>
  <c r="S743"/>
  <c r="S731"/>
  <c r="S724"/>
  <c r="S719"/>
  <c r="S707"/>
  <c r="S695"/>
  <c r="S691"/>
  <c r="S681"/>
  <c r="S671"/>
  <c r="S666"/>
  <c r="S655"/>
  <c r="S647"/>
  <c r="S642"/>
  <c r="S638"/>
  <c r="S631"/>
  <c r="S624"/>
  <c r="S619"/>
  <c r="S611"/>
  <c r="S605"/>
  <c r="S597"/>
  <c r="S584"/>
  <c r="S578"/>
  <c r="S568"/>
  <c r="S563"/>
  <c r="S557"/>
  <c r="S535"/>
  <c r="S549" s="1"/>
  <c r="S522"/>
  <c r="S515"/>
  <c r="S509"/>
  <c r="S485"/>
  <c r="S480"/>
  <c r="S476"/>
  <c r="S463"/>
  <c r="S446"/>
  <c r="S441"/>
  <c r="S430"/>
  <c r="S416"/>
  <c r="S410"/>
  <c r="S401"/>
  <c r="S391"/>
  <c r="S383"/>
  <c r="S375"/>
  <c r="S364"/>
  <c r="S352"/>
  <c r="S344"/>
  <c r="S340"/>
  <c r="S329"/>
  <c r="S316"/>
  <c r="S309"/>
  <c r="S294"/>
  <c r="S285"/>
  <c r="S280"/>
  <c r="S270"/>
  <c r="S260"/>
  <c r="S251"/>
  <c r="S244"/>
  <c r="S240"/>
  <c r="S229"/>
  <c r="S219"/>
  <c r="S187"/>
  <c r="S176"/>
  <c r="S172"/>
  <c r="S166"/>
  <c r="S153"/>
  <c r="S146"/>
  <c r="S142"/>
  <c r="S134"/>
  <c r="S126"/>
  <c r="S122"/>
  <c r="S113"/>
  <c r="S98"/>
  <c r="S89"/>
  <c r="S73"/>
  <c r="S65"/>
  <c r="S60"/>
  <c r="S40"/>
  <c r="S30"/>
  <c r="S20"/>
  <c r="S16"/>
  <c r="D31" i="19"/>
  <c r="T547" i="14" l="1"/>
  <c r="T48"/>
  <c r="S884"/>
  <c r="S856"/>
  <c r="T842"/>
  <c r="S807"/>
  <c r="S709"/>
  <c r="S599"/>
  <c r="T451"/>
  <c r="T456"/>
  <c r="O189" i="38"/>
  <c r="D6" i="20"/>
  <c r="S209" i="14"/>
  <c r="S231" s="1"/>
  <c r="S91"/>
  <c r="S50"/>
  <c r="S774"/>
  <c r="S939"/>
  <c r="T12"/>
  <c r="S432"/>
  <c r="S633"/>
  <c r="S75"/>
  <c r="S136"/>
  <c r="S253"/>
  <c r="S465"/>
  <c r="S733"/>
  <c r="S613"/>
  <c r="S296"/>
  <c r="S377"/>
  <c r="S829"/>
  <c r="S32"/>
  <c r="S500"/>
  <c r="S524"/>
  <c r="S657"/>
  <c r="S115"/>
  <c r="S331"/>
  <c r="S683"/>
  <c r="S754"/>
  <c r="S354"/>
  <c r="S570"/>
  <c r="S155"/>
  <c r="S189"/>
  <c r="S272"/>
  <c r="S403"/>
  <c r="E3" i="37"/>
  <c r="E4"/>
  <c r="E5"/>
  <c r="E6"/>
  <c r="E7"/>
  <c r="E8"/>
  <c r="E9"/>
  <c r="E12"/>
  <c r="E13"/>
  <c r="E14"/>
  <c r="E16"/>
  <c r="E17"/>
  <c r="E18"/>
  <c r="E19"/>
  <c r="E20"/>
  <c r="E26"/>
  <c r="E27"/>
  <c r="E30"/>
  <c r="E31"/>
  <c r="E33"/>
  <c r="E34"/>
  <c r="E36"/>
  <c r="E38"/>
  <c r="E40"/>
  <c r="E41"/>
  <c r="E42"/>
  <c r="E43"/>
  <c r="E44"/>
  <c r="E2"/>
  <c r="S735" i="14" l="1"/>
  <c r="S858"/>
  <c r="S191"/>
  <c r="S467"/>
  <c r="R937"/>
  <c r="R930"/>
  <c r="R925"/>
  <c r="R882"/>
  <c r="R876"/>
  <c r="R870"/>
  <c r="R854"/>
  <c r="R847"/>
  <c r="R827"/>
  <c r="R818"/>
  <c r="R814"/>
  <c r="R805"/>
  <c r="R793"/>
  <c r="R784"/>
  <c r="R772"/>
  <c r="R764"/>
  <c r="R752"/>
  <c r="R743"/>
  <c r="R731"/>
  <c r="R724"/>
  <c r="R719"/>
  <c r="R707"/>
  <c r="R695"/>
  <c r="R691"/>
  <c r="R681"/>
  <c r="R671"/>
  <c r="R666"/>
  <c r="R655"/>
  <c r="R647"/>
  <c r="R642"/>
  <c r="R638"/>
  <c r="R631"/>
  <c r="R624"/>
  <c r="R619"/>
  <c r="R611"/>
  <c r="R605"/>
  <c r="R597"/>
  <c r="R584"/>
  <c r="R578"/>
  <c r="R568"/>
  <c r="R563"/>
  <c r="R557"/>
  <c r="R535"/>
  <c r="R549" s="1"/>
  <c r="R522"/>
  <c r="R515"/>
  <c r="R509"/>
  <c r="R498"/>
  <c r="R485"/>
  <c r="R480"/>
  <c r="R476"/>
  <c r="R463"/>
  <c r="R446"/>
  <c r="R441"/>
  <c r="R430"/>
  <c r="R416"/>
  <c r="R410"/>
  <c r="R401"/>
  <c r="R391"/>
  <c r="R387"/>
  <c r="R383"/>
  <c r="R375"/>
  <c r="R364"/>
  <c r="R352"/>
  <c r="R344"/>
  <c r="R340"/>
  <c r="R329"/>
  <c r="R316"/>
  <c r="R309"/>
  <c r="R294"/>
  <c r="R285"/>
  <c r="R280"/>
  <c r="R270"/>
  <c r="R260"/>
  <c r="R251"/>
  <c r="R244"/>
  <c r="R240"/>
  <c r="R229"/>
  <c r="R219"/>
  <c r="R209"/>
  <c r="R187"/>
  <c r="R176"/>
  <c r="R172"/>
  <c r="R166"/>
  <c r="R153"/>
  <c r="R146"/>
  <c r="R142"/>
  <c r="R134"/>
  <c r="R126"/>
  <c r="R122"/>
  <c r="R113"/>
  <c r="R98"/>
  <c r="R89"/>
  <c r="R81"/>
  <c r="R73"/>
  <c r="R65"/>
  <c r="R60"/>
  <c r="R40"/>
  <c r="R30"/>
  <c r="R20"/>
  <c r="R16"/>
  <c r="R12"/>
  <c r="AD869"/>
  <c r="AD813"/>
  <c r="AD783"/>
  <c r="AD763"/>
  <c r="AD742"/>
  <c r="AD690"/>
  <c r="AD665"/>
  <c r="AD637"/>
  <c r="AD618"/>
  <c r="AD604"/>
  <c r="AD577"/>
  <c r="AD556"/>
  <c r="AD534"/>
  <c r="AD508"/>
  <c r="AD475"/>
  <c r="AD409"/>
  <c r="AD382"/>
  <c r="AD363"/>
  <c r="AD339"/>
  <c r="AD308"/>
  <c r="AD279"/>
  <c r="AD259"/>
  <c r="AD239"/>
  <c r="AD208"/>
  <c r="AD141"/>
  <c r="AD121"/>
  <c r="AD97"/>
  <c r="AD80"/>
  <c r="AD59"/>
  <c r="AD39"/>
  <c r="AD11"/>
  <c r="O705"/>
  <c r="R884" l="1"/>
  <c r="R856"/>
  <c r="R807"/>
  <c r="R709"/>
  <c r="R599"/>
  <c r="S941"/>
  <c r="C31" i="19" s="1"/>
  <c r="R32" i="14"/>
  <c r="R75"/>
  <c r="R136"/>
  <c r="R613"/>
  <c r="R50"/>
  <c r="R91"/>
  <c r="R155"/>
  <c r="R633"/>
  <c r="R774"/>
  <c r="R115"/>
  <c r="R231"/>
  <c r="R331"/>
  <c r="R377"/>
  <c r="R683"/>
  <c r="R754"/>
  <c r="R939"/>
  <c r="R253"/>
  <c r="R354"/>
  <c r="R570"/>
  <c r="R296"/>
  <c r="R432"/>
  <c r="R500"/>
  <c r="R524"/>
  <c r="R657"/>
  <c r="R189"/>
  <c r="R272"/>
  <c r="R403"/>
  <c r="R465"/>
  <c r="R733"/>
  <c r="R829"/>
  <c r="N707"/>
  <c r="P707"/>
  <c r="Q707"/>
  <c r="M707"/>
  <c r="O574"/>
  <c r="O662"/>
  <c r="O555"/>
  <c r="R191" l="1"/>
  <c r="R858"/>
  <c r="R467"/>
  <c r="R735"/>
  <c r="Q937"/>
  <c r="P937"/>
  <c r="O937"/>
  <c r="N937"/>
  <c r="Q930"/>
  <c r="P930"/>
  <c r="O930"/>
  <c r="N930"/>
  <c r="Q925"/>
  <c r="P925"/>
  <c r="O925"/>
  <c r="N925"/>
  <c r="Q882"/>
  <c r="P882"/>
  <c r="O882"/>
  <c r="N882"/>
  <c r="Q876"/>
  <c r="P876"/>
  <c r="O876"/>
  <c r="N876"/>
  <c r="Q870"/>
  <c r="P870"/>
  <c r="O870"/>
  <c r="N870"/>
  <c r="Q854"/>
  <c r="P854"/>
  <c r="O854"/>
  <c r="N854"/>
  <c r="Q847"/>
  <c r="P847"/>
  <c r="O847"/>
  <c r="N847"/>
  <c r="Q827"/>
  <c r="P827"/>
  <c r="O827"/>
  <c r="N827"/>
  <c r="Q818"/>
  <c r="P818"/>
  <c r="O818"/>
  <c r="N818"/>
  <c r="Q814"/>
  <c r="P814"/>
  <c r="O814"/>
  <c r="N814"/>
  <c r="Q805"/>
  <c r="P805"/>
  <c r="O805"/>
  <c r="N805"/>
  <c r="Q793"/>
  <c r="P793"/>
  <c r="O793"/>
  <c r="N793"/>
  <c r="Q784"/>
  <c r="P784"/>
  <c r="O784"/>
  <c r="N784"/>
  <c r="Q772"/>
  <c r="P772"/>
  <c r="O772"/>
  <c r="N772"/>
  <c r="Q764"/>
  <c r="P764"/>
  <c r="N764"/>
  <c r="Q752"/>
  <c r="P752"/>
  <c r="O752"/>
  <c r="N752"/>
  <c r="Q743"/>
  <c r="P743"/>
  <c r="O743"/>
  <c r="N743"/>
  <c r="Q731"/>
  <c r="P731"/>
  <c r="O731"/>
  <c r="N731"/>
  <c r="Q724"/>
  <c r="P724"/>
  <c r="O724"/>
  <c r="N724"/>
  <c r="Q719"/>
  <c r="P719"/>
  <c r="O719"/>
  <c r="N719"/>
  <c r="Q695"/>
  <c r="P695"/>
  <c r="O695"/>
  <c r="N695"/>
  <c r="Q691"/>
  <c r="P691"/>
  <c r="O691"/>
  <c r="N691"/>
  <c r="Q681"/>
  <c r="P681"/>
  <c r="O681"/>
  <c r="N681"/>
  <c r="Q671"/>
  <c r="P671"/>
  <c r="O671"/>
  <c r="N671"/>
  <c r="Q666"/>
  <c r="P666"/>
  <c r="O666"/>
  <c r="N666"/>
  <c r="Q655"/>
  <c r="P655"/>
  <c r="O655"/>
  <c r="N655"/>
  <c r="Q647"/>
  <c r="P647"/>
  <c r="O647"/>
  <c r="N647"/>
  <c r="Q642"/>
  <c r="P642"/>
  <c r="O642"/>
  <c r="N642"/>
  <c r="Q638"/>
  <c r="P638"/>
  <c r="O638"/>
  <c r="N638"/>
  <c r="Q631"/>
  <c r="P631"/>
  <c r="O631"/>
  <c r="N631"/>
  <c r="Q624"/>
  <c r="P624"/>
  <c r="N624"/>
  <c r="Q619"/>
  <c r="P619"/>
  <c r="N619"/>
  <c r="Q611"/>
  <c r="P611"/>
  <c r="O611"/>
  <c r="N611"/>
  <c r="Q605"/>
  <c r="P605"/>
  <c r="O605"/>
  <c r="N605"/>
  <c r="Q597"/>
  <c r="P597"/>
  <c r="O597"/>
  <c r="N597"/>
  <c r="Q584"/>
  <c r="P584"/>
  <c r="O584"/>
  <c r="N584"/>
  <c r="Q578"/>
  <c r="P578"/>
  <c r="O578"/>
  <c r="N578"/>
  <c r="Q568"/>
  <c r="P568"/>
  <c r="O568"/>
  <c r="N568"/>
  <c r="Q563"/>
  <c r="P563"/>
  <c r="O563"/>
  <c r="N563"/>
  <c r="Q557"/>
  <c r="P557"/>
  <c r="O557"/>
  <c r="N557"/>
  <c r="Q535"/>
  <c r="Q549" s="1"/>
  <c r="P535"/>
  <c r="P549" s="1"/>
  <c r="N535"/>
  <c r="N549" s="1"/>
  <c r="Q522"/>
  <c r="P522"/>
  <c r="O522"/>
  <c r="N522"/>
  <c r="Q515"/>
  <c r="P515"/>
  <c r="O515"/>
  <c r="N515"/>
  <c r="Q509"/>
  <c r="P509"/>
  <c r="O509"/>
  <c r="N509"/>
  <c r="Q498"/>
  <c r="P498"/>
  <c r="O498"/>
  <c r="N498"/>
  <c r="Q485"/>
  <c r="P485"/>
  <c r="O485"/>
  <c r="N485"/>
  <c r="Q480"/>
  <c r="P480"/>
  <c r="N480"/>
  <c r="Q476"/>
  <c r="P476"/>
  <c r="N476"/>
  <c r="Q463"/>
  <c r="P463"/>
  <c r="O463"/>
  <c r="N463"/>
  <c r="Q446"/>
  <c r="P446"/>
  <c r="O446"/>
  <c r="N446"/>
  <c r="Q441"/>
  <c r="P441"/>
  <c r="O441"/>
  <c r="N441"/>
  <c r="Q430"/>
  <c r="P430"/>
  <c r="O430"/>
  <c r="N430"/>
  <c r="Q416"/>
  <c r="P416"/>
  <c r="O416"/>
  <c r="N416"/>
  <c r="Q410"/>
  <c r="P410"/>
  <c r="O410"/>
  <c r="N410"/>
  <c r="Q401"/>
  <c r="P401"/>
  <c r="O401"/>
  <c r="N401"/>
  <c r="Q391"/>
  <c r="P391"/>
  <c r="O391"/>
  <c r="N391"/>
  <c r="Q387"/>
  <c r="P387"/>
  <c r="O387"/>
  <c r="N387"/>
  <c r="Q383"/>
  <c r="P383"/>
  <c r="O383"/>
  <c r="N383"/>
  <c r="Q375"/>
  <c r="P375"/>
  <c r="O375"/>
  <c r="N375"/>
  <c r="Q364"/>
  <c r="P364"/>
  <c r="O364"/>
  <c r="N364"/>
  <c r="Q352"/>
  <c r="P352"/>
  <c r="O352"/>
  <c r="N352"/>
  <c r="Q344"/>
  <c r="P344"/>
  <c r="O344"/>
  <c r="N344"/>
  <c r="Q340"/>
  <c r="P340"/>
  <c r="O340"/>
  <c r="N340"/>
  <c r="Q329"/>
  <c r="P329"/>
  <c r="O329"/>
  <c r="N329"/>
  <c r="Q316"/>
  <c r="P316"/>
  <c r="O316"/>
  <c r="N316"/>
  <c r="Q309"/>
  <c r="P309"/>
  <c r="O309"/>
  <c r="N309"/>
  <c r="Q294"/>
  <c r="P294"/>
  <c r="O294"/>
  <c r="N294"/>
  <c r="Q285"/>
  <c r="P285"/>
  <c r="O285"/>
  <c r="N285"/>
  <c r="Q280"/>
  <c r="P280"/>
  <c r="N280"/>
  <c r="Q270"/>
  <c r="P270"/>
  <c r="O270"/>
  <c r="N270"/>
  <c r="Q260"/>
  <c r="P260"/>
  <c r="O260"/>
  <c r="N260"/>
  <c r="Q251"/>
  <c r="P251"/>
  <c r="O251"/>
  <c r="N251"/>
  <c r="Q244"/>
  <c r="P244"/>
  <c r="O244"/>
  <c r="N244"/>
  <c r="Q240"/>
  <c r="P240"/>
  <c r="O240"/>
  <c r="N240"/>
  <c r="Q229"/>
  <c r="P229"/>
  <c r="O229"/>
  <c r="N229"/>
  <c r="Q219"/>
  <c r="P219"/>
  <c r="O219"/>
  <c r="N219"/>
  <c r="Q209"/>
  <c r="P209"/>
  <c r="Q187"/>
  <c r="P187"/>
  <c r="O187"/>
  <c r="N187"/>
  <c r="Q176"/>
  <c r="P176"/>
  <c r="O176"/>
  <c r="N176"/>
  <c r="Q166"/>
  <c r="Q172" s="1"/>
  <c r="P166"/>
  <c r="P172" s="1"/>
  <c r="O166"/>
  <c r="O172" s="1"/>
  <c r="N166"/>
  <c r="N172" s="1"/>
  <c r="Q153"/>
  <c r="P153"/>
  <c r="O153"/>
  <c r="N153"/>
  <c r="Q146"/>
  <c r="P146"/>
  <c r="O146"/>
  <c r="N146"/>
  <c r="Q142"/>
  <c r="P142"/>
  <c r="O142"/>
  <c r="N142"/>
  <c r="Q134"/>
  <c r="P134"/>
  <c r="O134"/>
  <c r="N134"/>
  <c r="Q126"/>
  <c r="P126"/>
  <c r="O126"/>
  <c r="N126"/>
  <c r="Q122"/>
  <c r="P122"/>
  <c r="O122"/>
  <c r="N122"/>
  <c r="Q113"/>
  <c r="P113"/>
  <c r="N113"/>
  <c r="Q98"/>
  <c r="P98"/>
  <c r="N98"/>
  <c r="Q89"/>
  <c r="P89"/>
  <c r="O89"/>
  <c r="N89"/>
  <c r="Q81"/>
  <c r="P81"/>
  <c r="O81"/>
  <c r="N81"/>
  <c r="Q73"/>
  <c r="P73"/>
  <c r="O73"/>
  <c r="N73"/>
  <c r="Q65"/>
  <c r="P65"/>
  <c r="O65"/>
  <c r="N65"/>
  <c r="Q60"/>
  <c r="P60"/>
  <c r="O60"/>
  <c r="N60"/>
  <c r="Q40"/>
  <c r="P40"/>
  <c r="O40"/>
  <c r="N40"/>
  <c r="Q30"/>
  <c r="P30"/>
  <c r="O30"/>
  <c r="N30"/>
  <c r="Q20"/>
  <c r="P20"/>
  <c r="O20"/>
  <c r="N20"/>
  <c r="Q16"/>
  <c r="P16"/>
  <c r="O16"/>
  <c r="N16"/>
  <c r="Q12"/>
  <c r="P12"/>
  <c r="N12"/>
  <c r="M16"/>
  <c r="M20"/>
  <c r="M30"/>
  <c r="M40"/>
  <c r="M60"/>
  <c r="M65"/>
  <c r="M73"/>
  <c r="M81"/>
  <c r="M89"/>
  <c r="M98"/>
  <c r="M113"/>
  <c r="M122"/>
  <c r="M126"/>
  <c r="M134"/>
  <c r="M142"/>
  <c r="M146"/>
  <c r="M153"/>
  <c r="M166"/>
  <c r="M172"/>
  <c r="M176"/>
  <c r="M187"/>
  <c r="M209"/>
  <c r="M219"/>
  <c r="M229"/>
  <c r="M240"/>
  <c r="M244"/>
  <c r="M251"/>
  <c r="M260"/>
  <c r="M270"/>
  <c r="M280"/>
  <c r="M285"/>
  <c r="M294"/>
  <c r="M309"/>
  <c r="M316"/>
  <c r="M329"/>
  <c r="M340"/>
  <c r="M344"/>
  <c r="M352"/>
  <c r="M364"/>
  <c r="M375"/>
  <c r="M383"/>
  <c r="M387"/>
  <c r="M391"/>
  <c r="M401"/>
  <c r="M410"/>
  <c r="M416"/>
  <c r="M430"/>
  <c r="M441"/>
  <c r="M446"/>
  <c r="M456"/>
  <c r="M463"/>
  <c r="M476"/>
  <c r="M485"/>
  <c r="M498"/>
  <c r="M509"/>
  <c r="M515"/>
  <c r="M522"/>
  <c r="M535"/>
  <c r="M549" s="1"/>
  <c r="M557"/>
  <c r="M563"/>
  <c r="M568"/>
  <c r="M578"/>
  <c r="M584"/>
  <c r="M597"/>
  <c r="M605"/>
  <c r="M611"/>
  <c r="M619"/>
  <c r="M624"/>
  <c r="M631"/>
  <c r="M638"/>
  <c r="M642"/>
  <c r="M647"/>
  <c r="M655"/>
  <c r="M666"/>
  <c r="M671"/>
  <c r="M681"/>
  <c r="M691"/>
  <c r="M695"/>
  <c r="M719"/>
  <c r="M724"/>
  <c r="M731"/>
  <c r="M743"/>
  <c r="M752"/>
  <c r="M764"/>
  <c r="M772"/>
  <c r="M784"/>
  <c r="M793"/>
  <c r="M805"/>
  <c r="M814"/>
  <c r="M818"/>
  <c r="M827"/>
  <c r="M847"/>
  <c r="M854"/>
  <c r="M870"/>
  <c r="M876"/>
  <c r="M882"/>
  <c r="M925"/>
  <c r="M930"/>
  <c r="M937"/>
  <c r="M856" l="1"/>
  <c r="M884"/>
  <c r="N884"/>
  <c r="P884"/>
  <c r="O884"/>
  <c r="Q884"/>
  <c r="N856"/>
  <c r="O856"/>
  <c r="P856"/>
  <c r="Q856"/>
  <c r="N807"/>
  <c r="M709"/>
  <c r="O807"/>
  <c r="P807"/>
  <c r="M807"/>
  <c r="Q807"/>
  <c r="Q709"/>
  <c r="N709"/>
  <c r="P709"/>
  <c r="M599"/>
  <c r="O599"/>
  <c r="P599"/>
  <c r="Q599"/>
  <c r="N599"/>
  <c r="R941"/>
  <c r="N32"/>
  <c r="Q32"/>
  <c r="P32"/>
  <c r="N50"/>
  <c r="M754"/>
  <c r="M155"/>
  <c r="M91"/>
  <c r="M75"/>
  <c r="M50"/>
  <c r="Q50"/>
  <c r="M733"/>
  <c r="M524"/>
  <c r="M403"/>
  <c r="M253"/>
  <c r="O50"/>
  <c r="M683"/>
  <c r="M136"/>
  <c r="M633"/>
  <c r="M272"/>
  <c r="M231"/>
  <c r="M774"/>
  <c r="M613"/>
  <c r="M465"/>
  <c r="M377"/>
  <c r="M354"/>
  <c r="M189"/>
  <c r="M115"/>
  <c r="P50"/>
  <c r="M657"/>
  <c r="M570"/>
  <c r="M432"/>
  <c r="M296"/>
  <c r="M331"/>
  <c r="M829"/>
  <c r="Q75"/>
  <c r="Q91"/>
  <c r="Q115"/>
  <c r="Q136"/>
  <c r="Q155"/>
  <c r="Q189"/>
  <c r="Q231"/>
  <c r="Q253"/>
  <c r="Q272"/>
  <c r="Q296"/>
  <c r="Q331"/>
  <c r="Q354"/>
  <c r="Q377"/>
  <c r="Q403"/>
  <c r="N75"/>
  <c r="N91"/>
  <c r="N115"/>
  <c r="N136"/>
  <c r="N155"/>
  <c r="N189"/>
  <c r="N253"/>
  <c r="N272"/>
  <c r="N296"/>
  <c r="O91"/>
  <c r="O136"/>
  <c r="O155"/>
  <c r="O189"/>
  <c r="O253"/>
  <c r="O272"/>
  <c r="O331"/>
  <c r="O354"/>
  <c r="O377"/>
  <c r="O403"/>
  <c r="M939"/>
  <c r="P91"/>
  <c r="P115"/>
  <c r="P136"/>
  <c r="P155"/>
  <c r="P189"/>
  <c r="P231"/>
  <c r="P253"/>
  <c r="P272"/>
  <c r="P296"/>
  <c r="P331"/>
  <c r="P354"/>
  <c r="P377"/>
  <c r="P403"/>
  <c r="N331"/>
  <c r="N354"/>
  <c r="N377"/>
  <c r="N403"/>
  <c r="N432"/>
  <c r="N465"/>
  <c r="N500"/>
  <c r="N524"/>
  <c r="N570"/>
  <c r="N613"/>
  <c r="N633"/>
  <c r="N657"/>
  <c r="N683"/>
  <c r="N733"/>
  <c r="N754"/>
  <c r="N774"/>
  <c r="N829"/>
  <c r="N939"/>
  <c r="O432"/>
  <c r="O465"/>
  <c r="O524"/>
  <c r="O570"/>
  <c r="O613"/>
  <c r="O657"/>
  <c r="O683"/>
  <c r="O733"/>
  <c r="O754"/>
  <c r="O829"/>
  <c r="O939"/>
  <c r="P432"/>
  <c r="P465"/>
  <c r="P500"/>
  <c r="P524"/>
  <c r="P570"/>
  <c r="P613"/>
  <c r="P633"/>
  <c r="P657"/>
  <c r="P683"/>
  <c r="P733"/>
  <c r="P754"/>
  <c r="P774"/>
  <c r="P829"/>
  <c r="P939"/>
  <c r="Q432"/>
  <c r="Q465"/>
  <c r="Q500"/>
  <c r="Q524"/>
  <c r="Q570"/>
  <c r="Q613"/>
  <c r="Q633"/>
  <c r="Q657"/>
  <c r="Q683"/>
  <c r="Q733"/>
  <c r="Q754"/>
  <c r="Q774"/>
  <c r="Q829"/>
  <c r="Q939"/>
  <c r="P75"/>
  <c r="O75"/>
  <c r="M858" l="1"/>
  <c r="Q735"/>
  <c r="N858"/>
  <c r="N191"/>
  <c r="P735"/>
  <c r="Q467"/>
  <c r="N735"/>
  <c r="P191"/>
  <c r="M467"/>
  <c r="P858"/>
  <c r="P467"/>
  <c r="Q191"/>
  <c r="Q858"/>
  <c r="Q941" l="1"/>
  <c r="P941"/>
  <c r="AB936" l="1"/>
  <c r="AB923"/>
  <c r="AB935"/>
  <c r="AB934"/>
  <c r="AB933"/>
  <c r="AB929"/>
  <c r="AB928"/>
  <c r="AB924"/>
  <c r="AB922"/>
  <c r="AB921"/>
  <c r="AB920"/>
  <c r="AB919"/>
  <c r="AB918"/>
  <c r="AB917"/>
  <c r="AB916"/>
  <c r="AB915"/>
  <c r="AB914"/>
  <c r="AB913"/>
  <c r="AB912"/>
  <c r="AB911"/>
  <c r="AB910"/>
  <c r="AB909"/>
  <c r="AB908"/>
  <c r="AB907"/>
  <c r="AB906"/>
  <c r="AB905"/>
  <c r="AB904"/>
  <c r="AB903"/>
  <c r="AB902"/>
  <c r="AB901"/>
  <c r="AB900"/>
  <c r="AB899"/>
  <c r="AB898"/>
  <c r="AB897"/>
  <c r="AB896"/>
  <c r="AB895"/>
  <c r="AB894"/>
  <c r="AB893"/>
  <c r="AB892"/>
  <c r="AB891"/>
  <c r="AB890"/>
  <c r="AB889"/>
  <c r="AB888"/>
  <c r="AB881"/>
  <c r="AB880"/>
  <c r="AB879"/>
  <c r="AB875"/>
  <c r="AB874"/>
  <c r="AB867"/>
  <c r="AB873"/>
  <c r="AB868"/>
  <c r="AB869"/>
  <c r="AB866"/>
  <c r="AB865"/>
  <c r="AB864"/>
  <c r="AB863"/>
  <c r="AB862"/>
  <c r="AB853"/>
  <c r="AB852"/>
  <c r="AB851"/>
  <c r="AB850"/>
  <c r="AB841"/>
  <c r="AB840"/>
  <c r="AB846"/>
  <c r="AB845"/>
  <c r="AB835"/>
  <c r="AB834"/>
  <c r="AB833"/>
  <c r="AB826"/>
  <c r="AB825"/>
  <c r="AB824"/>
  <c r="AB823"/>
  <c r="AB822"/>
  <c r="AB821"/>
  <c r="AB817"/>
  <c r="AB813"/>
  <c r="AB812"/>
  <c r="AB811"/>
  <c r="AB804"/>
  <c r="AB803"/>
  <c r="AB802"/>
  <c r="AB801"/>
  <c r="AB800"/>
  <c r="AB799"/>
  <c r="AB798"/>
  <c r="AB797"/>
  <c r="AB796"/>
  <c r="AB792"/>
  <c r="AB791"/>
  <c r="AB790"/>
  <c r="AB789"/>
  <c r="AB788"/>
  <c r="AB787"/>
  <c r="AB781"/>
  <c r="AB783"/>
  <c r="AB782"/>
  <c r="AB780"/>
  <c r="AB779"/>
  <c r="AB778"/>
  <c r="AB771"/>
  <c r="AB770"/>
  <c r="AB769"/>
  <c r="AB768"/>
  <c r="AB767"/>
  <c r="AB763"/>
  <c r="AB762"/>
  <c r="AB761"/>
  <c r="AB760"/>
  <c r="AB759"/>
  <c r="AB758"/>
  <c r="AB751"/>
  <c r="AB750"/>
  <c r="AB749"/>
  <c r="AB748"/>
  <c r="AB747"/>
  <c r="AB746"/>
  <c r="AB741"/>
  <c r="AB742"/>
  <c r="AB740"/>
  <c r="AB739"/>
  <c r="AB730"/>
  <c r="AB729"/>
  <c r="AB728"/>
  <c r="AB727"/>
  <c r="AB723"/>
  <c r="AB722"/>
  <c r="AB718"/>
  <c r="AB717"/>
  <c r="AB716"/>
  <c r="AB715"/>
  <c r="AB714"/>
  <c r="AB713"/>
  <c r="AB706"/>
  <c r="AB705"/>
  <c r="AB704"/>
  <c r="AB703"/>
  <c r="AB702"/>
  <c r="AB698"/>
  <c r="AB694"/>
  <c r="AB690"/>
  <c r="AB689"/>
  <c r="AB688"/>
  <c r="AB687"/>
  <c r="AB680"/>
  <c r="AB679"/>
  <c r="AB678"/>
  <c r="AB677"/>
  <c r="AB676"/>
  <c r="AB670"/>
  <c r="AB675"/>
  <c r="AB674"/>
  <c r="AB669"/>
  <c r="AB665"/>
  <c r="AB664"/>
  <c r="AB663"/>
  <c r="AB662"/>
  <c r="AB661"/>
  <c r="AB654"/>
  <c r="AB653"/>
  <c r="AB652"/>
  <c r="AB651"/>
  <c r="AB650"/>
  <c r="AB646"/>
  <c r="AB645"/>
  <c r="AB641"/>
  <c r="AB637"/>
  <c r="AB630"/>
  <c r="AB629"/>
  <c r="AB628"/>
  <c r="AB627"/>
  <c r="AB622"/>
  <c r="AB623"/>
  <c r="AB618"/>
  <c r="AB617"/>
  <c r="AB610"/>
  <c r="AB609"/>
  <c r="AB608"/>
  <c r="AB604"/>
  <c r="AB603"/>
  <c r="AB596"/>
  <c r="AB595"/>
  <c r="AB594"/>
  <c r="AB593"/>
  <c r="AB592"/>
  <c r="AB583"/>
  <c r="AB591"/>
  <c r="AB582"/>
  <c r="AB581"/>
  <c r="AB577"/>
  <c r="AB587"/>
  <c r="AB576"/>
  <c r="AB575"/>
  <c r="AB574"/>
  <c r="AB567"/>
  <c r="AB566"/>
  <c r="AB562"/>
  <c r="AB561"/>
  <c r="AB560"/>
  <c r="AB556"/>
  <c r="AB555"/>
  <c r="AB554"/>
  <c r="AB553"/>
  <c r="AB546"/>
  <c r="AB545"/>
  <c r="AB544"/>
  <c r="AB543"/>
  <c r="AB542"/>
  <c r="AB538"/>
  <c r="AB534"/>
  <c r="AB533"/>
  <c r="AB532"/>
  <c r="AB531"/>
  <c r="AB530"/>
  <c r="AB529"/>
  <c r="AB528"/>
  <c r="AB521"/>
  <c r="AB520"/>
  <c r="AB519"/>
  <c r="AB518"/>
  <c r="AB514"/>
  <c r="AB513"/>
  <c r="AB512"/>
  <c r="AB508"/>
  <c r="AB507"/>
  <c r="AB506"/>
  <c r="AB505"/>
  <c r="AB504"/>
  <c r="AB497"/>
  <c r="AB496"/>
  <c r="AB495"/>
  <c r="AB483"/>
  <c r="AB494"/>
  <c r="AB493"/>
  <c r="AB492"/>
  <c r="AB484"/>
  <c r="AB488"/>
  <c r="AB475"/>
  <c r="AB479"/>
  <c r="AB474"/>
  <c r="AB473"/>
  <c r="AB472"/>
  <c r="AB471"/>
  <c r="AB462"/>
  <c r="AB461"/>
  <c r="AB460"/>
  <c r="AB459"/>
  <c r="AB455"/>
  <c r="AB450"/>
  <c r="AB454"/>
  <c r="AB449"/>
  <c r="AB444"/>
  <c r="AB440"/>
  <c r="AB445"/>
  <c r="AB439"/>
  <c r="AB438"/>
  <c r="AB437"/>
  <c r="AB436"/>
  <c r="AB429"/>
  <c r="AB428"/>
  <c r="AB427"/>
  <c r="AB426"/>
  <c r="AB425"/>
  <c r="AB424"/>
  <c r="AB423"/>
  <c r="AB422"/>
  <c r="AB421"/>
  <c r="AB420"/>
  <c r="AB419"/>
  <c r="AB415"/>
  <c r="AB414"/>
  <c r="AB413"/>
  <c r="AB409"/>
  <c r="AB408"/>
  <c r="AB407"/>
  <c r="AB400"/>
  <c r="AB399"/>
  <c r="AB398"/>
  <c r="AB397"/>
  <c r="AB396"/>
  <c r="AB395"/>
  <c r="AB394"/>
  <c r="AB390"/>
  <c r="AB386"/>
  <c r="AB382"/>
  <c r="AB381"/>
  <c r="AB374"/>
  <c r="AB373"/>
  <c r="AB372"/>
  <c r="AB371"/>
  <c r="AB370"/>
  <c r="AB369"/>
  <c r="AB368"/>
  <c r="AB367"/>
  <c r="AB363"/>
  <c r="AB362"/>
  <c r="AB361"/>
  <c r="AB360"/>
  <c r="AB359"/>
  <c r="AB358"/>
  <c r="AB351"/>
  <c r="AB350"/>
  <c r="AB349"/>
  <c r="AB348"/>
  <c r="AB347"/>
  <c r="AB343"/>
  <c r="AB339"/>
  <c r="AB338"/>
  <c r="AB337"/>
  <c r="AB336"/>
  <c r="AB335"/>
  <c r="AB328"/>
  <c r="AB327"/>
  <c r="AB326"/>
  <c r="AB325"/>
  <c r="AB324"/>
  <c r="AB323"/>
  <c r="AB322"/>
  <c r="AB321"/>
  <c r="AB320"/>
  <c r="AB319"/>
  <c r="AB315"/>
  <c r="AB314"/>
  <c r="AB313"/>
  <c r="AB312"/>
  <c r="AB308"/>
  <c r="AB307"/>
  <c r="AB306"/>
  <c r="AB305"/>
  <c r="AB304"/>
  <c r="AB303"/>
  <c r="AB302"/>
  <c r="AB301"/>
  <c r="AB300"/>
  <c r="AB293"/>
  <c r="AB292"/>
  <c r="AB291"/>
  <c r="AB290"/>
  <c r="AB289"/>
  <c r="AB288"/>
  <c r="AB284"/>
  <c r="AB283"/>
  <c r="AB279"/>
  <c r="AB278"/>
  <c r="AB277"/>
  <c r="AB276"/>
  <c r="AB269"/>
  <c r="AB268"/>
  <c r="AB267"/>
  <c r="AB266"/>
  <c r="AB265"/>
  <c r="AB264"/>
  <c r="AB263"/>
  <c r="AB259"/>
  <c r="AB258"/>
  <c r="AB257"/>
  <c r="AB250"/>
  <c r="AB249"/>
  <c r="AB248"/>
  <c r="AB247"/>
  <c r="AB243"/>
  <c r="AB239"/>
  <c r="AB238"/>
  <c r="AB237"/>
  <c r="AB236"/>
  <c r="AB235"/>
  <c r="AB228"/>
  <c r="AB227"/>
  <c r="AB226"/>
  <c r="AB225"/>
  <c r="AB224"/>
  <c r="AB223"/>
  <c r="AB222"/>
  <c r="AB218"/>
  <c r="AB217"/>
  <c r="AB216"/>
  <c r="AB215"/>
  <c r="AB214"/>
  <c r="AB213"/>
  <c r="AB212"/>
  <c r="AB208"/>
  <c r="AB207"/>
  <c r="AB206"/>
  <c r="AB205"/>
  <c r="AB204"/>
  <c r="AB203"/>
  <c r="AB202"/>
  <c r="AB201"/>
  <c r="AB200"/>
  <c r="AB199"/>
  <c r="AB198"/>
  <c r="AB197"/>
  <c r="AB196"/>
  <c r="AB195"/>
  <c r="AB186"/>
  <c r="AB171"/>
  <c r="AB185"/>
  <c r="AB184"/>
  <c r="AB183"/>
  <c r="AB182"/>
  <c r="AB181"/>
  <c r="AB180"/>
  <c r="AB179"/>
  <c r="AB175"/>
  <c r="AB170"/>
  <c r="AB169"/>
  <c r="AB164"/>
  <c r="AB165"/>
  <c r="AB163"/>
  <c r="AB162"/>
  <c r="AB161"/>
  <c r="AB160"/>
  <c r="AB159"/>
  <c r="AB152"/>
  <c r="AB151"/>
  <c r="AB150"/>
  <c r="AB149"/>
  <c r="AB145"/>
  <c r="AB141"/>
  <c r="AB140"/>
  <c r="AB133"/>
  <c r="AB132"/>
  <c r="AB131"/>
  <c r="AB130"/>
  <c r="AB129"/>
  <c r="AB125"/>
  <c r="AB120"/>
  <c r="AB121"/>
  <c r="AB119"/>
  <c r="AB112"/>
  <c r="AB111"/>
  <c r="AB110"/>
  <c r="AB109"/>
  <c r="AB108"/>
  <c r="AB107"/>
  <c r="AB106"/>
  <c r="AB105"/>
  <c r="AB104"/>
  <c r="AB103"/>
  <c r="AB102"/>
  <c r="AB101"/>
  <c r="AB97"/>
  <c r="AB96"/>
  <c r="AB95"/>
  <c r="AB88"/>
  <c r="AB87"/>
  <c r="AB86"/>
  <c r="AB85"/>
  <c r="AB84"/>
  <c r="AB80"/>
  <c r="AB79"/>
  <c r="AB72"/>
  <c r="AB71"/>
  <c r="AB70"/>
  <c r="AB69"/>
  <c r="AB68"/>
  <c r="AB64"/>
  <c r="AB63"/>
  <c r="AB59"/>
  <c r="AB58"/>
  <c r="AB57"/>
  <c r="AB56"/>
  <c r="AB55"/>
  <c r="AB54"/>
  <c r="AB47"/>
  <c r="AB46"/>
  <c r="AB45"/>
  <c r="AB44"/>
  <c r="AB43"/>
  <c r="AB38"/>
  <c r="AB39"/>
  <c r="AB37"/>
  <c r="AB36"/>
  <c r="AB29"/>
  <c r="AB28"/>
  <c r="AB27"/>
  <c r="AB26"/>
  <c r="AB25"/>
  <c r="AB24"/>
  <c r="AB23"/>
  <c r="AB19"/>
  <c r="AB15"/>
  <c r="AB11"/>
  <c r="AB9"/>
  <c r="AB8"/>
  <c r="AB10"/>
  <c r="AB7"/>
  <c r="AB6"/>
  <c r="AB5"/>
  <c r="AB4"/>
  <c r="K3" i="31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2"/>
  <c r="K903"/>
  <c r="K904"/>
  <c r="K905"/>
  <c r="K906"/>
  <c r="K907"/>
  <c r="K908"/>
  <c r="K909"/>
  <c r="K910"/>
  <c r="K911"/>
  <c r="K912"/>
  <c r="K913"/>
  <c r="K914"/>
  <c r="K915"/>
  <c r="K916"/>
  <c r="K917"/>
  <c r="K918"/>
  <c r="K919"/>
  <c r="K920"/>
  <c r="K921"/>
  <c r="K922"/>
  <c r="K923"/>
  <c r="K924"/>
  <c r="K925"/>
  <c r="K926"/>
  <c r="K927"/>
  <c r="K928"/>
  <c r="K929"/>
  <c r="K930"/>
  <c r="K931"/>
  <c r="K932"/>
  <c r="K933"/>
  <c r="K934"/>
  <c r="K935"/>
  <c r="K936"/>
  <c r="K937"/>
  <c r="K938"/>
  <c r="K939"/>
  <c r="K940"/>
  <c r="K941"/>
  <c r="K942"/>
  <c r="K943"/>
  <c r="K944"/>
  <c r="K945"/>
  <c r="K946"/>
  <c r="K947"/>
  <c r="K948"/>
  <c r="K949"/>
  <c r="K950"/>
  <c r="K951"/>
  <c r="K952"/>
  <c r="K953"/>
  <c r="K954"/>
  <c r="K955"/>
  <c r="K956"/>
  <c r="K957"/>
  <c r="K958"/>
  <c r="K959"/>
  <c r="K960"/>
  <c r="K961"/>
  <c r="K962"/>
  <c r="K963"/>
  <c r="K964"/>
  <c r="K965"/>
  <c r="K966"/>
  <c r="K967"/>
  <c r="K968"/>
  <c r="K969"/>
  <c r="K970"/>
  <c r="K971"/>
  <c r="K972"/>
  <c r="K973"/>
  <c r="K974"/>
  <c r="K975"/>
  <c r="K976"/>
  <c r="K977"/>
  <c r="K978"/>
  <c r="K979"/>
  <c r="K980"/>
  <c r="K981"/>
  <c r="K982"/>
  <c r="K983"/>
  <c r="K984"/>
  <c r="K985"/>
  <c r="K986"/>
  <c r="K987"/>
  <c r="K988"/>
  <c r="K989"/>
  <c r="K990"/>
  <c r="K991"/>
  <c r="K992"/>
  <c r="K993"/>
  <c r="K994"/>
  <c r="K995"/>
  <c r="K996"/>
  <c r="K997"/>
  <c r="K998"/>
  <c r="K999"/>
  <c r="K1000"/>
  <c r="K1001"/>
  <c r="K1002"/>
  <c r="K1003"/>
  <c r="K1004"/>
  <c r="K1005"/>
  <c r="K1006"/>
  <c r="K1007"/>
  <c r="K1008"/>
  <c r="K1009"/>
  <c r="K1010"/>
  <c r="K1011"/>
  <c r="K1012"/>
  <c r="K1013"/>
  <c r="K1014"/>
  <c r="K1015"/>
  <c r="K1016"/>
  <c r="K1017"/>
  <c r="K1018"/>
  <c r="K1019"/>
  <c r="K1020"/>
  <c r="K1021"/>
  <c r="K1022"/>
  <c r="K1023"/>
  <c r="K1024"/>
  <c r="K1025"/>
  <c r="K1026"/>
  <c r="K1027"/>
  <c r="K1028"/>
  <c r="K1029"/>
  <c r="K1030"/>
  <c r="K1031"/>
  <c r="K1032"/>
  <c r="K1033"/>
  <c r="K1034"/>
  <c r="K1035"/>
  <c r="K1036"/>
  <c r="K1037"/>
  <c r="K1038"/>
  <c r="K1039"/>
  <c r="K1040"/>
  <c r="K1041"/>
  <c r="K1042"/>
  <c r="K1043"/>
  <c r="K1044"/>
  <c r="K1045"/>
  <c r="K1046"/>
  <c r="K1047"/>
  <c r="K1048"/>
  <c r="K1049"/>
  <c r="K1050"/>
  <c r="K1051"/>
  <c r="K1052"/>
  <c r="K1053"/>
  <c r="K1054"/>
  <c r="K1055"/>
  <c r="K1056"/>
  <c r="K1057"/>
  <c r="K1058"/>
  <c r="K1059"/>
  <c r="K1060"/>
  <c r="K1061"/>
  <c r="K1062"/>
  <c r="K1063"/>
  <c r="K1064"/>
  <c r="K1065"/>
  <c r="K1066"/>
  <c r="K2"/>
  <c r="O707" i="14" l="1"/>
  <c r="O709" s="1"/>
  <c r="O528"/>
  <c r="O531"/>
  <c r="M479"/>
  <c r="M480" s="1"/>
  <c r="M500" s="1"/>
  <c r="M735" s="1"/>
  <c r="O488"/>
  <c r="O489" s="1"/>
  <c r="O479"/>
  <c r="O480" s="1"/>
  <c r="O760"/>
  <c r="O195"/>
  <c r="O102"/>
  <c r="O113" s="1"/>
  <c r="O96"/>
  <c r="O98" s="1"/>
  <c r="T818"/>
  <c r="T642"/>
  <c r="T638"/>
  <c r="U505"/>
  <c r="V505" s="1"/>
  <c r="T480"/>
  <c r="U475"/>
  <c r="V475" s="1"/>
  <c r="U474"/>
  <c r="V474" s="1"/>
  <c r="U473"/>
  <c r="V473" s="1"/>
  <c r="T391"/>
  <c r="T387"/>
  <c r="T344"/>
  <c r="T244"/>
  <c r="T176"/>
  <c r="T146"/>
  <c r="T126"/>
  <c r="T20"/>
  <c r="T16"/>
  <c r="O5"/>
  <c r="O12" s="1"/>
  <c r="O32" s="1"/>
  <c r="M10"/>
  <c r="AA10"/>
  <c r="B75" i="30"/>
  <c r="T81" i="14" l="1"/>
  <c r="T410"/>
  <c r="T515"/>
  <c r="T563"/>
  <c r="T619"/>
  <c r="T707"/>
  <c r="M12"/>
  <c r="M32" s="1"/>
  <c r="O535"/>
  <c r="O549" s="1"/>
  <c r="T285"/>
  <c r="T383"/>
  <c r="T463"/>
  <c r="T557"/>
  <c r="T631"/>
  <c r="T655"/>
  <c r="T340"/>
  <c r="T476"/>
  <c r="T930"/>
  <c r="T187"/>
  <c r="T597"/>
  <c r="T805"/>
  <c r="T724"/>
  <c r="T647"/>
  <c r="T925"/>
  <c r="T611"/>
  <c r="T784"/>
  <c r="T814"/>
  <c r="T65"/>
  <c r="T624"/>
  <c r="O115"/>
  <c r="O191" s="1"/>
  <c r="O764"/>
  <c r="O774" s="1"/>
  <c r="O858" s="1"/>
  <c r="T882"/>
  <c r="T209"/>
  <c r="T240"/>
  <c r="T309"/>
  <c r="T40"/>
  <c r="T89"/>
  <c r="T113"/>
  <c r="T122"/>
  <c r="T134"/>
  <c r="T153"/>
  <c r="T166"/>
  <c r="T172" s="1"/>
  <c r="T229"/>
  <c r="T270"/>
  <c r="T316"/>
  <c r="T329"/>
  <c r="T352"/>
  <c r="T430"/>
  <c r="T584"/>
  <c r="T671"/>
  <c r="T847"/>
  <c r="T854"/>
  <c r="T870"/>
  <c r="T937"/>
  <c r="T280"/>
  <c r="T30"/>
  <c r="T60"/>
  <c r="T73"/>
  <c r="T98"/>
  <c r="T142"/>
  <c r="T219"/>
  <c r="T251"/>
  <c r="T260"/>
  <c r="T294"/>
  <c r="T364"/>
  <c r="T416"/>
  <c r="T446"/>
  <c r="T485"/>
  <c r="U504"/>
  <c r="V504" s="1"/>
  <c r="T509"/>
  <c r="T522"/>
  <c r="T535"/>
  <c r="T549" s="1"/>
  <c r="T568"/>
  <c r="T605"/>
  <c r="T681"/>
  <c r="T691"/>
  <c r="T695"/>
  <c r="T719"/>
  <c r="T731"/>
  <c r="T743"/>
  <c r="T752"/>
  <c r="T772"/>
  <c r="T498"/>
  <c r="T375"/>
  <c r="T401"/>
  <c r="T441"/>
  <c r="T578"/>
  <c r="T666"/>
  <c r="T764"/>
  <c r="T793"/>
  <c r="T827"/>
  <c r="T876"/>
  <c r="U479"/>
  <c r="U10"/>
  <c r="AA5"/>
  <c r="AA6"/>
  <c r="AA7"/>
  <c r="AA11"/>
  <c r="AA12"/>
  <c r="AA13"/>
  <c r="AA14"/>
  <c r="AA8"/>
  <c r="AA15"/>
  <c r="AA16"/>
  <c r="AA17"/>
  <c r="AA18"/>
  <c r="AA9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9"/>
  <c r="AA40"/>
  <c r="AA41"/>
  <c r="AA42"/>
  <c r="AA38"/>
  <c r="AA43"/>
  <c r="AA44"/>
  <c r="AA45"/>
  <c r="AA46"/>
  <c r="AA47"/>
  <c r="AA48"/>
  <c r="AA49"/>
  <c r="AA50"/>
  <c r="AA51"/>
  <c r="AA52"/>
  <c r="AA53"/>
  <c r="AA54"/>
  <c r="AA55"/>
  <c r="AA56"/>
  <c r="AA59"/>
  <c r="AA60"/>
  <c r="AA61"/>
  <c r="AA62"/>
  <c r="AA63"/>
  <c r="AA57"/>
  <c r="AA58"/>
  <c r="AA64"/>
  <c r="AA65"/>
  <c r="AA66"/>
  <c r="AA67"/>
  <c r="AA68"/>
  <c r="AA69"/>
  <c r="AA70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1"/>
  <c r="AA112"/>
  <c r="AA113"/>
  <c r="AA114"/>
  <c r="AA115"/>
  <c r="AA116"/>
  <c r="AA117"/>
  <c r="AA118"/>
  <c r="AA119"/>
  <c r="AA121"/>
  <c r="AA122"/>
  <c r="AA123"/>
  <c r="AA124"/>
  <c r="AA120"/>
  <c r="AA125"/>
  <c r="AA126"/>
  <c r="AA127"/>
  <c r="AA128"/>
  <c r="AA129"/>
  <c r="AA130"/>
  <c r="AA131"/>
  <c r="AA132"/>
  <c r="AA133"/>
  <c r="AA134"/>
  <c r="AA135"/>
  <c r="AA136"/>
  <c r="AA137"/>
  <c r="AA138"/>
  <c r="AA139"/>
  <c r="AA140"/>
  <c r="AA141"/>
  <c r="AA142"/>
  <c r="AA143"/>
  <c r="AA144"/>
  <c r="AA145"/>
  <c r="AA146"/>
  <c r="AA147"/>
  <c r="AA148"/>
  <c r="AA149"/>
  <c r="AA150"/>
  <c r="AA151"/>
  <c r="AA152"/>
  <c r="AA153"/>
  <c r="AA154"/>
  <c r="AA155"/>
  <c r="AA156"/>
  <c r="AA157"/>
  <c r="AA158"/>
  <c r="AA159"/>
  <c r="AA160"/>
  <c r="AA161"/>
  <c r="AA162"/>
  <c r="AA165"/>
  <c r="AA166"/>
  <c r="AA167"/>
  <c r="AA164"/>
  <c r="AA168"/>
  <c r="AA169"/>
  <c r="AA170"/>
  <c r="AA175"/>
  <c r="AA163"/>
  <c r="AA172"/>
  <c r="AA173"/>
  <c r="AA178"/>
  <c r="AA179"/>
  <c r="AA180"/>
  <c r="AA181"/>
  <c r="AA182"/>
  <c r="AA183"/>
  <c r="AA184"/>
  <c r="AA185"/>
  <c r="AA171"/>
  <c r="AA186"/>
  <c r="AA187"/>
  <c r="AA188"/>
  <c r="AA189"/>
  <c r="AA190"/>
  <c r="AA191"/>
  <c r="AA192"/>
  <c r="AA193"/>
  <c r="AA194"/>
  <c r="AA195"/>
  <c r="AA196"/>
  <c r="AA197"/>
  <c r="AA198"/>
  <c r="AA199"/>
  <c r="AA200"/>
  <c r="AA201"/>
  <c r="AA202"/>
  <c r="AA203"/>
  <c r="AA204"/>
  <c r="AA205"/>
  <c r="AA208"/>
  <c r="AA209"/>
  <c r="AA210"/>
  <c r="AA206"/>
  <c r="AA207"/>
  <c r="AA211"/>
  <c r="AA212"/>
  <c r="AA213"/>
  <c r="AA214"/>
  <c r="AA215"/>
  <c r="AA216"/>
  <c r="AA217"/>
  <c r="AA218"/>
  <c r="AA219"/>
  <c r="AA220"/>
  <c r="AA221"/>
  <c r="AA222"/>
  <c r="AA223"/>
  <c r="AA224"/>
  <c r="AA225"/>
  <c r="AA226"/>
  <c r="AA227"/>
  <c r="AA228"/>
  <c r="AA229"/>
  <c r="AA230"/>
  <c r="AA231"/>
  <c r="AA232"/>
  <c r="AA233"/>
  <c r="AA234"/>
  <c r="AA235"/>
  <c r="AA236"/>
  <c r="AA237"/>
  <c r="AA238"/>
  <c r="AA239"/>
  <c r="AA240"/>
  <c r="AA241"/>
  <c r="AA242"/>
  <c r="AA243"/>
  <c r="AA244"/>
  <c r="AA245"/>
  <c r="AA246"/>
  <c r="AA247"/>
  <c r="AA248"/>
  <c r="AA249"/>
  <c r="AA250"/>
  <c r="AA251"/>
  <c r="AA252"/>
  <c r="AA253"/>
  <c r="AA254"/>
  <c r="AA255"/>
  <c r="AA256"/>
  <c r="AA257"/>
  <c r="AA258"/>
  <c r="AA259"/>
  <c r="AA260"/>
  <c r="AA261"/>
  <c r="AA262"/>
  <c r="AA263"/>
  <c r="AA264"/>
  <c r="AA265"/>
  <c r="AA266"/>
  <c r="AA267"/>
  <c r="AA268"/>
  <c r="AA269"/>
  <c r="AA270"/>
  <c r="AA271"/>
  <c r="AA272"/>
  <c r="AA273"/>
  <c r="AA274"/>
  <c r="AA275"/>
  <c r="AA276"/>
  <c r="AA277"/>
  <c r="AA278"/>
  <c r="AA279"/>
  <c r="AA280"/>
  <c r="AA281"/>
  <c r="AA282"/>
  <c r="AA283"/>
  <c r="AA284"/>
  <c r="AA285"/>
  <c r="AA286"/>
  <c r="AA287"/>
  <c r="AA288"/>
  <c r="AA289"/>
  <c r="AA290"/>
  <c r="AA291"/>
  <c r="AA292"/>
  <c r="AA293"/>
  <c r="AA294"/>
  <c r="AA295"/>
  <c r="AA296"/>
  <c r="AA297"/>
  <c r="AA298"/>
  <c r="AA299"/>
  <c r="AA300"/>
  <c r="AA301"/>
  <c r="AA302"/>
  <c r="AA303"/>
  <c r="AA304"/>
  <c r="AA305"/>
  <c r="AA306"/>
  <c r="AA307"/>
  <c r="AA308"/>
  <c r="AA309"/>
  <c r="AA310"/>
  <c r="AA311"/>
  <c r="AA312"/>
  <c r="AA313"/>
  <c r="AA314"/>
  <c r="AA315"/>
  <c r="AA316"/>
  <c r="AA317"/>
  <c r="AA318"/>
  <c r="AA319"/>
  <c r="AA320"/>
  <c r="AA321"/>
  <c r="AA322"/>
  <c r="AA323"/>
  <c r="AA324"/>
  <c r="AA325"/>
  <c r="AA326"/>
  <c r="AA327"/>
  <c r="AA328"/>
  <c r="AA329"/>
  <c r="AA330"/>
  <c r="AA331"/>
  <c r="AA332"/>
  <c r="AA333"/>
  <c r="AA334"/>
  <c r="AA335"/>
  <c r="AA336"/>
  <c r="AA337"/>
  <c r="AA338"/>
  <c r="AA339"/>
  <c r="AA340"/>
  <c r="AA341"/>
  <c r="AA342"/>
  <c r="AA343"/>
  <c r="AA344"/>
  <c r="AA345"/>
  <c r="AA346"/>
  <c r="AA347"/>
  <c r="AA348"/>
  <c r="AA349"/>
  <c r="AA350"/>
  <c r="AA351"/>
  <c r="AA352"/>
  <c r="AA353"/>
  <c r="AA354"/>
  <c r="AA355"/>
  <c r="AA356"/>
  <c r="AA357"/>
  <c r="AA358"/>
  <c r="AA359"/>
  <c r="AA360"/>
  <c r="AA361"/>
  <c r="AA363"/>
  <c r="AA364"/>
  <c r="AA365"/>
  <c r="AA362"/>
  <c r="AA366"/>
  <c r="AA367"/>
  <c r="AA368"/>
  <c r="AA369"/>
  <c r="AA370"/>
  <c r="AA371"/>
  <c r="AA372"/>
  <c r="AA373"/>
  <c r="AA374"/>
  <c r="AA375"/>
  <c r="AA376"/>
  <c r="AA377"/>
  <c r="AA378"/>
  <c r="AA379"/>
  <c r="AA380"/>
  <c r="AA381"/>
  <c r="AA382"/>
  <c r="AA383"/>
  <c r="AA384"/>
  <c r="AA385"/>
  <c r="AA386"/>
  <c r="AA387"/>
  <c r="AA388"/>
  <c r="AA389"/>
  <c r="AA390"/>
  <c r="AA391"/>
  <c r="AA392"/>
  <c r="AA393"/>
  <c r="AA394"/>
  <c r="AA395"/>
  <c r="AA396"/>
  <c r="AA397"/>
  <c r="AA398"/>
  <c r="AA399"/>
  <c r="AA400"/>
  <c r="AA401"/>
  <c r="AA402"/>
  <c r="AA403"/>
  <c r="AA404"/>
  <c r="AA405"/>
  <c r="AA406"/>
  <c r="AA407"/>
  <c r="AA408"/>
  <c r="AA409"/>
  <c r="AA410"/>
  <c r="AA411"/>
  <c r="AA412"/>
  <c r="AA413"/>
  <c r="AA414"/>
  <c r="AA415"/>
  <c r="AA416"/>
  <c r="AA417"/>
  <c r="AA418"/>
  <c r="AA419"/>
  <c r="AA420"/>
  <c r="AA421"/>
  <c r="AA422"/>
  <c r="AA423"/>
  <c r="AA424"/>
  <c r="AA425"/>
  <c r="AA426"/>
  <c r="AA427"/>
  <c r="AA428"/>
  <c r="AA429"/>
  <c r="AA430"/>
  <c r="AA431"/>
  <c r="AA432"/>
  <c r="AA433"/>
  <c r="AA434"/>
  <c r="AA435"/>
  <c r="AA436"/>
  <c r="AA437"/>
  <c r="AA438"/>
  <c r="AA439"/>
  <c r="AA445"/>
  <c r="AA440"/>
  <c r="AA441"/>
  <c r="AA442"/>
  <c r="AA443"/>
  <c r="AA444"/>
  <c r="AA446"/>
  <c r="AA447"/>
  <c r="AA448"/>
  <c r="AA449"/>
  <c r="AA451"/>
  <c r="AA452"/>
  <c r="AA453"/>
  <c r="AA454"/>
  <c r="AA450"/>
  <c r="AA455"/>
  <c r="AA456"/>
  <c r="AA457"/>
  <c r="AA458"/>
  <c r="AA459"/>
  <c r="AA460"/>
  <c r="AA461"/>
  <c r="AA462"/>
  <c r="AA463"/>
  <c r="AA464"/>
  <c r="AA465"/>
  <c r="AA466"/>
  <c r="AA467"/>
  <c r="AA468"/>
  <c r="AA469"/>
  <c r="AA470"/>
  <c r="AA471"/>
  <c r="AA472"/>
  <c r="AA473"/>
  <c r="AA474"/>
  <c r="AA475"/>
  <c r="AA476"/>
  <c r="AA477"/>
  <c r="AA482"/>
  <c r="AA479"/>
  <c r="AA488"/>
  <c r="AA484"/>
  <c r="AA485"/>
  <c r="AA486"/>
  <c r="AA491"/>
  <c r="AA492"/>
  <c r="AA493"/>
  <c r="AA494"/>
  <c r="AA483"/>
  <c r="AA495"/>
  <c r="AA496"/>
  <c r="AA497"/>
  <c r="AA498"/>
  <c r="AA499"/>
  <c r="AA500"/>
  <c r="AA501"/>
  <c r="AA502"/>
  <c r="AA503"/>
  <c r="AA504"/>
  <c r="AA505"/>
  <c r="AA506"/>
  <c r="AA507"/>
  <c r="AA508"/>
  <c r="AA509"/>
  <c r="AA510"/>
  <c r="AA511"/>
  <c r="AA512"/>
  <c r="AA515"/>
  <c r="AA516"/>
  <c r="AA517"/>
  <c r="AA513"/>
  <c r="AA514"/>
  <c r="AA518"/>
  <c r="AA519"/>
  <c r="AA520"/>
  <c r="AA521"/>
  <c r="AA522"/>
  <c r="AA523"/>
  <c r="AA524"/>
  <c r="AA525"/>
  <c r="AA526"/>
  <c r="AA527"/>
  <c r="AA528"/>
  <c r="AA529"/>
  <c r="AA530"/>
  <c r="AA531"/>
  <c r="AA532"/>
  <c r="AA533"/>
  <c r="AA534"/>
  <c r="AA535"/>
  <c r="AA536"/>
  <c r="AA541"/>
  <c r="AA538"/>
  <c r="AA542"/>
  <c r="AA543"/>
  <c r="AA544"/>
  <c r="AA545"/>
  <c r="AA546"/>
  <c r="AA547"/>
  <c r="AA548"/>
  <c r="AA549"/>
  <c r="AA550"/>
  <c r="AA551"/>
  <c r="AA552"/>
  <c r="AA553"/>
  <c r="AA554"/>
  <c r="AA556"/>
  <c r="AA557"/>
  <c r="AA558"/>
  <c r="AA559"/>
  <c r="AA555"/>
  <c r="AA560"/>
  <c r="AA561"/>
  <c r="AA562"/>
  <c r="AA563"/>
  <c r="AA564"/>
  <c r="AA565"/>
  <c r="AA566"/>
  <c r="AA567"/>
  <c r="AA568"/>
  <c r="AA569"/>
  <c r="AA570"/>
  <c r="AA571"/>
  <c r="AA572"/>
  <c r="AA573"/>
  <c r="AA574"/>
  <c r="AA575"/>
  <c r="AA576"/>
  <c r="AA587"/>
  <c r="AA577"/>
  <c r="AA578"/>
  <c r="AA579"/>
  <c r="AA580"/>
  <c r="AA581"/>
  <c r="AA582"/>
  <c r="AA584"/>
  <c r="AA585"/>
  <c r="AA590"/>
  <c r="AA591"/>
  <c r="AA583"/>
  <c r="AA592"/>
  <c r="AA593"/>
  <c r="AA594"/>
  <c r="AA595"/>
  <c r="AA596"/>
  <c r="AA597"/>
  <c r="AA598"/>
  <c r="AA599"/>
  <c r="AA600"/>
  <c r="AA601"/>
  <c r="AA602"/>
  <c r="AA603"/>
  <c r="AA604"/>
  <c r="AA605"/>
  <c r="AA606"/>
  <c r="AA607"/>
  <c r="AA608"/>
  <c r="AA609"/>
  <c r="AA610"/>
  <c r="AA611"/>
  <c r="AA612"/>
  <c r="AA613"/>
  <c r="AA614"/>
  <c r="AA615"/>
  <c r="AA616"/>
  <c r="AA617"/>
  <c r="AA618"/>
  <c r="AA619"/>
  <c r="AA620"/>
  <c r="AA623"/>
  <c r="AA622"/>
  <c r="AA626"/>
  <c r="AA627"/>
  <c r="AA628"/>
  <c r="AA629"/>
  <c r="AA630"/>
  <c r="AA631"/>
  <c r="AA632"/>
  <c r="AA633"/>
  <c r="AA634"/>
  <c r="AA635"/>
  <c r="AA636"/>
  <c r="AA637"/>
  <c r="AA638"/>
  <c r="AA639"/>
  <c r="AA640"/>
  <c r="AA641"/>
  <c r="AA642"/>
  <c r="AA643"/>
  <c r="AA644"/>
  <c r="AA645"/>
  <c r="AA646"/>
  <c r="AA647"/>
  <c r="AA648"/>
  <c r="AA649"/>
  <c r="AA650"/>
  <c r="AA651"/>
  <c r="AA652"/>
  <c r="AA653"/>
  <c r="AA654"/>
  <c r="AA655"/>
  <c r="AA656"/>
  <c r="AA657"/>
  <c r="AA658"/>
  <c r="AA659"/>
  <c r="AA660"/>
  <c r="AA661"/>
  <c r="AA662"/>
  <c r="AA663"/>
  <c r="AA664"/>
  <c r="AA665"/>
  <c r="AA666"/>
  <c r="AA667"/>
  <c r="AA668"/>
  <c r="AA669"/>
  <c r="AA671"/>
  <c r="AA672"/>
  <c r="AA673"/>
  <c r="AA674"/>
  <c r="AA675"/>
  <c r="AA670"/>
  <c r="AA676"/>
  <c r="AA677"/>
  <c r="AA678"/>
  <c r="AA679"/>
  <c r="AA680"/>
  <c r="AA681"/>
  <c r="AA682"/>
  <c r="AA683"/>
  <c r="AA684"/>
  <c r="AA685"/>
  <c r="AA686"/>
  <c r="AA687"/>
  <c r="AA688"/>
  <c r="AA689"/>
  <c r="AA690"/>
  <c r="AA691"/>
  <c r="AA692"/>
  <c r="AA693"/>
  <c r="AA694"/>
  <c r="AA695"/>
  <c r="AA696"/>
  <c r="AA701"/>
  <c r="AA698"/>
  <c r="AA702"/>
  <c r="AA703"/>
  <c r="AA704"/>
  <c r="AA705"/>
  <c r="AA706"/>
  <c r="AA707"/>
  <c r="AA708"/>
  <c r="AA709"/>
  <c r="AA710"/>
  <c r="AA711"/>
  <c r="AA712"/>
  <c r="AA713"/>
  <c r="AA714"/>
  <c r="AA715"/>
  <c r="AA716"/>
  <c r="AA717"/>
  <c r="AA718"/>
  <c r="AA719"/>
  <c r="AA720"/>
  <c r="AA721"/>
  <c r="AA722"/>
  <c r="AA723"/>
  <c r="AA724"/>
  <c r="AA725"/>
  <c r="AA726"/>
  <c r="AA727"/>
  <c r="AA728"/>
  <c r="AA729"/>
  <c r="AA730"/>
  <c r="AA731"/>
  <c r="AA732"/>
  <c r="AA733"/>
  <c r="AA734"/>
  <c r="AA735"/>
  <c r="AA736"/>
  <c r="AA737"/>
  <c r="AA738"/>
  <c r="AA739"/>
  <c r="AA740"/>
  <c r="AA742"/>
  <c r="AA743"/>
  <c r="AA744"/>
  <c r="AA741"/>
  <c r="AA745"/>
  <c r="AA746"/>
  <c r="AA747"/>
  <c r="AA748"/>
  <c r="AA749"/>
  <c r="AA750"/>
  <c r="AA751"/>
  <c r="AA752"/>
  <c r="AA753"/>
  <c r="AA754"/>
  <c r="AA755"/>
  <c r="AA756"/>
  <c r="AA757"/>
  <c r="AA758"/>
  <c r="AA759"/>
  <c r="AA760"/>
  <c r="AA763"/>
  <c r="AA764"/>
  <c r="AA765"/>
  <c r="AA761"/>
  <c r="AA762"/>
  <c r="AA766"/>
  <c r="AA767"/>
  <c r="AA768"/>
  <c r="AA769"/>
  <c r="AA770"/>
  <c r="AA771"/>
  <c r="AA772"/>
  <c r="AA773"/>
  <c r="AA774"/>
  <c r="AA775"/>
  <c r="AA776"/>
  <c r="AA777"/>
  <c r="AA778"/>
  <c r="AA779"/>
  <c r="AA780"/>
  <c r="AA783"/>
  <c r="AA784"/>
  <c r="AA785"/>
  <c r="AA781"/>
  <c r="AA786"/>
  <c r="AA787"/>
  <c r="AA788"/>
  <c r="AA789"/>
  <c r="AA790"/>
  <c r="AA782"/>
  <c r="AA791"/>
  <c r="AA792"/>
  <c r="AA793"/>
  <c r="AA794"/>
  <c r="AA795"/>
  <c r="AA796"/>
  <c r="AA797"/>
  <c r="AA798"/>
  <c r="AA799"/>
  <c r="AA800"/>
  <c r="AA801"/>
  <c r="AA802"/>
  <c r="AA803"/>
  <c r="AA804"/>
  <c r="AA805"/>
  <c r="AA806"/>
  <c r="AA807"/>
  <c r="AA808"/>
  <c r="AA809"/>
  <c r="AA810"/>
  <c r="AA811"/>
  <c r="AA812"/>
  <c r="AA813"/>
  <c r="AA814"/>
  <c r="AA815"/>
  <c r="AA816"/>
  <c r="AA817"/>
  <c r="AA818"/>
  <c r="AA819"/>
  <c r="AA820"/>
  <c r="AA821"/>
  <c r="AA822"/>
  <c r="AA823"/>
  <c r="AA824"/>
  <c r="AA825"/>
  <c r="AA826"/>
  <c r="AA827"/>
  <c r="AA828"/>
  <c r="AA829"/>
  <c r="AA830"/>
  <c r="AA831"/>
  <c r="AA832"/>
  <c r="AA833"/>
  <c r="AA834"/>
  <c r="AA837"/>
  <c r="AA838"/>
  <c r="AA835"/>
  <c r="AA844"/>
  <c r="AA845"/>
  <c r="AA846"/>
  <c r="AA840"/>
  <c r="AA841"/>
  <c r="AA847"/>
  <c r="AA848"/>
  <c r="AA849"/>
  <c r="AA850"/>
  <c r="AA851"/>
  <c r="AA852"/>
  <c r="AA853"/>
  <c r="AA854"/>
  <c r="AA855"/>
  <c r="AA856"/>
  <c r="AA857"/>
  <c r="AA858"/>
  <c r="AA859"/>
  <c r="AA860"/>
  <c r="AA861"/>
  <c r="AA862"/>
  <c r="AA863"/>
  <c r="AA864"/>
  <c r="AA865"/>
  <c r="AA866"/>
  <c r="AA869"/>
  <c r="AA870"/>
  <c r="AA871"/>
  <c r="AA868"/>
  <c r="AA872"/>
  <c r="AA873"/>
  <c r="AA867"/>
  <c r="AA874"/>
  <c r="AA875"/>
  <c r="AA876"/>
  <c r="AA877"/>
  <c r="AA878"/>
  <c r="AA879"/>
  <c r="AA880"/>
  <c r="AA881"/>
  <c r="AA882"/>
  <c r="AA883"/>
  <c r="AA884"/>
  <c r="AA885"/>
  <c r="AA886"/>
  <c r="AA887"/>
  <c r="AA888"/>
  <c r="AA889"/>
  <c r="AA890"/>
  <c r="AA891"/>
  <c r="AA892"/>
  <c r="AA893"/>
  <c r="AA894"/>
  <c r="AA895"/>
  <c r="AA896"/>
  <c r="AA897"/>
  <c r="AA898"/>
  <c r="AA899"/>
  <c r="AA900"/>
  <c r="AA901"/>
  <c r="AA902"/>
  <c r="AA903"/>
  <c r="AA904"/>
  <c r="AA905"/>
  <c r="AA906"/>
  <c r="AA907"/>
  <c r="AA908"/>
  <c r="AA909"/>
  <c r="AA910"/>
  <c r="AA911"/>
  <c r="AA912"/>
  <c r="AA913"/>
  <c r="AA914"/>
  <c r="AA915"/>
  <c r="AA916"/>
  <c r="AA917"/>
  <c r="AA918"/>
  <c r="AA919"/>
  <c r="AA920"/>
  <c r="AA921"/>
  <c r="AA922"/>
  <c r="AA924"/>
  <c r="AA925"/>
  <c r="AA926"/>
  <c r="AA927"/>
  <c r="AA928"/>
  <c r="AA929"/>
  <c r="AA930"/>
  <c r="AA931"/>
  <c r="AA932"/>
  <c r="AA933"/>
  <c r="AA934"/>
  <c r="AA935"/>
  <c r="AA923"/>
  <c r="AA936"/>
  <c r="AA4"/>
  <c r="T884" l="1"/>
  <c r="T856"/>
  <c r="T807"/>
  <c r="T709"/>
  <c r="T599"/>
  <c r="T91"/>
  <c r="T500"/>
  <c r="T939"/>
  <c r="T613"/>
  <c r="T32"/>
  <c r="M191"/>
  <c r="M941" s="1"/>
  <c r="T829"/>
  <c r="T403"/>
  <c r="T570"/>
  <c r="T633"/>
  <c r="T354"/>
  <c r="T657"/>
  <c r="T189"/>
  <c r="T296"/>
  <c r="V10"/>
  <c r="U480"/>
  <c r="V479"/>
  <c r="T465"/>
  <c r="T754"/>
  <c r="T733"/>
  <c r="T524"/>
  <c r="T377"/>
  <c r="T331"/>
  <c r="T774"/>
  <c r="T253"/>
  <c r="T75"/>
  <c r="T432"/>
  <c r="T272"/>
  <c r="T136"/>
  <c r="T50"/>
  <c r="T231"/>
  <c r="T115"/>
  <c r="T683"/>
  <c r="T155"/>
  <c r="U936"/>
  <c r="V936" s="1"/>
  <c r="U923"/>
  <c r="V923" s="1"/>
  <c r="U935"/>
  <c r="V935" s="1"/>
  <c r="U934"/>
  <c r="V934" s="1"/>
  <c r="U933"/>
  <c r="V933" s="1"/>
  <c r="U929"/>
  <c r="V929" s="1"/>
  <c r="U928"/>
  <c r="V928" s="1"/>
  <c r="U924"/>
  <c r="V924" s="1"/>
  <c r="U922"/>
  <c r="V922" s="1"/>
  <c r="U921"/>
  <c r="V921" s="1"/>
  <c r="U920"/>
  <c r="V920" s="1"/>
  <c r="U919"/>
  <c r="V919" s="1"/>
  <c r="U918"/>
  <c r="V918" s="1"/>
  <c r="U917"/>
  <c r="V917" s="1"/>
  <c r="U916"/>
  <c r="V916" s="1"/>
  <c r="U915"/>
  <c r="V915" s="1"/>
  <c r="U914"/>
  <c r="V914" s="1"/>
  <c r="U913"/>
  <c r="V913" s="1"/>
  <c r="U912"/>
  <c r="V912" s="1"/>
  <c r="U911"/>
  <c r="V911" s="1"/>
  <c r="U910"/>
  <c r="V910" s="1"/>
  <c r="U909"/>
  <c r="V909" s="1"/>
  <c r="U908"/>
  <c r="V908" s="1"/>
  <c r="U907"/>
  <c r="V907" s="1"/>
  <c r="U906"/>
  <c r="V906" s="1"/>
  <c r="U905"/>
  <c r="V905" s="1"/>
  <c r="U904"/>
  <c r="V904" s="1"/>
  <c r="U903"/>
  <c r="V903" s="1"/>
  <c r="U902"/>
  <c r="V902" s="1"/>
  <c r="U901"/>
  <c r="V901" s="1"/>
  <c r="U900"/>
  <c r="V900" s="1"/>
  <c r="U899"/>
  <c r="V899" s="1"/>
  <c r="U898"/>
  <c r="V898" s="1"/>
  <c r="U897"/>
  <c r="V897" s="1"/>
  <c r="U896"/>
  <c r="V896" s="1"/>
  <c r="U895"/>
  <c r="V895" s="1"/>
  <c r="U894"/>
  <c r="V894" s="1"/>
  <c r="U893"/>
  <c r="V893" s="1"/>
  <c r="U892"/>
  <c r="V892" s="1"/>
  <c r="U891"/>
  <c r="V891" s="1"/>
  <c r="U890"/>
  <c r="V890" s="1"/>
  <c r="U889"/>
  <c r="V889" s="1"/>
  <c r="U888"/>
  <c r="V888" s="1"/>
  <c r="U881"/>
  <c r="V881" s="1"/>
  <c r="U880"/>
  <c r="V880" s="1"/>
  <c r="U879"/>
  <c r="V879" s="1"/>
  <c r="U875"/>
  <c r="V875" s="1"/>
  <c r="U874"/>
  <c r="V874" s="1"/>
  <c r="U867"/>
  <c r="V867" s="1"/>
  <c r="U873"/>
  <c r="V873" s="1"/>
  <c r="U868"/>
  <c r="U869"/>
  <c r="V869" s="1"/>
  <c r="U866"/>
  <c r="V866" s="1"/>
  <c r="U865"/>
  <c r="V865" s="1"/>
  <c r="U864"/>
  <c r="V864" s="1"/>
  <c r="U863"/>
  <c r="V863" s="1"/>
  <c r="U862"/>
  <c r="V862" s="1"/>
  <c r="U853"/>
  <c r="V853" s="1"/>
  <c r="U852"/>
  <c r="V852" s="1"/>
  <c r="U851"/>
  <c r="V851" s="1"/>
  <c r="U850"/>
  <c r="V850" s="1"/>
  <c r="U841"/>
  <c r="V841" s="1"/>
  <c r="U840"/>
  <c r="U846"/>
  <c r="V846" s="1"/>
  <c r="U845"/>
  <c r="V845" s="1"/>
  <c r="U835"/>
  <c r="V835" s="1"/>
  <c r="U834"/>
  <c r="V834" s="1"/>
  <c r="U833"/>
  <c r="U826"/>
  <c r="V826" s="1"/>
  <c r="U825"/>
  <c r="V825" s="1"/>
  <c r="U824"/>
  <c r="V824" s="1"/>
  <c r="U823"/>
  <c r="V823" s="1"/>
  <c r="U822"/>
  <c r="V822" s="1"/>
  <c r="U821"/>
  <c r="V821" s="1"/>
  <c r="U813"/>
  <c r="V813" s="1"/>
  <c r="U812"/>
  <c r="V812" s="1"/>
  <c r="U811"/>
  <c r="V811" s="1"/>
  <c r="U804"/>
  <c r="V804" s="1"/>
  <c r="U803"/>
  <c r="V803" s="1"/>
  <c r="U802"/>
  <c r="V802" s="1"/>
  <c r="U801"/>
  <c r="V801" s="1"/>
  <c r="U800"/>
  <c r="V800" s="1"/>
  <c r="U799"/>
  <c r="V799" s="1"/>
  <c r="U798"/>
  <c r="V798" s="1"/>
  <c r="U797"/>
  <c r="V797" s="1"/>
  <c r="U796"/>
  <c r="V796" s="1"/>
  <c r="U792"/>
  <c r="V792" s="1"/>
  <c r="U791"/>
  <c r="V791" s="1"/>
  <c r="U782"/>
  <c r="V782" s="1"/>
  <c r="U790"/>
  <c r="V790" s="1"/>
  <c r="U789"/>
  <c r="V789" s="1"/>
  <c r="U788"/>
  <c r="V788" s="1"/>
  <c r="U787"/>
  <c r="V787" s="1"/>
  <c r="U781"/>
  <c r="U783"/>
  <c r="V783" s="1"/>
  <c r="U780"/>
  <c r="V780" s="1"/>
  <c r="U779"/>
  <c r="V779" s="1"/>
  <c r="U778"/>
  <c r="V778" s="1"/>
  <c r="U771"/>
  <c r="V771" s="1"/>
  <c r="U770"/>
  <c r="V770" s="1"/>
  <c r="U769"/>
  <c r="V769" s="1"/>
  <c r="U768"/>
  <c r="V768" s="1"/>
  <c r="U767"/>
  <c r="V767" s="1"/>
  <c r="U762"/>
  <c r="V762" s="1"/>
  <c r="U761"/>
  <c r="V761" s="1"/>
  <c r="U763"/>
  <c r="V763" s="1"/>
  <c r="U760"/>
  <c r="V760" s="1"/>
  <c r="U759"/>
  <c r="V759" s="1"/>
  <c r="U751"/>
  <c r="V751" s="1"/>
  <c r="U750"/>
  <c r="V750" s="1"/>
  <c r="U749"/>
  <c r="V749" s="1"/>
  <c r="U748"/>
  <c r="V748" s="1"/>
  <c r="U747"/>
  <c r="V747" s="1"/>
  <c r="U746"/>
  <c r="V746" s="1"/>
  <c r="U741"/>
  <c r="V741" s="1"/>
  <c r="U742"/>
  <c r="V742" s="1"/>
  <c r="U740"/>
  <c r="V740" s="1"/>
  <c r="U739"/>
  <c r="V739" s="1"/>
  <c r="U730"/>
  <c r="V730" s="1"/>
  <c r="U729"/>
  <c r="V729" s="1"/>
  <c r="U728"/>
  <c r="V728" s="1"/>
  <c r="U723"/>
  <c r="V723" s="1"/>
  <c r="U722"/>
  <c r="V722" s="1"/>
  <c r="U718"/>
  <c r="V718" s="1"/>
  <c r="U717"/>
  <c r="V717" s="1"/>
  <c r="U716"/>
  <c r="V716" s="1"/>
  <c r="U715"/>
  <c r="V715" s="1"/>
  <c r="U714"/>
  <c r="V714" s="1"/>
  <c r="U706"/>
  <c r="V706" s="1"/>
  <c r="U705"/>
  <c r="V705" s="1"/>
  <c r="U704"/>
  <c r="V704" s="1"/>
  <c r="U703"/>
  <c r="V703" s="1"/>
  <c r="U702"/>
  <c r="U698"/>
  <c r="U694"/>
  <c r="V694" s="1"/>
  <c r="U690"/>
  <c r="V690" s="1"/>
  <c r="U688"/>
  <c r="V688" s="1"/>
  <c r="U687"/>
  <c r="V687" s="1"/>
  <c r="U680"/>
  <c r="V680" s="1"/>
  <c r="U679"/>
  <c r="V679" s="1"/>
  <c r="U678"/>
  <c r="V678" s="1"/>
  <c r="U677"/>
  <c r="V677" s="1"/>
  <c r="U676"/>
  <c r="V676" s="1"/>
  <c r="U670"/>
  <c r="V670" s="1"/>
  <c r="U675"/>
  <c r="V675" s="1"/>
  <c r="U674"/>
  <c r="V674" s="1"/>
  <c r="U669"/>
  <c r="V669" s="1"/>
  <c r="U665"/>
  <c r="V665" s="1"/>
  <c r="U664"/>
  <c r="V664" s="1"/>
  <c r="U663"/>
  <c r="V663" s="1"/>
  <c r="U661"/>
  <c r="V661" s="1"/>
  <c r="U654"/>
  <c r="V654" s="1"/>
  <c r="U653"/>
  <c r="V653" s="1"/>
  <c r="U652"/>
  <c r="V652" s="1"/>
  <c r="U651"/>
  <c r="V651" s="1"/>
  <c r="U650"/>
  <c r="V650" s="1"/>
  <c r="U646"/>
  <c r="V646" s="1"/>
  <c r="U645"/>
  <c r="V645" s="1"/>
  <c r="U641"/>
  <c r="U630"/>
  <c r="V630" s="1"/>
  <c r="U629"/>
  <c r="V629" s="1"/>
  <c r="U628"/>
  <c r="V628" s="1"/>
  <c r="U627"/>
  <c r="V627" s="1"/>
  <c r="O622"/>
  <c r="O624" s="1"/>
  <c r="U623"/>
  <c r="V623" s="1"/>
  <c r="U618"/>
  <c r="V618" s="1"/>
  <c r="O617"/>
  <c r="O619" s="1"/>
  <c r="U610"/>
  <c r="V610" s="1"/>
  <c r="U609"/>
  <c r="V609" s="1"/>
  <c r="U608"/>
  <c r="V608" s="1"/>
  <c r="U604"/>
  <c r="V604" s="1"/>
  <c r="U603"/>
  <c r="V603" s="1"/>
  <c r="U596"/>
  <c r="V596" s="1"/>
  <c r="U595"/>
  <c r="V595" s="1"/>
  <c r="U594"/>
  <c r="V594" s="1"/>
  <c r="U593"/>
  <c r="V593" s="1"/>
  <c r="U592"/>
  <c r="V592" s="1"/>
  <c r="U583"/>
  <c r="V583" s="1"/>
  <c r="U591"/>
  <c r="V591" s="1"/>
  <c r="U582"/>
  <c r="V582" s="1"/>
  <c r="U581"/>
  <c r="V581" s="1"/>
  <c r="U577"/>
  <c r="V577" s="1"/>
  <c r="U587"/>
  <c r="U576"/>
  <c r="V576" s="1"/>
  <c r="U575"/>
  <c r="V575" s="1"/>
  <c r="U567"/>
  <c r="V567" s="1"/>
  <c r="U566"/>
  <c r="V566" s="1"/>
  <c r="U562"/>
  <c r="V562" s="1"/>
  <c r="U561"/>
  <c r="V561" s="1"/>
  <c r="U560"/>
  <c r="V560" s="1"/>
  <c r="U555"/>
  <c r="V555" s="1"/>
  <c r="U556"/>
  <c r="V556" s="1"/>
  <c r="U554"/>
  <c r="V554" s="1"/>
  <c r="U553"/>
  <c r="V553" s="1"/>
  <c r="U546"/>
  <c r="V546" s="1"/>
  <c r="U545"/>
  <c r="V545" s="1"/>
  <c r="U544"/>
  <c r="V544" s="1"/>
  <c r="U543"/>
  <c r="V543" s="1"/>
  <c r="U542"/>
  <c r="U538"/>
  <c r="U534"/>
  <c r="V534" s="1"/>
  <c r="U533"/>
  <c r="V533" s="1"/>
  <c r="U532"/>
  <c r="V532" s="1"/>
  <c r="U531"/>
  <c r="V531" s="1"/>
  <c r="U530"/>
  <c r="V530" s="1"/>
  <c r="U529"/>
  <c r="V529" s="1"/>
  <c r="U528"/>
  <c r="V528" s="1"/>
  <c r="U521"/>
  <c r="V521" s="1"/>
  <c r="U520"/>
  <c r="V520" s="1"/>
  <c r="U519"/>
  <c r="V519" s="1"/>
  <c r="U518"/>
  <c r="V518" s="1"/>
  <c r="U514"/>
  <c r="V514" s="1"/>
  <c r="U513"/>
  <c r="V513" s="1"/>
  <c r="U512"/>
  <c r="V512" s="1"/>
  <c r="U508"/>
  <c r="V508" s="1"/>
  <c r="U507"/>
  <c r="V507" s="1"/>
  <c r="U497"/>
  <c r="V497" s="1"/>
  <c r="U496"/>
  <c r="V496" s="1"/>
  <c r="U495"/>
  <c r="V495" s="1"/>
  <c r="U483"/>
  <c r="V483" s="1"/>
  <c r="U494"/>
  <c r="V494" s="1"/>
  <c r="U493"/>
  <c r="V493" s="1"/>
  <c r="U492"/>
  <c r="V492" s="1"/>
  <c r="U484"/>
  <c r="V484" s="1"/>
  <c r="U488"/>
  <c r="U489" s="1"/>
  <c r="O472"/>
  <c r="U472" s="1"/>
  <c r="V472" s="1"/>
  <c r="U462"/>
  <c r="V462" s="1"/>
  <c r="U461"/>
  <c r="V461" s="1"/>
  <c r="U460"/>
  <c r="V460" s="1"/>
  <c r="U459"/>
  <c r="V459" s="1"/>
  <c r="U455"/>
  <c r="V455" s="1"/>
  <c r="U450"/>
  <c r="V450" s="1"/>
  <c r="U454"/>
  <c r="U449"/>
  <c r="U444"/>
  <c r="V444" s="1"/>
  <c r="U440"/>
  <c r="V440" s="1"/>
  <c r="U445"/>
  <c r="V445" s="1"/>
  <c r="U439"/>
  <c r="V439" s="1"/>
  <c r="U437"/>
  <c r="V437" s="1"/>
  <c r="U436"/>
  <c r="V436" s="1"/>
  <c r="U429"/>
  <c r="V429" s="1"/>
  <c r="U428"/>
  <c r="V428" s="1"/>
  <c r="U427"/>
  <c r="V427" s="1"/>
  <c r="U426"/>
  <c r="V426" s="1"/>
  <c r="U425"/>
  <c r="V425" s="1"/>
  <c r="U424"/>
  <c r="V424" s="1"/>
  <c r="U423"/>
  <c r="V423" s="1"/>
  <c r="U422"/>
  <c r="V422" s="1"/>
  <c r="U421"/>
  <c r="V421" s="1"/>
  <c r="U420"/>
  <c r="V420" s="1"/>
  <c r="U419"/>
  <c r="V419" s="1"/>
  <c r="U415"/>
  <c r="V415" s="1"/>
  <c r="U414"/>
  <c r="V414" s="1"/>
  <c r="U413"/>
  <c r="V413" s="1"/>
  <c r="U409"/>
  <c r="V409" s="1"/>
  <c r="U408"/>
  <c r="V408" s="1"/>
  <c r="U407"/>
  <c r="V407" s="1"/>
  <c r="U400"/>
  <c r="V400" s="1"/>
  <c r="U399"/>
  <c r="V399" s="1"/>
  <c r="U398"/>
  <c r="V398" s="1"/>
  <c r="U397"/>
  <c r="V397" s="1"/>
  <c r="U396"/>
  <c r="V396" s="1"/>
  <c r="U395"/>
  <c r="V395" s="1"/>
  <c r="U394"/>
  <c r="V394" s="1"/>
  <c r="U390"/>
  <c r="U386"/>
  <c r="U382"/>
  <c r="V382" s="1"/>
  <c r="U381"/>
  <c r="V381" s="1"/>
  <c r="U374"/>
  <c r="V374" s="1"/>
  <c r="U373"/>
  <c r="V373" s="1"/>
  <c r="U372"/>
  <c r="V372" s="1"/>
  <c r="U371"/>
  <c r="V371" s="1"/>
  <c r="U370"/>
  <c r="V370" s="1"/>
  <c r="U369"/>
  <c r="V369" s="1"/>
  <c r="U368"/>
  <c r="V368" s="1"/>
  <c r="U367"/>
  <c r="V367" s="1"/>
  <c r="U362"/>
  <c r="V362" s="1"/>
  <c r="U363"/>
  <c r="V363" s="1"/>
  <c r="U361"/>
  <c r="V361" s="1"/>
  <c r="U360"/>
  <c r="V360" s="1"/>
  <c r="U359"/>
  <c r="V359" s="1"/>
  <c r="U358"/>
  <c r="V358" s="1"/>
  <c r="U351"/>
  <c r="V351" s="1"/>
  <c r="U350"/>
  <c r="V350" s="1"/>
  <c r="U349"/>
  <c r="V349" s="1"/>
  <c r="U348"/>
  <c r="V348" s="1"/>
  <c r="U347"/>
  <c r="V347" s="1"/>
  <c r="U343"/>
  <c r="U339"/>
  <c r="V339" s="1"/>
  <c r="U338"/>
  <c r="V338" s="1"/>
  <c r="U337"/>
  <c r="V337" s="1"/>
  <c r="U336"/>
  <c r="V336" s="1"/>
  <c r="U328"/>
  <c r="V328" s="1"/>
  <c r="U327"/>
  <c r="V327" s="1"/>
  <c r="U326"/>
  <c r="V326" s="1"/>
  <c r="U325"/>
  <c r="V325" s="1"/>
  <c r="U324"/>
  <c r="V324" s="1"/>
  <c r="U323"/>
  <c r="V323" s="1"/>
  <c r="U322"/>
  <c r="V322" s="1"/>
  <c r="U321"/>
  <c r="V321" s="1"/>
  <c r="U320"/>
  <c r="V320" s="1"/>
  <c r="U319"/>
  <c r="V319" s="1"/>
  <c r="U315"/>
  <c r="V315" s="1"/>
  <c r="U314"/>
  <c r="V314" s="1"/>
  <c r="U313"/>
  <c r="V313" s="1"/>
  <c r="U312"/>
  <c r="V312" s="1"/>
  <c r="U308"/>
  <c r="V308" s="1"/>
  <c r="U307"/>
  <c r="V307" s="1"/>
  <c r="U306"/>
  <c r="V306" s="1"/>
  <c r="U305"/>
  <c r="V305" s="1"/>
  <c r="U304"/>
  <c r="V304" s="1"/>
  <c r="U303"/>
  <c r="V303" s="1"/>
  <c r="U302"/>
  <c r="V302" s="1"/>
  <c r="U301"/>
  <c r="V301" s="1"/>
  <c r="U300"/>
  <c r="V300" s="1"/>
  <c r="U293"/>
  <c r="V293" s="1"/>
  <c r="U292"/>
  <c r="V292" s="1"/>
  <c r="U291"/>
  <c r="V291" s="1"/>
  <c r="U290"/>
  <c r="V290" s="1"/>
  <c r="U289"/>
  <c r="V289" s="1"/>
  <c r="U288"/>
  <c r="V288" s="1"/>
  <c r="U284"/>
  <c r="V284" s="1"/>
  <c r="U283"/>
  <c r="V283" s="1"/>
  <c r="U279"/>
  <c r="V279" s="1"/>
  <c r="U278"/>
  <c r="V278" s="1"/>
  <c r="U277"/>
  <c r="V277" s="1"/>
  <c r="O276"/>
  <c r="O280" s="1"/>
  <c r="O296" s="1"/>
  <c r="U269"/>
  <c r="V269" s="1"/>
  <c r="U268"/>
  <c r="V268" s="1"/>
  <c r="U267"/>
  <c r="V267" s="1"/>
  <c r="U266"/>
  <c r="V266" s="1"/>
  <c r="U265"/>
  <c r="V265" s="1"/>
  <c r="U264"/>
  <c r="V264" s="1"/>
  <c r="U263"/>
  <c r="V263" s="1"/>
  <c r="U259"/>
  <c r="V259" s="1"/>
  <c r="U258"/>
  <c r="V258" s="1"/>
  <c r="U257"/>
  <c r="V257" s="1"/>
  <c r="U250"/>
  <c r="V250" s="1"/>
  <c r="U249"/>
  <c r="V249" s="1"/>
  <c r="U248"/>
  <c r="V248" s="1"/>
  <c r="U247"/>
  <c r="V247" s="1"/>
  <c r="U239"/>
  <c r="V239" s="1"/>
  <c r="U238"/>
  <c r="V238" s="1"/>
  <c r="U237"/>
  <c r="V237" s="1"/>
  <c r="U236"/>
  <c r="V236" s="1"/>
  <c r="U228"/>
  <c r="V228" s="1"/>
  <c r="U227"/>
  <c r="V227" s="1"/>
  <c r="U226"/>
  <c r="V226" s="1"/>
  <c r="U225"/>
  <c r="V225" s="1"/>
  <c r="U224"/>
  <c r="V224" s="1"/>
  <c r="U223"/>
  <c r="V223" s="1"/>
  <c r="U222"/>
  <c r="V222" s="1"/>
  <c r="U218"/>
  <c r="V218" s="1"/>
  <c r="U217"/>
  <c r="V217" s="1"/>
  <c r="U216"/>
  <c r="V216" s="1"/>
  <c r="U215"/>
  <c r="V215" s="1"/>
  <c r="U214"/>
  <c r="V214" s="1"/>
  <c r="U213"/>
  <c r="V213" s="1"/>
  <c r="U212"/>
  <c r="V212" s="1"/>
  <c r="U207"/>
  <c r="V207" s="1"/>
  <c r="U206"/>
  <c r="V206" s="1"/>
  <c r="U208"/>
  <c r="V208" s="1"/>
  <c r="U205"/>
  <c r="V205" s="1"/>
  <c r="O209"/>
  <c r="O231" s="1"/>
  <c r="N203"/>
  <c r="N209" s="1"/>
  <c r="N231" s="1"/>
  <c r="N467" s="1"/>
  <c r="N941" s="1"/>
  <c r="U202"/>
  <c r="V202" s="1"/>
  <c r="U201"/>
  <c r="V201" s="1"/>
  <c r="U200"/>
  <c r="V200" s="1"/>
  <c r="U199"/>
  <c r="V199" s="1"/>
  <c r="U198"/>
  <c r="V198" s="1"/>
  <c r="U197"/>
  <c r="V197" s="1"/>
  <c r="U196"/>
  <c r="V196" s="1"/>
  <c r="U195"/>
  <c r="V195" s="1"/>
  <c r="U186"/>
  <c r="V186" s="1"/>
  <c r="U171"/>
  <c r="V171" s="1"/>
  <c r="U185"/>
  <c r="V185" s="1"/>
  <c r="U184"/>
  <c r="V184" s="1"/>
  <c r="U183"/>
  <c r="V183" s="1"/>
  <c r="U182"/>
  <c r="V182" s="1"/>
  <c r="U181"/>
  <c r="V181" s="1"/>
  <c r="U179"/>
  <c r="V179" s="1"/>
  <c r="U163"/>
  <c r="V163" s="1"/>
  <c r="U175"/>
  <c r="U170"/>
  <c r="V170" s="1"/>
  <c r="U169"/>
  <c r="V169" s="1"/>
  <c r="U164"/>
  <c r="V164" s="1"/>
  <c r="U165"/>
  <c r="V165" s="1"/>
  <c r="U162"/>
  <c r="V162" s="1"/>
  <c r="U161"/>
  <c r="V161" s="1"/>
  <c r="U159"/>
  <c r="V159" s="1"/>
  <c r="U152"/>
  <c r="V152" s="1"/>
  <c r="U151"/>
  <c r="V151" s="1"/>
  <c r="U150"/>
  <c r="V150" s="1"/>
  <c r="U149"/>
  <c r="V149" s="1"/>
  <c r="U145"/>
  <c r="U141"/>
  <c r="V141" s="1"/>
  <c r="U140"/>
  <c r="V140" s="1"/>
  <c r="U133"/>
  <c r="V133" s="1"/>
  <c r="U132"/>
  <c r="V132" s="1"/>
  <c r="U131"/>
  <c r="V131" s="1"/>
  <c r="U130"/>
  <c r="V130" s="1"/>
  <c r="U129"/>
  <c r="V129" s="1"/>
  <c r="U125"/>
  <c r="U120"/>
  <c r="V120" s="1"/>
  <c r="U121"/>
  <c r="V121" s="1"/>
  <c r="U119"/>
  <c r="V119" s="1"/>
  <c r="U112"/>
  <c r="V112" s="1"/>
  <c r="U111"/>
  <c r="V111" s="1"/>
  <c r="U110"/>
  <c r="V110" s="1"/>
  <c r="U109"/>
  <c r="V109" s="1"/>
  <c r="U108"/>
  <c r="V108" s="1"/>
  <c r="U107"/>
  <c r="V107" s="1"/>
  <c r="U106"/>
  <c r="V106" s="1"/>
  <c r="U105"/>
  <c r="V105" s="1"/>
  <c r="U104"/>
  <c r="V104" s="1"/>
  <c r="U103"/>
  <c r="V103" s="1"/>
  <c r="U102"/>
  <c r="V102" s="1"/>
  <c r="U97"/>
  <c r="V97" s="1"/>
  <c r="U95"/>
  <c r="V95" s="1"/>
  <c r="U88"/>
  <c r="V88" s="1"/>
  <c r="U87"/>
  <c r="V87" s="1"/>
  <c r="U86"/>
  <c r="V86" s="1"/>
  <c r="U85"/>
  <c r="V85" s="1"/>
  <c r="U84"/>
  <c r="V84" s="1"/>
  <c r="U80"/>
  <c r="V80" s="1"/>
  <c r="U79"/>
  <c r="V79" s="1"/>
  <c r="U72"/>
  <c r="V72" s="1"/>
  <c r="U71"/>
  <c r="V71" s="1"/>
  <c r="U70"/>
  <c r="V70" s="1"/>
  <c r="U69"/>
  <c r="V69" s="1"/>
  <c r="U68"/>
  <c r="V68" s="1"/>
  <c r="U64"/>
  <c r="V64" s="1"/>
  <c r="U58"/>
  <c r="V58" s="1"/>
  <c r="U57"/>
  <c r="V57" s="1"/>
  <c r="U63"/>
  <c r="V63" s="1"/>
  <c r="U56"/>
  <c r="V56" s="1"/>
  <c r="U55"/>
  <c r="V55" s="1"/>
  <c r="U54"/>
  <c r="V54" s="1"/>
  <c r="U47"/>
  <c r="V47" s="1"/>
  <c r="U46"/>
  <c r="V46" s="1"/>
  <c r="U45"/>
  <c r="V45" s="1"/>
  <c r="U44"/>
  <c r="V44" s="1"/>
  <c r="U43"/>
  <c r="U39"/>
  <c r="V39" s="1"/>
  <c r="U37"/>
  <c r="V37" s="1"/>
  <c r="U36"/>
  <c r="V36" s="1"/>
  <c r="U29"/>
  <c r="V29" s="1"/>
  <c r="U28"/>
  <c r="V28" s="1"/>
  <c r="U27"/>
  <c r="V27" s="1"/>
  <c r="U26"/>
  <c r="V26" s="1"/>
  <c r="U25"/>
  <c r="V25" s="1"/>
  <c r="U24"/>
  <c r="V24" s="1"/>
  <c r="U23"/>
  <c r="V23" s="1"/>
  <c r="U19"/>
  <c r="U9"/>
  <c r="V9" s="1"/>
  <c r="U15"/>
  <c r="U8"/>
  <c r="V8" s="1"/>
  <c r="U4"/>
  <c r="A9" i="18"/>
  <c r="A8"/>
  <c r="A7"/>
  <c r="A6"/>
  <c r="A5"/>
  <c r="A4"/>
  <c r="L9" i="23"/>
  <c r="I8"/>
  <c r="I9" s="1"/>
  <c r="J7"/>
  <c r="J6"/>
  <c r="J4"/>
  <c r="N22" i="21"/>
  <c r="L15"/>
  <c r="L18" s="1"/>
  <c r="L23" s="1"/>
  <c r="J14"/>
  <c r="I13"/>
  <c r="J13"/>
  <c r="M12"/>
  <c r="J12"/>
  <c r="J11"/>
  <c r="J10"/>
  <c r="J9"/>
  <c r="I8"/>
  <c r="J8" s="1"/>
  <c r="J7"/>
  <c r="J6"/>
  <c r="I5"/>
  <c r="I15" s="1"/>
  <c r="U837" i="14" l="1"/>
  <c r="V538"/>
  <c r="V539" s="1"/>
  <c r="U539"/>
  <c r="V542"/>
  <c r="V547" s="1"/>
  <c r="U547"/>
  <c r="V43"/>
  <c r="V48" s="1"/>
  <c r="U48"/>
  <c r="V840"/>
  <c r="V842" s="1"/>
  <c r="U842"/>
  <c r="U451"/>
  <c r="V698"/>
  <c r="V699" s="1"/>
  <c r="U699"/>
  <c r="V587"/>
  <c r="V588" s="1"/>
  <c r="U588"/>
  <c r="V454"/>
  <c r="V456" s="1"/>
  <c r="U456"/>
  <c r="J8" i="23"/>
  <c r="H8" i="18"/>
  <c r="H5"/>
  <c r="H9"/>
  <c r="B9" i="23"/>
  <c r="C7" s="1"/>
  <c r="F16" i="22"/>
  <c r="J10" i="18"/>
  <c r="V702" i="14"/>
  <c r="V707" s="1"/>
  <c r="U707"/>
  <c r="F10" i="18"/>
  <c r="F9" i="23"/>
  <c r="B10" i="18"/>
  <c r="C6" s="1"/>
  <c r="G10"/>
  <c r="I7" s="1"/>
  <c r="D15" i="21"/>
  <c r="B16" i="22"/>
  <c r="C5" s="1"/>
  <c r="D9" i="23"/>
  <c r="K9"/>
  <c r="E10" i="18"/>
  <c r="E9" i="23"/>
  <c r="U16" i="14"/>
  <c r="V15"/>
  <c r="V16" s="1"/>
  <c r="U344"/>
  <c r="V343"/>
  <c r="V344" s="1"/>
  <c r="V488"/>
  <c r="V489" s="1"/>
  <c r="U126"/>
  <c r="V125"/>
  <c r="V126" s="1"/>
  <c r="U146"/>
  <c r="V145"/>
  <c r="V146" s="1"/>
  <c r="U176"/>
  <c r="V175"/>
  <c r="V176" s="1"/>
  <c r="V833"/>
  <c r="V837" s="1"/>
  <c r="U387"/>
  <c r="V386"/>
  <c r="V387" s="1"/>
  <c r="V449"/>
  <c r="V451" s="1"/>
  <c r="U642"/>
  <c r="V641"/>
  <c r="V642" s="1"/>
  <c r="V868"/>
  <c r="U20"/>
  <c r="V19"/>
  <c r="V20" s="1"/>
  <c r="U391"/>
  <c r="V390"/>
  <c r="V391" s="1"/>
  <c r="V781"/>
  <c r="U446"/>
  <c r="U568"/>
  <c r="U724"/>
  <c r="U930"/>
  <c r="O467"/>
  <c r="T858"/>
  <c r="U81"/>
  <c r="O633"/>
  <c r="E15" i="21"/>
  <c r="F15"/>
  <c r="K15"/>
  <c r="E16" i="22"/>
  <c r="B15" i="21"/>
  <c r="C6" s="1"/>
  <c r="G15"/>
  <c r="H7" s="1"/>
  <c r="G9" i="23"/>
  <c r="H6" s="1"/>
  <c r="H7" i="18"/>
  <c r="G16" i="22"/>
  <c r="H15" s="1"/>
  <c r="D10" i="18"/>
  <c r="H6"/>
  <c r="J4" i="21"/>
  <c r="D16" i="22"/>
  <c r="I16"/>
  <c r="U89" i="14"/>
  <c r="U229"/>
  <c r="U375"/>
  <c r="U383"/>
  <c r="U401"/>
  <c r="U584"/>
  <c r="U793"/>
  <c r="U814"/>
  <c r="U847"/>
  <c r="U854"/>
  <c r="U870"/>
  <c r="U285"/>
  <c r="U605"/>
  <c r="T467"/>
  <c r="T735"/>
  <c r="U471"/>
  <c r="V471" s="1"/>
  <c r="O476"/>
  <c r="O500" s="1"/>
  <c r="T191"/>
  <c r="U122"/>
  <c r="U134"/>
  <c r="U329"/>
  <c r="U364"/>
  <c r="U463"/>
  <c r="U535"/>
  <c r="U30"/>
  <c r="U142"/>
  <c r="U251"/>
  <c r="U260"/>
  <c r="U294"/>
  <c r="U410"/>
  <c r="U515"/>
  <c r="U557"/>
  <c r="U563"/>
  <c r="U611"/>
  <c r="U647"/>
  <c r="U681"/>
  <c r="U743"/>
  <c r="U752"/>
  <c r="U784"/>
  <c r="U805"/>
  <c r="U827"/>
  <c r="U876"/>
  <c r="U882"/>
  <c r="U937"/>
  <c r="U73"/>
  <c r="U309"/>
  <c r="U352"/>
  <c r="U430"/>
  <c r="U485"/>
  <c r="U655"/>
  <c r="U65"/>
  <c r="U219"/>
  <c r="U153"/>
  <c r="U270"/>
  <c r="U316"/>
  <c r="U416"/>
  <c r="U498"/>
  <c r="U522"/>
  <c r="U597"/>
  <c r="U631"/>
  <c r="U671"/>
  <c r="U772"/>
  <c r="U925"/>
  <c r="C10" i="18"/>
  <c r="C7"/>
  <c r="J5" i="21"/>
  <c r="J5" i="23"/>
  <c r="H4" i="18"/>
  <c r="V480" i="14"/>
  <c r="V876"/>
  <c r="V4"/>
  <c r="U7"/>
  <c r="V7" s="1"/>
  <c r="U11"/>
  <c r="V11" s="1"/>
  <c r="U6"/>
  <c r="V6" s="1"/>
  <c r="U622"/>
  <c r="U204"/>
  <c r="V204" s="1"/>
  <c r="U243"/>
  <c r="U38"/>
  <c r="U40" s="1"/>
  <c r="U180"/>
  <c r="U101"/>
  <c r="U617"/>
  <c r="U727"/>
  <c r="U817"/>
  <c r="U59"/>
  <c r="U335"/>
  <c r="U689"/>
  <c r="U96"/>
  <c r="U5"/>
  <c r="V5" s="1"/>
  <c r="U160"/>
  <c r="U235"/>
  <c r="U276"/>
  <c r="U203"/>
  <c r="V446"/>
  <c r="U637"/>
  <c r="U438"/>
  <c r="U506"/>
  <c r="U574"/>
  <c r="U662"/>
  <c r="U713"/>
  <c r="U758"/>
  <c r="I9" i="18" l="1"/>
  <c r="C5" i="23"/>
  <c r="C4"/>
  <c r="I5" i="18"/>
  <c r="C8" i="23"/>
  <c r="I8" i="18"/>
  <c r="J9" i="23"/>
  <c r="C6"/>
  <c r="U549" i="14"/>
  <c r="U856"/>
  <c r="U884"/>
  <c r="U807"/>
  <c r="C9" i="18"/>
  <c r="C5"/>
  <c r="C8"/>
  <c r="C15" i="22"/>
  <c r="H11" i="21"/>
  <c r="H4" i="23"/>
  <c r="H7"/>
  <c r="H8" i="21"/>
  <c r="C4" i="18"/>
  <c r="U377" i="14"/>
  <c r="T941"/>
  <c r="H6" i="21"/>
  <c r="H5"/>
  <c r="H10"/>
  <c r="C10" i="22"/>
  <c r="C4" i="21"/>
  <c r="H14"/>
  <c r="H12"/>
  <c r="C10"/>
  <c r="C11" i="22"/>
  <c r="C8" i="21"/>
  <c r="C12"/>
  <c r="H13"/>
  <c r="C11"/>
  <c r="C9"/>
  <c r="C6" i="22"/>
  <c r="C12"/>
  <c r="C9"/>
  <c r="C5" i="21"/>
  <c r="C14"/>
  <c r="H8" i="22"/>
  <c r="C14"/>
  <c r="C4"/>
  <c r="H14"/>
  <c r="C7"/>
  <c r="C8"/>
  <c r="H13"/>
  <c r="I10" i="18"/>
  <c r="H12" i="22"/>
  <c r="H6"/>
  <c r="C13" i="21"/>
  <c r="C13" i="22"/>
  <c r="I6" i="18"/>
  <c r="I4"/>
  <c r="H4" i="22"/>
  <c r="H9"/>
  <c r="H7"/>
  <c r="C7" i="21"/>
  <c r="H8" i="23"/>
  <c r="H11" i="22"/>
  <c r="H5" i="23"/>
  <c r="J15" i="21"/>
  <c r="U91" i="14"/>
  <c r="H10" i="18"/>
  <c r="H9" i="21"/>
  <c r="H4"/>
  <c r="H5" i="22"/>
  <c r="H10"/>
  <c r="U570" i="14"/>
  <c r="U638"/>
  <c r="U657" s="1"/>
  <c r="V637"/>
  <c r="V638" s="1"/>
  <c r="U240"/>
  <c r="V235"/>
  <c r="V240" s="1"/>
  <c r="U818"/>
  <c r="U829" s="1"/>
  <c r="V817"/>
  <c r="V818" s="1"/>
  <c r="U578"/>
  <c r="U599" s="1"/>
  <c r="V574"/>
  <c r="V578" s="1"/>
  <c r="U166"/>
  <c r="U172" s="1"/>
  <c r="V160"/>
  <c r="V166" s="1"/>
  <c r="U340"/>
  <c r="U354" s="1"/>
  <c r="V335"/>
  <c r="V340" s="1"/>
  <c r="U731"/>
  <c r="V727"/>
  <c r="V731" s="1"/>
  <c r="U187"/>
  <c r="V180"/>
  <c r="V187" s="1"/>
  <c r="U764"/>
  <c r="U774" s="1"/>
  <c r="V758"/>
  <c r="V764" s="1"/>
  <c r="U509"/>
  <c r="U524" s="1"/>
  <c r="V506"/>
  <c r="V509" s="1"/>
  <c r="U209"/>
  <c r="U231" s="1"/>
  <c r="V203"/>
  <c r="U60"/>
  <c r="U75" s="1"/>
  <c r="V59"/>
  <c r="V60" s="1"/>
  <c r="U619"/>
  <c r="V617"/>
  <c r="V619" s="1"/>
  <c r="U50"/>
  <c r="V38"/>
  <c r="V40" s="1"/>
  <c r="O735"/>
  <c r="U719"/>
  <c r="V713"/>
  <c r="V719" s="1"/>
  <c r="U441"/>
  <c r="U465" s="1"/>
  <c r="V438"/>
  <c r="V441" s="1"/>
  <c r="U280"/>
  <c r="U296" s="1"/>
  <c r="V276"/>
  <c r="V280" s="1"/>
  <c r="U98"/>
  <c r="V96"/>
  <c r="V98" s="1"/>
  <c r="U244"/>
  <c r="V243"/>
  <c r="V244" s="1"/>
  <c r="U624"/>
  <c r="V622"/>
  <c r="V624" s="1"/>
  <c r="U476"/>
  <c r="U500" s="1"/>
  <c r="U113"/>
  <c r="V101"/>
  <c r="V113" s="1"/>
  <c r="U666"/>
  <c r="U683" s="1"/>
  <c r="V662"/>
  <c r="V666" s="1"/>
  <c r="U691"/>
  <c r="V689"/>
  <c r="V691" s="1"/>
  <c r="U695"/>
  <c r="V695"/>
  <c r="V568"/>
  <c r="U155"/>
  <c r="U754"/>
  <c r="U403"/>
  <c r="V89"/>
  <c r="V611"/>
  <c r="V153"/>
  <c r="V647"/>
  <c r="V605"/>
  <c r="U272"/>
  <c r="U613"/>
  <c r="V65"/>
  <c r="V563"/>
  <c r="U12"/>
  <c r="U32" s="1"/>
  <c r="V270"/>
  <c r="V219"/>
  <c r="V172"/>
  <c r="V229"/>
  <c r="V251"/>
  <c r="V655"/>
  <c r="V752"/>
  <c r="V784"/>
  <c r="V772"/>
  <c r="V631"/>
  <c r="V485"/>
  <c r="V814"/>
  <c r="V671"/>
  <c r="V329"/>
  <c r="V930"/>
  <c r="V375"/>
  <c r="V793"/>
  <c r="V498"/>
  <c r="U432"/>
  <c r="U939"/>
  <c r="U136"/>
  <c r="V142"/>
  <c r="V522"/>
  <c r="V430"/>
  <c r="V401"/>
  <c r="V260"/>
  <c r="V937"/>
  <c r="V743"/>
  <c r="V352"/>
  <c r="V294"/>
  <c r="V383"/>
  <c r="V364"/>
  <c r="V81"/>
  <c r="V854"/>
  <c r="V557"/>
  <c r="V515"/>
  <c r="V416"/>
  <c r="V316"/>
  <c r="V30"/>
  <c r="V925"/>
  <c r="V827"/>
  <c r="V805"/>
  <c r="V73"/>
  <c r="U331"/>
  <c r="V309"/>
  <c r="V870"/>
  <c r="V681"/>
  <c r="V463"/>
  <c r="V535"/>
  <c r="V549" s="1"/>
  <c r="V122"/>
  <c r="V724"/>
  <c r="V584"/>
  <c r="V410"/>
  <c r="V285"/>
  <c r="V882"/>
  <c r="V847"/>
  <c r="V597"/>
  <c r="V134"/>
  <c r="V12"/>
  <c r="C9" i="23" l="1"/>
  <c r="O941" i="14"/>
  <c r="V856"/>
  <c r="V884"/>
  <c r="V807"/>
  <c r="U709"/>
  <c r="V709"/>
  <c r="V599"/>
  <c r="V50"/>
  <c r="H9" i="23"/>
  <c r="H15" i="21"/>
  <c r="C16" i="22"/>
  <c r="C15" i="21"/>
  <c r="H16" i="22"/>
  <c r="V32" i="14"/>
  <c r="U115"/>
  <c r="V136"/>
  <c r="U733"/>
  <c r="U189"/>
  <c r="U253"/>
  <c r="U467" s="1"/>
  <c r="U633"/>
  <c r="V91"/>
  <c r="V570"/>
  <c r="V476"/>
  <c r="V500" s="1"/>
  <c r="V829"/>
  <c r="V939"/>
  <c r="U858"/>
  <c r="V354"/>
  <c r="V272"/>
  <c r="V155"/>
  <c r="V613"/>
  <c r="V209"/>
  <c r="V231" s="1"/>
  <c r="V75"/>
  <c r="V296"/>
  <c r="V189"/>
  <c r="V115"/>
  <c r="V733"/>
  <c r="V683"/>
  <c r="V432"/>
  <c r="V377"/>
  <c r="V754"/>
  <c r="V253"/>
  <c r="V524"/>
  <c r="V465"/>
  <c r="V331"/>
  <c r="V633"/>
  <c r="V657"/>
  <c r="V403"/>
  <c r="V774"/>
  <c r="U191" l="1"/>
  <c r="U735"/>
  <c r="V467"/>
  <c r="V191"/>
  <c r="V735"/>
  <c r="V858"/>
  <c r="U941" l="1"/>
  <c r="V941"/>
  <c r="C28" i="19" l="1"/>
  <c r="D28" l="1"/>
  <c r="D3" i="20" s="1"/>
  <c r="D29" i="19"/>
  <c r="D30" s="1"/>
  <c r="D5" i="20" s="1"/>
  <c r="D4" l="1"/>
</calcChain>
</file>

<file path=xl/sharedStrings.xml><?xml version="1.0" encoding="utf-8"?>
<sst xmlns="http://schemas.openxmlformats.org/spreadsheetml/2006/main" count="16509" uniqueCount="2020">
  <si>
    <t>COMUNA DE OSORNO</t>
  </si>
  <si>
    <t>SUBT.</t>
  </si>
  <si>
    <t>ESTADO</t>
  </si>
  <si>
    <t>SECTOR</t>
  </si>
  <si>
    <t>TIPO CALIDAD</t>
  </si>
  <si>
    <t>AREA DE INVERSION</t>
  </si>
  <si>
    <t>PROVINCIA</t>
  </si>
  <si>
    <t>COMUNA</t>
  </si>
  <si>
    <t>PROVISION</t>
  </si>
  <si>
    <t>ETAPA</t>
  </si>
  <si>
    <t>BIP</t>
  </si>
  <si>
    <t>NOMBRE DEL PROYECTO</t>
  </si>
  <si>
    <t xml:space="preserve"> COSTO</t>
  </si>
  <si>
    <t>GASTO AÑOS ANTERIORES</t>
  </si>
  <si>
    <t>ENERO</t>
  </si>
  <si>
    <t>FEBRERO</t>
  </si>
  <si>
    <t>MARZO</t>
  </si>
  <si>
    <t>ABRIL</t>
  </si>
  <si>
    <t>MAYO</t>
  </si>
  <si>
    <t>JUNIO</t>
  </si>
  <si>
    <t>JULIO</t>
  </si>
  <si>
    <t>TOTAL PAGADO</t>
  </si>
  <si>
    <t>SALDO A DICIEMBRE</t>
  </si>
  <si>
    <t>COMPROMISO 2019</t>
  </si>
  <si>
    <t>SALDO POR INVERTIR</t>
  </si>
  <si>
    <t>SITUACION ACTUAL</t>
  </si>
  <si>
    <t>A</t>
  </si>
  <si>
    <t>SALUD</t>
  </si>
  <si>
    <t>URBANO</t>
  </si>
  <si>
    <t>SOCIAL</t>
  </si>
  <si>
    <t>OSORNO</t>
  </si>
  <si>
    <t>FAR</t>
  </si>
  <si>
    <t>EJECUCION</t>
  </si>
  <si>
    <t>AMPLIACION CESFAM OVEJERIA OSORNO</t>
  </si>
  <si>
    <t>TERMINADO</t>
  </si>
  <si>
    <t>RS</t>
  </si>
  <si>
    <t>TRANSPORTE</t>
  </si>
  <si>
    <t>CONECTIVIDAD</t>
  </si>
  <si>
    <t>MEJORAMIENTO AVENIDA REPUBLICA</t>
  </si>
  <si>
    <t>EN EJECUCION</t>
  </si>
  <si>
    <t>LIBRE</t>
  </si>
  <si>
    <t>CONSTRUCCION CENTRO DE DIALIZADOS Y TRANSPLANTADOS RENALES</t>
  </si>
  <si>
    <t>MULTISECTORIAL</t>
  </si>
  <si>
    <t>REPOSICION CASA DE ACOGIDA DE LA DISCAPACIDAD</t>
  </si>
  <si>
    <t>VIVIENDA</t>
  </si>
  <si>
    <t>REPOSICON DE VEREDAS JUNTA DE VECINOS N°15, OSORNO</t>
  </si>
  <si>
    <t>EDUCACIÓN Y CULTURA</t>
  </si>
  <si>
    <t>REPOSICION LICEO CARMELA CARVAJAL DE PRAT</t>
  </si>
  <si>
    <t>DEFENSA Y SEGURIDAD</t>
  </si>
  <si>
    <t>CONSERVACION Y EQUIP. EDIFI. CIAS. BOMBEROS 4TA;5TA Y CUARTEL GENERAL (C33)</t>
  </si>
  <si>
    <t>RS*</t>
  </si>
  <si>
    <t>N</t>
  </si>
  <si>
    <t>REPOSICION HOSPEDERIA HOGAR DE CRISTO, OSORNO</t>
  </si>
  <si>
    <t>FI</t>
  </si>
  <si>
    <t>AGUA POTABLE Y ALCANTARILLADO</t>
  </si>
  <si>
    <t>RURAL</t>
  </si>
  <si>
    <t>REPOSICION CAMIONES ALJIBES COMUNA DE OSORNO (C33)</t>
  </si>
  <si>
    <t>RSD</t>
  </si>
  <si>
    <t>ADQUISICION CAMION LIMPIA FOSAS, COMUNA DE OSORNO (C33)</t>
  </si>
  <si>
    <t>REPOSICION ESCUELA RURAL WALTERIO MEYER RUSCA, AGUA BUENA, OSORNO</t>
  </si>
  <si>
    <t>SR</t>
  </si>
  <si>
    <t>DEPORTE</t>
  </si>
  <si>
    <t xml:space="preserve"> CONSTRUCCION ESTADIO FUTBOL OSORNO</t>
  </si>
  <si>
    <t>CONSERVACION PISTA ATLETICA, VILLA OLIMPICA, OSORNO (C33)</t>
  </si>
  <si>
    <t>SR*</t>
  </si>
  <si>
    <t>CONSERVACION VEREDAS CERVANTES COMUNA DE OSORNO (C33)</t>
  </si>
  <si>
    <t>FRIL</t>
  </si>
  <si>
    <t>FONDO REGIONAL DE INICIATIVAS LOCAL</t>
  </si>
  <si>
    <t>RS**</t>
  </si>
  <si>
    <t>COMUNA DE PUERTO OCTAY</t>
  </si>
  <si>
    <t>PTO. OCTAY</t>
  </si>
  <si>
    <t>CONSERVACION CAMINOS NO ENROLADOS(C33)</t>
  </si>
  <si>
    <t>DISEÑO</t>
  </si>
  <si>
    <t>CONSTRUCCION POSTA SALUD EL PONCHO</t>
  </si>
  <si>
    <t>REPOSICION VEHICULOS DEPARTAMENTO EDUCACION MUNICIPAL (C33)</t>
  </si>
  <si>
    <t>ADQUISICION CAMION TOLVA DEPARTAMENTO DE OBRAS MUNICIPALES (C33)</t>
  </si>
  <si>
    <t>REPOSICION CONTENEDORES PARA LA DISPOSICION DE RSD EN LA COMUNA  (C33)</t>
  </si>
  <si>
    <t>REPOSICION CECOF LAS CASCADAS</t>
  </si>
  <si>
    <t>REPOSICION PARCIAL ESCUELA RURAL EL ISLOTE RUPANCO</t>
  </si>
  <si>
    <t>CONSERVACION 12,9 KM CAMINOS NO ENROLADOS, DIVERSOS SECTORES COMUNA PUERTO OCTAY (C33)</t>
  </si>
  <si>
    <t>COMUNA DE PURRANQUE</t>
  </si>
  <si>
    <t>PURRANQUE</t>
  </si>
  <si>
    <t>REPOSICION POSTA DE SALUD RURAL HUEYUSCA, PURRANQUE</t>
  </si>
  <si>
    <t>AGUA POTABLE</t>
  </si>
  <si>
    <t>CONSTRUCCION SERVICIO APR COLONIA PONCE, PURRANQUE</t>
  </si>
  <si>
    <t>L</t>
  </si>
  <si>
    <t>CONSTRUCCION ESTADIO CORTE-ALTO, PURRANQUE</t>
  </si>
  <si>
    <t>REPOSICION POSTA RURAL COLONIA PONCE, PURRANQUE</t>
  </si>
  <si>
    <t>CONSERVACION ESPACIO PUBLICO BODEGON (C33)</t>
  </si>
  <si>
    <t>CONSERVACION VEREDAS DE LA POBLACION CARRASCO (C33)</t>
  </si>
  <si>
    <t>CONSERVACION VEREDAS SECTOR CENTRO NORTE, COMUNA DE PURRANQUE (C33)</t>
  </si>
  <si>
    <t>CONSTRUCCION POSTA RURAL MANQUEMAPU - PURRANQUE</t>
  </si>
  <si>
    <t>REPOSICION POSTA SALUD RURAL COLIGUAL, PURRANQUE</t>
  </si>
  <si>
    <t>ENERGIA</t>
  </si>
  <si>
    <t>HABILITACION SUMINISTRO ENERGIA ELEC. SECTOR LA POZA</t>
  </si>
  <si>
    <t>CONSERVACION CAMINOS NO ENROLADOS COMUNA DE PURRANQUE (C33)</t>
  </si>
  <si>
    <t>REPOSICION DE LUMINARIAS Y EQUIPOS DEL ALUMBRADO PÚBLICO, COMUNA DE PURRANQUE(C33)</t>
  </si>
  <si>
    <t>COMUNA DE PUYEHUE</t>
  </si>
  <si>
    <t>PUYEHUE</t>
  </si>
  <si>
    <t>FIE</t>
  </si>
  <si>
    <t>REPOSICION PARCIAL LICEO LAS AMERICAS ENTRE LAGOS</t>
  </si>
  <si>
    <t>IN</t>
  </si>
  <si>
    <t>ALCANTARILLADO</t>
  </si>
  <si>
    <t>CONSTRUCCION PLANTA DE TRATAMIENTO DE AGUAS SERVIDAS DE ENTRE LAGOS</t>
  </si>
  <si>
    <t>REPOSICION ESCUELA NUEVO PORVENIR DE ENTRE LAGOS</t>
  </si>
  <si>
    <t>REPOSICION DE CAMION TOLVA Y ADQUISICION DE CAMION Y MINICARGADOR (C33)</t>
  </si>
  <si>
    <t>ADQUISICION VEHICULOS MUNICIPALES (C33)</t>
  </si>
  <si>
    <t>CONSERVACION CAMINOS NO ENROLADOS DE LA COMUNA DE PUYEHUE (C33)</t>
  </si>
  <si>
    <t>COMUNA DE RIO NEGRO</t>
  </si>
  <si>
    <t>RIO NEGRO</t>
  </si>
  <si>
    <t>REPOSICION ESCUELA ANDREW JACKSON RIO NEGRO</t>
  </si>
  <si>
    <t xml:space="preserve">URBANO </t>
  </si>
  <si>
    <t>CONSERVACION GIMNASIO FISCAL DE RIO NEGRO (C33)</t>
  </si>
  <si>
    <t>MEJORAMIENTO Y AMPLIACION PARQUE LA TOMA</t>
  </si>
  <si>
    <t>REPOSICION PLAZA DE ARMAS RIO NEGRO</t>
  </si>
  <si>
    <t>OT</t>
  </si>
  <si>
    <t>CONSTRUCCION POSTA SALUD RURAL CHAN CHAN</t>
  </si>
  <si>
    <t>REPOSICION EDIFICIO CONSISTORIAL RIO NEGRO</t>
  </si>
  <si>
    <t>ENERGIZACION</t>
  </si>
  <si>
    <t>HABILITACION SUMINISTRO ELECTRICO SECTOR CORDILLERA INOSTROZA Y HUELLELHUE</t>
  </si>
  <si>
    <t>HABILITACION SUMINISTRO ELECTRICO CHAPACO Y OTROS</t>
  </si>
  <si>
    <t>HABILITACION SUMINISTRO ELECTRICO CHIFIN EL MORO Y OTROS</t>
  </si>
  <si>
    <t>HABILITACION SUMINISTRO ELECTRICO POPOEN Y OTROS</t>
  </si>
  <si>
    <t>HABILITACION SUMINISTRO ELECTRICO CASA DE LATA Y OTROS</t>
  </si>
  <si>
    <t>CONSTRUCCION POSTA DE SALUD RURAL COSTA RIO BLANCO</t>
  </si>
  <si>
    <t>REPOSICION VEHICULOS Y MAQUINARIAS Y ADQUISICION DE EXCAVADORA (C33)</t>
  </si>
  <si>
    <t>INDUSTRIA, COMERCIO, FINANZAS Y TURISMO</t>
  </si>
  <si>
    <t>FOMENTO PRODUCTIVO</t>
  </si>
  <si>
    <t>ADQUISICION PLANTA MOVIL FAENADORA DE GANADO MENOR (C33)</t>
  </si>
  <si>
    <t>COMUNA DE SAN JUAN DE LA COSTA</t>
  </si>
  <si>
    <t>SAN JUAN DE LA COSTA</t>
  </si>
  <si>
    <t>REPOSICION LICEO INTERNADO ANTULAFKEN PUAUCHO</t>
  </si>
  <si>
    <t>REPOSICION CONSULTORIO DE SALUD RURAL BAHIA MANSA</t>
  </si>
  <si>
    <t>REPOSICION VEHICULOS MUNICIPALES, DEPARTAMENTO SALUD COMUNA DE SAN JUAN DE LA COSTA (C33)</t>
  </si>
  <si>
    <t>REPOSICION 100 CONTENEDORES PARA DISPOSICION DE RSD SAN JUAN DE LA COSTA(C33)</t>
  </si>
  <si>
    <t>HABILITACION SUMINISTRO ENERGIA ELECTRICASECTOR ALEUCAPI</t>
  </si>
  <si>
    <t>CONSTRUCCION POSTA DE SALUD RURAL PUCATRIHUE</t>
  </si>
  <si>
    <t>CONSTRUCCION SISTEMA DE AGUA POTABLE RURAL LOMA DE LA PIEDRA - LIUCURA - QUILLOIMO</t>
  </si>
  <si>
    <t>ADQUISICION CARRO BOMBA 1° CIA. BOMBEROS COSTA MAR BAHIA MANSA (C33)</t>
  </si>
  <si>
    <t>COMUNA DE SAN PABLO</t>
  </si>
  <si>
    <t>SAN PABLO</t>
  </si>
  <si>
    <t>MEJORAMIENTO ACCESO NORTE DE SAN PABLO</t>
  </si>
  <si>
    <t>HABILITACION SUMINISTRO ENERGIA ELECTRICA SECTOR COSTA I SAN PABLO</t>
  </si>
  <si>
    <t>REPOSICION POSTA RURAL LA POZA, COMUNA DE SAN PABLO</t>
  </si>
  <si>
    <t>HABILITACION SUMINISTRO ENERGIA ELECTRICA SECTOR LLANO CENTRAL</t>
  </si>
  <si>
    <t>CONSTRUCCION CALLE TECHADA</t>
  </si>
  <si>
    <t>EQUIPAMIENTO EDUCATIVO PARA ESTABLECIMIENTOS DE ENSEÑANZA PARVULARIA Y PREBASIC(C33)</t>
  </si>
  <si>
    <t>PROVINCIALES</t>
  </si>
  <si>
    <t>PROV. OSORNO</t>
  </si>
  <si>
    <t>CONSTRUCCION  RELLENO SANITARIO PROV. DE OSORNO</t>
  </si>
  <si>
    <t>MEJORAMIENTO HOSPITAL DE PTO OCTAY</t>
  </si>
  <si>
    <t>MEJORAMIENTO HOSPITAL DE RIO NEGRO</t>
  </si>
  <si>
    <t>MEJORAMIENTO IMAGENOLOGIA COMPLEJA  HOSPITAL BASE SAN JOSE DE OSORNO</t>
  </si>
  <si>
    <t>AMPLIACION AERODROMO CAÑAL BAJO</t>
  </si>
  <si>
    <t>REPOSICION CUARTEL POLICIAL PREFECTURA PROVINCIAL OSORNO</t>
  </si>
  <si>
    <t>REPOSICION CENTRO COMUNITARIO SALUD MENTAL OSORNO</t>
  </si>
  <si>
    <t>ADQUISICION CAMION MULTIPROPOSITO Y ADQUISICION DE 20  CONTENEDORES (C33)</t>
  </si>
  <si>
    <t>REPOSICION VEHICULOS PDI, PROVINCIA DE OSORNO (C33)</t>
  </si>
  <si>
    <t>CONSERVACION CAMINOS VECINALES POR GLOSA 7, ETAPA 1, PROVINCIA OSORNO(C33)</t>
  </si>
  <si>
    <t>REPOSICION CENTRO DE SALUD FAMILIAR CON SAR RAHUE ALTO</t>
  </si>
  <si>
    <t>CONSTRUCCION CENTRO DE DESPACHO Y BASE SAMU PROVINCIA DE OSORNO</t>
  </si>
  <si>
    <t>DIAGNOSTICO INFRAESTRUCTURA PSR DE LA RED ASISTENCIAL DE OSORNO</t>
  </si>
  <si>
    <t>CONSERVACION CAMINOS BASICOS,CAMINO U-925,CARRIL-MEDIALUNA PAMPAGRANDE (C33)</t>
  </si>
  <si>
    <t>CONSERVACION SISTEMA DE AGUAS PREDIALES COMUNIDADES INDIGENAS (C33)</t>
  </si>
  <si>
    <t>CONSTRUCCION COSAM RAHUE</t>
  </si>
  <si>
    <t>CONSTRUCCION CENTRO DIURNO DE REHABILITACION DE SALUD MENTAL</t>
  </si>
  <si>
    <t>CONSERVACION DE CAMINOS DE ACC. COMUN. INDIGENAS PUYEHUE, RIO NEGRO Y PURRANQUE (C33)</t>
  </si>
  <si>
    <t>REPOSICION ECOGRAFO HOSPITAL PUERTO OCTAY (C33)</t>
  </si>
  <si>
    <t>TOTAL PROVINCIALES</t>
  </si>
  <si>
    <t>TOTAL PROVINCIA DE OSORNO</t>
  </si>
  <si>
    <t>COMUNA DE PUERTO MONTT</t>
  </si>
  <si>
    <t>LLANQUIHUE</t>
  </si>
  <si>
    <t>P. MONTT</t>
  </si>
  <si>
    <t>MEJORAMIENTO CALLE BARROS ARANA</t>
  </si>
  <si>
    <t xml:space="preserve">NORMALIZACION CESFAM ALERCE </t>
  </si>
  <si>
    <t xml:space="preserve">AMPLIACION SERVICIO APR LAGUNITAS, VALLE CARDONAL </t>
  </si>
  <si>
    <t>CONSTRUCCION PUENTE EL SARGAZO DE PTO MONTT</t>
  </si>
  <si>
    <t>REPOSICION ESCUELA MAILLEN ESTERO</t>
  </si>
  <si>
    <t>CONSTRUCCION ESTABLECIMIENTO EDUCACIONAL SEC. ALERCE I ETAPA P MONTT</t>
  </si>
  <si>
    <t>CONSTRUCCION OFICINA REGISTRO CIVIL E IDENTIF. ALERCE, PUERTO MONTT</t>
  </si>
  <si>
    <t>AMPLIACION Y REMODELACION CONSULTORIO ANTONIO VARAS</t>
  </si>
  <si>
    <t>AMPLIACION APR LAS QUEMAS SAN ANTONIO SECTOR CHAQUEIHUA</t>
  </si>
  <si>
    <t xml:space="preserve">REPOSICION ESTADIO ANTONIO VARAS COMUNA PUERTO MONTT </t>
  </si>
  <si>
    <t>CONSERVACION VIAS URBANAS PUERTO MONTT (C33)</t>
  </si>
  <si>
    <t>REPOSICION CENTRO SALUD FAMILIAR ANGELMO</t>
  </si>
  <si>
    <t>RE</t>
  </si>
  <si>
    <t>MEJORAMIENTO CALLE ANTONIO VARAS, PUERTO MONTT</t>
  </si>
  <si>
    <t>SS</t>
  </si>
  <si>
    <t>CONSTRUCCION REDES AGUA POTABLE Y ALCANT VILLA LOS PINOS ALTOS</t>
  </si>
  <si>
    <t>CONSTRUCCION CUARTEL 8° COMPAÑIA DE BOMBEROS</t>
  </si>
  <si>
    <t>REPOSICIÓN POSTA DE SALUD RURAL DE HUELMO</t>
  </si>
  <si>
    <t>REPOSICIÓN POSTA DE SALUD RURAL DE CORRENTOSO</t>
  </si>
  <si>
    <t>CONSTRUCCION CIERRE VERTEDERO MUNICIPAL COMUNA DE PUERTO MONTT</t>
  </si>
  <si>
    <t>MEJORAMIENTO CALLE PADRE HARTER</t>
  </si>
  <si>
    <t>PVP</t>
  </si>
  <si>
    <t>INVESTIGACION Y PROPUESTA DESARROLLO CULTURAL E INTERCULTURAL, RESERVA NATURAL ALTOS QUILLAIPE</t>
  </si>
  <si>
    <t>CONSTRUCCIÓN JARDÍN INFANTIL Y SALA CUNA LA VARA</t>
  </si>
  <si>
    <t>CONSTRUCCIÓN GIMNASIO ESCUELA ANAHUAC</t>
  </si>
  <si>
    <t>CONSTRUCCION CONSTRUCCION GIMNASIO ESCUELA ALEMANIA</t>
  </si>
  <si>
    <t>CONSTRUCCION CONSTRUCCION GIMNASIO ESCUELA MIRASOL</t>
  </si>
  <si>
    <t>COMUNA DE CALBUCO</t>
  </si>
  <si>
    <t>CALBUCO</t>
  </si>
  <si>
    <t>CONSTRUCCION CEMENTERIO MUNICIPAL DE CALBUCO</t>
  </si>
  <si>
    <t>CONSTRUCCION PAVIMENTACION CALLES CARLOS CONDELL Y WILLIAM REBOLLEDO</t>
  </si>
  <si>
    <t>CONSTRUCCION PAVIMENTOS AVENIDA PRESIDENTE IBAÑEZ, CALBUCO</t>
  </si>
  <si>
    <t>REPOSICION PARCIAL LICEO POLITECNICO DE CALBUCO</t>
  </si>
  <si>
    <t>REPOSICION ESCUELA BERNARDO OHIGGINS, CALBUCO</t>
  </si>
  <si>
    <t>CONSTRUCCION SERVICIO AGUA POTABLE RURAL ISLA QUENU.</t>
  </si>
  <si>
    <t>CONSTRUCCION INFRAESTRUCTURA SANITARIA LOCALIDAD DE PARGUA</t>
  </si>
  <si>
    <t>REPOSICION POSTA DE SALUD PEÑASMO, CALBUCO</t>
  </si>
  <si>
    <t>ACTUALIZACION PLAN REGULADOR COMUNAL CALBUCO (C33)</t>
  </si>
  <si>
    <t>COMUNA DE COCHAMO</t>
  </si>
  <si>
    <t>COCHAMO</t>
  </si>
  <si>
    <t>PV</t>
  </si>
  <si>
    <t>CONSTRUCCION ESTADIO MUNCIPAL DE COCHAMO</t>
  </si>
  <si>
    <t>CONSERVACION VARIOS CAMINOS VECINALES GLOSA 7, COMUNA DE COCHAMO (C33)</t>
  </si>
  <si>
    <t>REPOSICION POSTA DE SALUD RURAL PASO EL LEON, COCHAMO</t>
  </si>
  <si>
    <t>CONSTRUCCION GIMNASIO LLANADA GRANDE</t>
  </si>
  <si>
    <t>CONSTRUCCION SISTEMA DE AGUA POTABLE RURAL DE LLAGUEPE</t>
  </si>
  <si>
    <t>CONSERVACION GIMNASIO MUNICIPAL DE COCHAMO (C33)</t>
  </si>
  <si>
    <t>CONSERVACION GIMNASIO MUNICIPAL DE PUELO (C33)</t>
  </si>
  <si>
    <t>ADQUISICION Y REPOSICION AMBULANCIAS DE EMERGENCIAS PARA TRASLADO DE PACIENTES (C33)</t>
  </si>
  <si>
    <t>COMUNA DE FRESIA</t>
  </si>
  <si>
    <t>FRESIA</t>
  </si>
  <si>
    <t>PIR</t>
  </si>
  <si>
    <t>CONSTRUCCION PLANTA DE TRATAMIENTO PARGA</t>
  </si>
  <si>
    <t>CONSTRUCCION SISTEMA APR SECTOR LAS CRUCES, COMUNA DE FRESIA</t>
  </si>
  <si>
    <t>REPOSICION POSTA DE SALUD RURAL EL TRAIGUEN, FRESIA</t>
  </si>
  <si>
    <t>CONSERVACION EDIFICIO DAEM, FRESIA (C33)</t>
  </si>
  <si>
    <t>REPOSICION GANCHOS Y LUMINARIAS COMUNA DE FRESIA (C33)</t>
  </si>
  <si>
    <t>CONSTRUCCION ESTADIO MUNICIPAL ANFUR, COMUNA DE FRESIA</t>
  </si>
  <si>
    <t>MEJORAMIENTO DIVERSAS CALLES, COMUNA DE FRESIA</t>
  </si>
  <si>
    <t>CONSERVACION CAMINOS NO ENROLADOS, DIVERSOS SECTORES DE FRESIA (C33)</t>
  </si>
  <si>
    <t>ADQUISICION CAMIONES COMPACTADORES   (C33)</t>
  </si>
  <si>
    <t>COMUNA DE FRUTILLAR</t>
  </si>
  <si>
    <t>FRUTILLAR</t>
  </si>
  <si>
    <t>CONSTRUCCION SERVICIO DE APR SECTOR COPIHUE, FRUTILLAR</t>
  </si>
  <si>
    <t>REPOSICION Y AMPLIACION BIBLIOTECA MUNICIPAL</t>
  </si>
  <si>
    <t>CONSTRUCCION EDIFICIO CONSISTORIAL FRUTILLAR</t>
  </si>
  <si>
    <t>REPOSICION ESTADIO MUNICIPAL DE FRUTILLAR</t>
  </si>
  <si>
    <t>CONSTRUCCION RED APR SECTOR COLONIA SAN MARTIN</t>
  </si>
  <si>
    <t>CONSTRUCCION RED APR SECTOR CENTINELA LA HUACHA</t>
  </si>
  <si>
    <t>CONSTRUCCION SERVICIO DE APR LOMA DE LA PIEDRA-LA HUACHA, FRUTILLAR</t>
  </si>
  <si>
    <t>CONSTRUCCION CALLE NUEVA NUEVE DE FRUTILLAR</t>
  </si>
  <si>
    <t>CONSTRUCCION RED DE APR SECTOR VILLA ALEGRE</t>
  </si>
  <si>
    <t>CONSERVACION LICEO POLITECNICO IGNACIO CARRERA PINTO FRUTILLAR (C33)</t>
  </si>
  <si>
    <t>CONSTRUCCION RED DE AGUA POT. SECTOR CALLEJON SIN SALIDA, FRUTILLAR</t>
  </si>
  <si>
    <t>CONSTRUCCION RED DE AGUA POTABLE SECT. LOS RADALES, COMUNA FRUTILLAR</t>
  </si>
  <si>
    <t>CONSTRUCCION RED DE AGUA POTABLE SECTOR EL ENCANTO, COMUNA FRUTILLAR</t>
  </si>
  <si>
    <t>CONSTRUCCION RED DE AGUA POTABLE SECTOR PEDERNAL, COMUNA FRUTILLAR</t>
  </si>
  <si>
    <t>CONSTRUCCION SERVICIO DE APR SECTOR BALMACEDA-PARAGUAY, FRUTILLAR</t>
  </si>
  <si>
    <t>REPOSICION CUARTEL SEGUNDA COMPAÑÍA DE BOMBEROS</t>
  </si>
  <si>
    <t>HABILITACION SUMINISTRO ENERGIA ELECTRICA SECTOR COLONIA LA RADIO</t>
  </si>
  <si>
    <t>CONSTRUCCION SERVICIO DE APR SECTOR PICHILOPEZ, FRUTILLAR</t>
  </si>
  <si>
    <t>ADQUISICION BUS DE PASAJEROS COMUNA DE FRUTILLAR (C33)</t>
  </si>
  <si>
    <t>CONSERVACION DIVERSOS CAMINOS RURALES NO ENROLADOS DE LA COMUNA DE FRUTILLAR (C33)</t>
  </si>
  <si>
    <t>COMUNA DE LLANQUIHUE</t>
  </si>
  <si>
    <t>REPOSICION EDIFICIO CONSISTORIAL, LLANQUIHUE</t>
  </si>
  <si>
    <t>REPOSICION PLAZA DE ARMAS Y AV. VICENTE PEREZ ROSALES, LLANQUIHUE</t>
  </si>
  <si>
    <t>MEJORAMIENTO INFRAESTRUCTURA HOSPITAL LLANQUIHUE</t>
  </si>
  <si>
    <t>ADQUISICION DE VEHICULO DE EMERGENCIA MUNICIPAL (C33)</t>
  </si>
  <si>
    <t>CONSTRUCCION APR COLEGUAL ESPERANZA, LLANQUIHUE</t>
  </si>
  <si>
    <t>ADQUISICION DE MAQUINARIA PESADA COMUNA DE LLANQUIHUE (C33)</t>
  </si>
  <si>
    <t>REPOSICIÓN DE VEHÍCULOS DAEM (C33)</t>
  </si>
  <si>
    <t>MEJORAMIENTO LUMINARIAS PUBLICAS COMUNA DE LLANQUIHUE</t>
  </si>
  <si>
    <t>CONSERVACION DE CALLES Y VIAS, COMUNA DE LLANQUIHUE (C33)</t>
  </si>
  <si>
    <t>COMUNA DE LOS MUERMOS</t>
  </si>
  <si>
    <t>LOS MUERMOS</t>
  </si>
  <si>
    <t>CONSTRUCCION CIERRE EX VERTEDERO MUNICIPAL LOS MUERMOS</t>
  </si>
  <si>
    <t>CONSTRUCCION SERVICIO APR SECTOR CUESTA LA VACA, C LOS MUERMOS</t>
  </si>
  <si>
    <t>MEJORAMIENTO Y CONSTRUCCION NICHOS CEMENTERIO LOS MUERMOS</t>
  </si>
  <si>
    <t>CONSERVACION DE 20,2 KM. DE CAMINOS VECINALES C. DE LOS MUERMOS(C33)</t>
  </si>
  <si>
    <t>AMPLIACION Y REMODELACION INTEGRAL CONSISTORIAL LOS MUERMOS</t>
  </si>
  <si>
    <t>CONSTRUCCION SERVICIO APR SANTA AMANDA</t>
  </si>
  <si>
    <t>CONSTRUCCION SERVICIO APR SAN CARLOS EL ÑADY</t>
  </si>
  <si>
    <t>MEJORAMIENTO SISTEMA APR CAÑITAS-RIO FRIO, LOS MUERMOS</t>
  </si>
  <si>
    <t>MEJORAMIENTO Y AMPLIACION GIMNASIO MUNICIPAL, COMUNA LOS MUERMOS</t>
  </si>
  <si>
    <t>CONSTRUCCION CENTRO DIALISIS COMUNA LOS MUERMOS</t>
  </si>
  <si>
    <t>ADQUISICION CLINICA MOVIL GINECOLOGICA (C33)</t>
  </si>
  <si>
    <t>CONSERVACION CAMINOS VECINALES, COMUNA LOS MUERMOS (C33)</t>
  </si>
  <si>
    <t>COMUNA DE MAULLIN</t>
  </si>
  <si>
    <t>MAULLIN</t>
  </si>
  <si>
    <t>MEJORAMIENTO SIETE CALLES LOCALIDAD DE QUENUIR, COMUNA DE MAULLIN</t>
  </si>
  <si>
    <t>MEJORAMIENTO CINCO CALLES LOCALIDAD DE CARELMAPU</t>
  </si>
  <si>
    <t>CONSTRUCCION GIMNASIO TEN - TEN, COMUNA DE MAULLIN</t>
  </si>
  <si>
    <t>CONSTRUCCION SISTEMA ALCANT. Y TRATAM. AGUAS SERVIDAS DE LOLCURA, MAULLIN</t>
  </si>
  <si>
    <t>REPOSICION CANCHA LEPIHUE, COMUNA DE MAULLIN</t>
  </si>
  <si>
    <t>REPOSICION CENTRO COMUNITARIO QUENUIR, COMUNA DE MAULLIN</t>
  </si>
  <si>
    <t>REPOSICION ALUMBRADO PÚBLICO CON TECNOLOGIA LED COMUNA DE MAULLIN(C33)</t>
  </si>
  <si>
    <t>REPOSICION POSTA DE MISQUIHUE, MAULLIN</t>
  </si>
  <si>
    <t>REPOSICION DE MOTONIVELADORA MUNICIPALIDAD DE MAULLIN (C33)</t>
  </si>
  <si>
    <t>COMUNA DE PUERTO VARAS</t>
  </si>
  <si>
    <t>P.VARAS</t>
  </si>
  <si>
    <t>REPOSICION ESTADIO EWALDO KLEIN DE PUERTO VARAS</t>
  </si>
  <si>
    <t>NORMALIZACION DE SEMAFOROS CIUDAD DE PUERTO VARAS</t>
  </si>
  <si>
    <t>ADQUISICION CEMENTERIO PARQUE   LAS ROSAS(C33)</t>
  </si>
  <si>
    <t>ADQUISICION EQUIPAMIENTO ESTABLECIMIENTOS EDUCACIONALES, PTO VARAS(C33)</t>
  </si>
  <si>
    <t>REPOSICION ESCUELA EPSON ENSENADA</t>
  </si>
  <si>
    <t>MEJORAMIENTO CALLE TERRAPLEN, PUERTO VARAS</t>
  </si>
  <si>
    <t>MEJORAMIENTO CALLE SAN MARTIN, PUERTO VARAS</t>
  </si>
  <si>
    <t>CONSERVACION ACERAS SECTOR CENTRO DE PUERTO VARAS(C33)</t>
  </si>
  <si>
    <t>REPOSICION CUARTEL SEXTA COMPAÑIA DE BOMBEROS</t>
  </si>
  <si>
    <t>REPOSICION CUARTEL 2° COMPAÑIA DE BOMBEROS</t>
  </si>
  <si>
    <t>CONSERVACION ESCUELA GRUPO ESCOLAR (C33)</t>
  </si>
  <si>
    <t>ADQUISICION LUMINARIAS LED ALUMBRADO PUBLICO, PUERTO VARAS (C33)</t>
  </si>
  <si>
    <t>CONSERVACION PARQUE CERRO PHILIPPI PUERTO VARAS (C33)</t>
  </si>
  <si>
    <t>REPOSICION POSTA RURAL DE PEULLA</t>
  </si>
  <si>
    <t>CONSERVACION PLAZA DE ARMAS Y SU ENTORNO, PUERTO VARAS (C33)</t>
  </si>
  <si>
    <t>CONSERVACION VIAS URBANAS PUERTO VARAS (C33)</t>
  </si>
  <si>
    <t>PROV.LLANQUIHUE</t>
  </si>
  <si>
    <t>MEJORAMIENTO RUTA V 69 SECTOR RALUN COCHAMO</t>
  </si>
  <si>
    <t>RESTAURACION IGLESIA N. SRA. DE LA CANDELARIA (MN), CARELMAPU</t>
  </si>
  <si>
    <t>CONSTRUCCION COMUNIDAD TERAPEUTICA DROGODEPENDIENTES PROVINCIA DE LLANQUIHUE</t>
  </si>
  <si>
    <t>CONSTRUCCION Y HABILITACION CENTRO DE DIALISIS HOSPITAL DE CALBUCO</t>
  </si>
  <si>
    <t>PESCA</t>
  </si>
  <si>
    <t>EQUIPAMIENTO PARA SISTEMA TERRITORIAL DE VIGILANCIA Y RESGUARDO DE LAS AREAS DE MANEJO DE LA(C33)</t>
  </si>
  <si>
    <t>REPOSICION CUARTEL INVESTIGACIONES PUERTO VARAS</t>
  </si>
  <si>
    <t>CONSERVACION VIAL PUNTOS CONGESTIONADOS (C33)</t>
  </si>
  <si>
    <t>CONSERVACION EDIFICIO GOBERNACION PROVINCIAL (C33)</t>
  </si>
  <si>
    <t>ADQUISICION EQUIPOS Y EQUIPAMIENTO CENTRO ONCOLOGICO AMBULATORIO (C33)</t>
  </si>
  <si>
    <t>REPOSICION VEHICULOS PDI PROVINCIA DE LLANQUIHUE (C33)</t>
  </si>
  <si>
    <t>CONSERVACION RED VIAL DE VARIOS CAMINOS PAVIMENTADOS AÑO 2013 (C33)</t>
  </si>
  <si>
    <t>MEJORAMIENTO RUTA V-69 SECTOR PTE. PUCHEGUIN - PTE. CASCAJAL 3</t>
  </si>
  <si>
    <t>CONSTRUCCION CONECTIVIDAD INTERTERRAZAS PUERTO MONTT</t>
  </si>
  <si>
    <t>RESTAURACION IGLESIA LUTERANA COMUNA DE PUERTO VARAS</t>
  </si>
  <si>
    <t>TOTAL PROVINCIA DE LLANQUIHUE</t>
  </si>
  <si>
    <t>COMUNA DE ANCUD</t>
  </si>
  <si>
    <t>CHILOE</t>
  </si>
  <si>
    <t>ANCUD</t>
  </si>
  <si>
    <t>REPOSICION EDIFICIO PUBLICO DE CHACAO</t>
  </si>
  <si>
    <t>REPOSICION ESCUELA RURAL DE LINAO, ANCUD.</t>
  </si>
  <si>
    <t>AMPLIACION SERVICIO APR BAHIA LINAO HACIA HUAPILINAO Y R.NEGRO,ANCUD</t>
  </si>
  <si>
    <t>CONSERVACION SALAS MULTIUSO Y EJERCICIOS GIMNASIO FISCAL DE ANCUD (C33)</t>
  </si>
  <si>
    <t>CONSERVACION DE ACERAS EN DIVERSAS CALLES DE ANCUD (C33)</t>
  </si>
  <si>
    <t>CONSTRUCCION SISTEMA DE APR SECTOR GUABUN, ANCUD</t>
  </si>
  <si>
    <t>REPOSICION DE DOS CAMIONES TOLVA PARA LA I.MUNICIPALIDAD DE ANCUD (C33)</t>
  </si>
  <si>
    <t>CONSTRUCCION SISTEMA APR LOCALIDAD RURAL DE AGUAS BUENAS, ANCUD</t>
  </si>
  <si>
    <t>CONSTRUCCION CENTRO REHABILITACION COMUNA DE ANCUD</t>
  </si>
  <si>
    <t>CONSTRUCCION RED AGUA POTABLE RURAL PUMANZANO, ANCUD</t>
  </si>
  <si>
    <t>REPOSICION Y ADQUISICION CAMIONES COMPACTADORES BASURAS</t>
  </si>
  <si>
    <t>AMPLIACION SALA PSICOMOTIZ Y HABITOS FISICOS</t>
  </si>
  <si>
    <t>CONSTRUCCION SEDE POLIFUNCIONAL INTERCULTURAL DE COÑIMO</t>
  </si>
  <si>
    <t>CONSTRUCCION SISTEMA DE APR SECTOR CAULIN LA CUMBRE, ANCUD</t>
  </si>
  <si>
    <t xml:space="preserve"> </t>
  </si>
  <si>
    <t>COMUNA DE CASTRO</t>
  </si>
  <si>
    <t>CASTRO</t>
  </si>
  <si>
    <t>NORMALIZACION  ESCUELA RURAL ANA NELLY OYARZUN</t>
  </si>
  <si>
    <t>REPOSICION CUARTEL BOMBEROS 5TA. COMPAÑIA, COMUNA DE CASTRO</t>
  </si>
  <si>
    <t>REPOSICION FERIA YUMBEL DE CASTRO</t>
  </si>
  <si>
    <t>REPOSICION REEMPLAZO DE LUMINARIAS PARQUE URBANO (C33)</t>
  </si>
  <si>
    <t>CONSERVACION FERIA LILLO COMUNA CASTRO (C33)</t>
  </si>
  <si>
    <t>CONSERVACION VEREDAS CASTRO ALTO, COMUNA DE CASTRO (C33)</t>
  </si>
  <si>
    <t>CONSERVACION CAMINOS ISLA QUEHUI, COMUNA DE CASTRO (C33)</t>
  </si>
  <si>
    <t>REPOSICION POSTA DE SALUD RURAL DE LA ISLA CHELIN, CASTRO</t>
  </si>
  <si>
    <t>MEJORAMIENTO URBANISTICO AVENIDA O´HIGGINS Y AVENIDA SAN MARTIN CASTRO</t>
  </si>
  <si>
    <t>REPOSICION ESCUELA DE LA CULTURA, FRIDOLINA BARRIENTOS, CASTRO</t>
  </si>
  <si>
    <t>COMUNA DE CHONCHI</t>
  </si>
  <si>
    <t>CHONCHI</t>
  </si>
  <si>
    <t>MEJORAMIENTO Y AMPLIACION  APR DE HUILLINCO</t>
  </si>
  <si>
    <t>CONSTRUCCION SERVICIO APR PINDACO QUITRIPULLI</t>
  </si>
  <si>
    <t>ACTUALIZACION PLAN REGULADOR COMUNA DE CHONCHI (C33)</t>
  </si>
  <si>
    <t>CONSTRUCCION SISTEMA APR DE TARAHUIN, CHONCHI</t>
  </si>
  <si>
    <t>REPOSICION ESCUELA RURAL DE QUITRIPULLI</t>
  </si>
  <si>
    <t>CONSTRUCCION CUARTEL 2° COMPAÑIA BOMBEROS DE LA COMUNA DE CHONCHI</t>
  </si>
  <si>
    <t>REPOSICION ESCUELA RURAL DE HUILLINCO COMUNA DE CHONCHI</t>
  </si>
  <si>
    <t>REPOSICION POSTA SALUD RURAL CUCAO, COMUNA CHONCHI</t>
  </si>
  <si>
    <t>CONSTRUCCION CENTRO DEPORTIVO MUNICIPAL COMUNA DE CHONCHI</t>
  </si>
  <si>
    <t>CONSERVACION CAMINOS NO ENROLADOS COMUNA DE CHONCHI (C33)</t>
  </si>
  <si>
    <t>REPOSICION CONTENEDORES DE RESIDUOS SOLIDOS DOMICILIARIOS (C33)</t>
  </si>
  <si>
    <t>COMUNA DE CURACO DE VELEZ</t>
  </si>
  <si>
    <t>CURACO DE VÉLEZ</t>
  </si>
  <si>
    <t>REPOSICION ESTADIO MUNICIPAL CURACO DE VELEZ</t>
  </si>
  <si>
    <t>REPOSICION POSTA DE SALUD HUYAR ALTO</t>
  </si>
  <si>
    <t>ADQUISICION EQUIPAMIENTO ESCUELA SAN JAVIER (C33)</t>
  </si>
  <si>
    <t>REPOSICION CAMION TOLVA(C33)</t>
  </si>
  <si>
    <t>ADQUISICION EQUIPAMIENTO ESCUELA HUYAR ALTO (C33)</t>
  </si>
  <si>
    <t>REPOSICION POSTA DE SALUD DE PALQUI</t>
  </si>
  <si>
    <t>ADQUISICION Y REPOSICIÓN DE CUATRO CAMIONETAS MUNICIPALES (C33)</t>
  </si>
  <si>
    <t>COMUNA DE DALCAHUE</t>
  </si>
  <si>
    <t>DALCAHUE</t>
  </si>
  <si>
    <t>CONSTRUCCION REDES AGUA POTABLE Y ALC ST VISTA HERMOSA</t>
  </si>
  <si>
    <t>CONSTRUCCION GIMNASIO TENAUN</t>
  </si>
  <si>
    <t>CONSTRUCCION CENTRO CIVICO DE DALCAHUE</t>
  </si>
  <si>
    <t>CONSTRUCCION REDES DE AP Y ALCANT. DIVERSOS SECTORES CIUDAD DALCAHUE</t>
  </si>
  <si>
    <t>REPOSICION DE EQUIPAMIENTO PARA LA RECOLECCION DE RSD DALCAHUE(C33)</t>
  </si>
  <si>
    <t>ADQUISICION EQUIPOS Y EQUIPAMIENTO PARA HABILITACION ILUSTRE MUNICIPALIDAD DE DALCAHUE(C33)</t>
  </si>
  <si>
    <t>ADQUISICION CAMION MULTIPROPOSITO EMERGENCIA PARA MUNICIPALIDAD DE DALCAHUE (C33)</t>
  </si>
  <si>
    <t>HABILITACION SUMINISTRO E. ELECTRICA SECTOR LAS COMPUERTAS, DALCAHUE</t>
  </si>
  <si>
    <t>CONSTRUCCION DISEÑO CANCHA SINTETICA DE FUTBOL, SECTOR MOCOPULLI, COMUNA DE DALCAHUE</t>
  </si>
  <si>
    <t>CONSTRUCCION SISTEMA APR SECTOR BUTALCURA</t>
  </si>
  <si>
    <t>REPOSICION ESCUELA TEHUACO - QUETALCO COMUNA DE DALCAHUE</t>
  </si>
  <si>
    <t>REPOSICION Y MEJORAMIENTO POSTA TENAUN DALCAHUE</t>
  </si>
  <si>
    <t>COMUNA DE PUQUELDON</t>
  </si>
  <si>
    <t>PUQUELDON</t>
  </si>
  <si>
    <t>NORMALIZACION CONSULTORIO RURAL PUQUELDON</t>
  </si>
  <si>
    <t>ADQUISICION CAMION MULIPROPOSITO MUNICIPALIDAD DE PUQUELDON(C33)</t>
  </si>
  <si>
    <t>REPOSICION INFRAESTRUCTURA BODEGA MUNICIPAL - COMUNA PUQUELDON</t>
  </si>
  <si>
    <t>CONSERVACION DE CAMINOS RURALES NO ENROLADOS, COMUNA DE PUQUELDON (C33)</t>
  </si>
  <si>
    <t>COMUNA DE QUEILEN</t>
  </si>
  <si>
    <t>QUEILEN</t>
  </si>
  <si>
    <t>REPOSICION INTERNADO MIXTO LICEO POLIVALENTE DE QUEILEN</t>
  </si>
  <si>
    <t>REPOSICION POSTA DE SALUD RURAL DE PIO PIO, COMUNA DE QUEILEN</t>
  </si>
  <si>
    <t>CONSERVACION GIMNASIO MUNICIPAL COMUNA DE QUEILEN (C33)</t>
  </si>
  <si>
    <t>MEJORAMIENTO INTEGRAL ESTADIO MUNICIPAL DE QUEILEN</t>
  </si>
  <si>
    <t>ADQUISICION CAMIONETAS PARA DIVERSAS OFICINAS MUNICIPALES (C33)</t>
  </si>
  <si>
    <t>REPOSICION POSTA DE SALUD RURAL DE NEPUE, COMUNA DE QUEILEN</t>
  </si>
  <si>
    <t>REPOSICION CAMION RSD, COMUNA QUEILEN (C33)</t>
  </si>
  <si>
    <t>COMUNA DE QUELLON</t>
  </si>
  <si>
    <t>QUELLON</t>
  </si>
  <si>
    <t>REPOSICION ESCUELA RURAL DE COINCO</t>
  </si>
  <si>
    <t>CONSTRUCCION MULTICANCHA CERRADA FRANCISCO COLOANE COMUNA DE QUELLON</t>
  </si>
  <si>
    <t>ADQUISICION EQUIPOS ELECTRONICOS PARA ESCUELAS COMUNA QUELLON (C33)</t>
  </si>
  <si>
    <t>CONSTRUCCION GIMNASIO ESCUELA ORIENTE DE QUELLON</t>
  </si>
  <si>
    <t>REPOSICION ESCUELA RURAL DE COMPU, COMUNA DE QUELLON</t>
  </si>
  <si>
    <t>CONSTRUCCION INSTALACION SISTEMA APR SECTORES CHAILDAD-CHANCO-YATEHUE, QUELLON</t>
  </si>
  <si>
    <t>CONSTRUCCION SISTEMA AGUA POTABLE RURAL ISLA LAITEC, QUELLON</t>
  </si>
  <si>
    <t>HABILITACION SUMINISTRO ENERGIA ELECTRICA PASAJE ALBERTO VANZ, COMUNA DE QUELLON</t>
  </si>
  <si>
    <t>COMUNA DE QUEMCHI</t>
  </si>
  <si>
    <t>QUEMCHI</t>
  </si>
  <si>
    <t>CONSTRUCCION ESTADIO MUNICIPAL DE QUEMCHI</t>
  </si>
  <si>
    <t xml:space="preserve">REPOSICION ESCUELA BASICA LLIUCO </t>
  </si>
  <si>
    <t>CONSERVACION CAMINOS ISLA BUTACHAUQUES (C33)</t>
  </si>
  <si>
    <t>REPOSICION MOTONIVELADORA Y CAMA BAJA (C33)</t>
  </si>
  <si>
    <t>CONSERVACION CAMINOS RURALES SECTOR SUR (C33)</t>
  </si>
  <si>
    <t>REPOSICION POSTA DE SALUD ISLA TAC</t>
  </si>
  <si>
    <t>CONSTRUCCION INFRAESTRUCTURA  AGUA POTABLE Y ALCANTARILLADO</t>
  </si>
  <si>
    <t>ADQUISICION MAQUINARIA VIAL COMUNA DE QUEMCHI(C33)</t>
  </si>
  <si>
    <t>REPOSICION POSTA DE SALUD RURAL VOIGUE</t>
  </si>
  <si>
    <t>REPOSICION CAMIONETAS MUNICIPALIDAD DE QUEMCHI (C33)</t>
  </si>
  <si>
    <t>CONSERVACION CAMINOS ISLA MECHUQUE (C33)</t>
  </si>
  <si>
    <t>CONSERVACION GIMNASIO MUNICIPAL (C33)</t>
  </si>
  <si>
    <t>ADQUISICION DE BUS PARA MUNICIPALIDAD DE QUEMCHI (C33)</t>
  </si>
  <si>
    <t>COMUNA DE QUINCHAO</t>
  </si>
  <si>
    <t>QUINCHAO</t>
  </si>
  <si>
    <t>REPOSICION ESCUELA RURAL ISLA LLINGUA</t>
  </si>
  <si>
    <t>REPOSICION ESCUELA  LA CAPILLA ISLA CAGUACH</t>
  </si>
  <si>
    <t>REPOSICION ESCUELA RURAL DE ISLA ALAO</t>
  </si>
  <si>
    <t>REPOSICION POSTA DE SALUD RURAL DE ISLA LLINGUA</t>
  </si>
  <si>
    <t>MEJORAMIENTO CANCHA SINTETICA ACHAO</t>
  </si>
  <si>
    <t>CONSERVACION  DE VEREDAS EN DIVERSOS SECTORES URBANOS, ACHAO (C33)</t>
  </si>
  <si>
    <t>ADQUISICION CAMION MULTIPROPOSITO MUNICIPAL, COMUNA DE QUINCHAO(C33)</t>
  </si>
  <si>
    <t>PROV. CHILOE</t>
  </si>
  <si>
    <t>CONSTRUCCION COMPLEJO DEPORTIVO CANCHA RAYADA</t>
  </si>
  <si>
    <t>PREFACTIBILIDAD</t>
  </si>
  <si>
    <t>MEJORAMIENTO Y AMPLIACION HOSPITAL DE CASTRO (INFRA)</t>
  </si>
  <si>
    <t>NORMALIZACION HOSPITAL DE QUELLON, PROVINCIA DE CHILOE</t>
  </si>
  <si>
    <t>CONSTRUCCION SEDE UNIVERSITARIA PARA LA PROVINCIA DE CHILOE</t>
  </si>
  <si>
    <t>NORMALIZACION HOSPITAL DE ANCUD</t>
  </si>
  <si>
    <t>ADQUISICION Y REPOSICION DE EQUIPOS PARA LITIASIS Y ENUCLIACION U DE UROLOGIA HOSPITAL DE CASTRO (C33)</t>
  </si>
  <si>
    <t>REPOSICION Y ADQUISICION DE EQUIPOS Y EQUPA. RED SALUD CHILOE (C33)</t>
  </si>
  <si>
    <t>CONSERVACION CAMINOS VECINALES POR GLOSA , ETAPA I PROVINCIA DE CHILOE (C33)</t>
  </si>
  <si>
    <t>ANALISIS PLAN DE ACCION SOSTENIBLE CHILOE</t>
  </si>
  <si>
    <t>REPOSICION CON RELOCALIZACION HOSPITAL DE CASTRO</t>
  </si>
  <si>
    <t>REPOSICION RAMPA DE CONECTIVIDAD RILAN CASTRO</t>
  </si>
  <si>
    <t>TOTAL PROVINCIA DE CHILOE</t>
  </si>
  <si>
    <t>COMUNA DE CHAITEN</t>
  </si>
  <si>
    <t>PALENA</t>
  </si>
  <si>
    <t>CHAITEN</t>
  </si>
  <si>
    <t>REPOSICION EDIFICIO MUNICIPAL DE CHAITEN</t>
  </si>
  <si>
    <t>CONSERVACION CALLES Y SITIOS FISCALES DE CHAITEN(C33)</t>
  </si>
  <si>
    <t>REPOSICON MAQUINARIA PARA LA COMUNA DE CHAITEN(C33)</t>
  </si>
  <si>
    <t>CONSTRUCCION CONEXION VIAL ISLA TALCAN ARCH. DESERTORES,CHAITEN</t>
  </si>
  <si>
    <t>HABILITACION SUMINISTRO ENERGIA ELECTRICA SECTOR CHAITEN VIEJO, COMUNA DE CHAITEN</t>
  </si>
  <si>
    <t>REPOSICION Y AMPLIACION MERCADO MUNICIPAL DE CHAITEN</t>
  </si>
  <si>
    <t>CONSTRUCCION TERMINAL DE BUSES CHAITEN</t>
  </si>
  <si>
    <t>REPOSICION ESTADIO MUNICIPAL DE CHAITEN</t>
  </si>
  <si>
    <t>CONSERVACION EDIFICIO PUBLICO Y HABILITACION MUSEO DE LA CARRETERA AUSTRAL (C33)</t>
  </si>
  <si>
    <t>COMUNA DE FUTALEUFU</t>
  </si>
  <si>
    <t>FUTALEUFU</t>
  </si>
  <si>
    <t>AMPLIACION ESCUELA BASICA  FUTALEUFU PARA EDUCACION MEDIA</t>
  </si>
  <si>
    <t>CONSTRUCCION TERMINAL DE BUSES DE FUTALEUFU</t>
  </si>
  <si>
    <t>MEJORAMIENTO Y PAVIMENTACION CALLE LAUTARO SUR - FUTALEUFU</t>
  </si>
  <si>
    <t>REPOSICION GIMNASIO MUNICIPAL DE FUTALEUFU</t>
  </si>
  <si>
    <t>CONSTRUCCION PARQUE MUNICIPAL DE FUTALEUFU</t>
  </si>
  <si>
    <t>ANALISIS ESTUDIO PLAN REGULADOR COMUNAL DE FUTALEUFU (C33)</t>
  </si>
  <si>
    <t>REPOSICION BODEGA Y OFICINAS MUNICIPALES COMUNA FUTALEUFU</t>
  </si>
  <si>
    <t>CONSTRUCCION SISTEMA DE APR DE NOROESTE LONCONAO, FUTALEUFU</t>
  </si>
  <si>
    <t>REPOSICION DE DOS VEHICULOS MUNICIPALES DE FUTALEUFU (C33)</t>
  </si>
  <si>
    <t>REPOSICION CAMBIO LUMINARIA LED URBANA (C33)</t>
  </si>
  <si>
    <t>COMUNA DE HUALAIHUE</t>
  </si>
  <si>
    <t>HUALAIHUE</t>
  </si>
  <si>
    <t>REPOSICION POSTA SALUD RURAL AULEN</t>
  </si>
  <si>
    <t>CONSTRUCCION CEMENTERIO DE CONTAO, HUALAIHUE</t>
  </si>
  <si>
    <t>CONSTRUCCION GIMNASIO PICHICOLO</t>
  </si>
  <si>
    <t>CONSTRUCCION SISTEMA AGUA POTABLE PUNTILLA PICHICOLO</t>
  </si>
  <si>
    <t>CONSTRUCCION SISTEMA AGUA POTABLE CHOLGO</t>
  </si>
  <si>
    <t>CONSERVACION SEDE SOCIAL LOCALIDAD DE CONTAO (C33)</t>
  </si>
  <si>
    <t>CONSTRUCCION 2 CASAS PARA PROFESIONALES CECOSF HUALAIHUE</t>
  </si>
  <si>
    <t>CONSERVACION GIMNASIO ESCUELA SEMILLERO ROLECHA(C33)</t>
  </si>
  <si>
    <t>CONSERVACION CAMINOS VECINALES GLOSA 7,COMUNA HUALAIHUE, PROV. PALENA(C33)</t>
  </si>
  <si>
    <t>CONSTRUCCION SISTEMA AGUA POTABLE EL MANZANO</t>
  </si>
  <si>
    <t>ADQUISICION LANCHA POLICIAL TENENCIA HORNOPIREN, COMUNA HUALAIHUE(C33)</t>
  </si>
  <si>
    <t>ADQUISICION SISTEMA DE ILUMINACION PAD. RIO NEGRO HORNOPIREN(C33)</t>
  </si>
  <si>
    <t>CONSTRUCCION CARPETA SINTETICA CANCHA ROLECHA</t>
  </si>
  <si>
    <t>MEJORAMIENTO INFRAESTRUCTURA PORTUARIA CALETA ROLECHA</t>
  </si>
  <si>
    <t>CONSTRUCCION CONSULTORIO RURAL DE CONTAO</t>
  </si>
  <si>
    <t xml:space="preserve"> MEJORAMIENTO POSTA DE SALUD RURAL ROLECHA</t>
  </si>
  <si>
    <t>CONSTRUCCION NUEVAS DEPENDENCIAS ESCUELA RURAL MANZANO DE HUALAIHUE</t>
  </si>
  <si>
    <t>CONSTRUCCION SUMINISTRO ELECTRICO LOCALIDAD DE QUIACA</t>
  </si>
  <si>
    <t>ADQUISICION Y REPOSICION VEHICULOS Y MAQUINARIA CAMINOS VECINALES (C33)</t>
  </si>
  <si>
    <t>COMUNA DE PALENA</t>
  </si>
  <si>
    <t>REPOSICION Y AMPLIACION CUARTEL 1° COMPAÑIA DE BOMBEROS DE PALENA</t>
  </si>
  <si>
    <t>CONSTRUCCION CONEXION VIAL SECTOR PALENA-LAGO PALENA</t>
  </si>
  <si>
    <t>CONSTRUCCION BODEGA Y GALPON MUNICIPAL</t>
  </si>
  <si>
    <t>ACTUALIZACION PLAN REGULADOR COMUNA DE PALENA (C33)</t>
  </si>
  <si>
    <t>REPOSICION MOBILIARIO URBANO EN DOS PLAZOLETAS DE PALENA (C33)</t>
  </si>
  <si>
    <t>CONSERVACION VEREDAS CALLES DE PALENA (C33)</t>
  </si>
  <si>
    <t>CONSTRUCCION CENTRO CIVICO DE PALENA</t>
  </si>
  <si>
    <t>CONSTRUCCION CONSTRUCCIÓN CENTRO DE TRATAMIENTO RESIDUOS SÓLIDOS</t>
  </si>
  <si>
    <t>MEJORAMIENTO CIRCUITO PEATONAL HISTORICO COMUNA DE PALENA</t>
  </si>
  <si>
    <t>TOTAL COMUNA DE PALENA</t>
  </si>
  <si>
    <t>PROV. PALENA</t>
  </si>
  <si>
    <t>CONSTRUCION CAMINO RUTA  W 807 SECTOR PUENTE NEGRO PTE. AQUELLAS</t>
  </si>
  <si>
    <t>DIAGNOSTICO DIVERSOS SECTORES EN ISLAS DESERTORES (C33)</t>
  </si>
  <si>
    <t>REPOSICION TERMINAL PORTUARIO DE CHAITEN</t>
  </si>
  <si>
    <t>ADQUISICION EQUIPOS GPS BIENES NACIONALES PALENA (C33)</t>
  </si>
  <si>
    <t>CONSERVACION PERIODICA, CAMINO BASICO ROL W-813 Y ROL W-815 (C33)</t>
  </si>
  <si>
    <t>MEJORAMIENTO RUTA 235-CH SECTOR V. S. LUCIA-P. RAMIREZ, PROV. PALENA</t>
  </si>
  <si>
    <t>REPOSICION MOTONIVELADORA PARA LA RED AEROPORTUARIA(C33)</t>
  </si>
  <si>
    <t>AMPLIACION AREA DE MOVIMIENTO PEQUEÑO AERODROMO ALTO PALENA</t>
  </si>
  <si>
    <t>MEJORAMIENTO AREA DE MOVIMIENTO PEQUEÑO AERODROMO AYACARA</t>
  </si>
  <si>
    <t>RESTAURACION IGLESIA SAN NICOLAS DE TOLENTINO</t>
  </si>
  <si>
    <t>TOTAL PROVINCIA DE PALENA</t>
  </si>
  <si>
    <t>REGIONALES</t>
  </si>
  <si>
    <t>REGIONAL</t>
  </si>
  <si>
    <t>ACTUALIZACION MODIFICACION Y REESTRUCTURACION DE LA PROPUESTA PROT (C33)</t>
  </si>
  <si>
    <t>EQUIPAMIENTO DE RESCATE Y REPOSICION VEHICULOS PARA GOPE(C33)</t>
  </si>
  <si>
    <t>EQUIPAMIENTO PLANTAS  POTABILIZADORAS DE EMERGENCIA(C33)</t>
  </si>
  <si>
    <t>CONSERVACION FACHADAS Y CIRCULACIONES CENTRO ADMINISTRATIVO REGIONAL (C33)</t>
  </si>
  <si>
    <t>AMPLIACION Y MEJORAMIENTO INSTITUTO TELETON</t>
  </si>
  <si>
    <t>SUBSIDIO OPERACION SISTEMA DE AUTOGENERACION DE ENERGIA EN ZONAS AISLADAS</t>
  </si>
  <si>
    <t>RS***</t>
  </si>
  <si>
    <t>MUNICIPALIDADES-SUBSIDIO OPERACION SISTEMA DE AUTOGENERACION DE ENERGIA EN ZONAS AISLADAS</t>
  </si>
  <si>
    <t>TRANSFERENCIA PROGRAMA RENOVACION FLOTA LOCOMOCION COLECTIVA</t>
  </si>
  <si>
    <t>ADQUISICION EQUIPOS Y EQUIPAMIENTO PARA HABILITACION PABELLON CMA (C33)</t>
  </si>
  <si>
    <t>SUBT 24</t>
  </si>
  <si>
    <t>APLICACION NUMERAL 2.1 GLOSA COMUN PARA GOBIERNOS REGIONALES</t>
  </si>
  <si>
    <t>S/C</t>
  </si>
  <si>
    <t>ACUERDO ZONAS CONTIGUA A PESCADORES ARTESANALES LOS LAGOS-AYSEN</t>
  </si>
  <si>
    <t>HABILITACION EDIFICIO EGAÑA 60 PUERTO MONTT REG. LOS LAGOS</t>
  </si>
  <si>
    <t>APORTE BOMBEROS REGION DE LOS LAGOS</t>
  </si>
  <si>
    <t>FONDO  REGIONAL DE INICIATIVA LOCAL</t>
  </si>
  <si>
    <t>FOMENTO</t>
  </si>
  <si>
    <t>SILVOAGROPECUARIO</t>
  </si>
  <si>
    <t>SEREMI DE AGRICULTURA</t>
  </si>
  <si>
    <t>PROGRAMA MEJORAMIENTO GENETICO OVINO/BOVINO TPV</t>
  </si>
  <si>
    <t>FOSIS</t>
  </si>
  <si>
    <t>CAPACITACION Y FORTALECIMIENTO PERSONAS MAYORES</t>
  </si>
  <si>
    <t>CAPACITACION DESARROLLO Y FORTALECIMIENTO PERSONAS DISCAPACITADAS</t>
  </si>
  <si>
    <t>INDAP</t>
  </si>
  <si>
    <t>TRANSFERENCIA PROGRAMA REGULARIZACION DERECHO APROVECHAMIENTOS DE AGUA</t>
  </si>
  <si>
    <t>TRANSFERENCIA Y ASESORIA  TECNICA EN TURISMO RURAL II ETAPA</t>
  </si>
  <si>
    <t>TRANSFERENCIA ASESORIA ESPECIALIZADA CONSOLIDACION TENENCIA TIERRA EN AFC</t>
  </si>
  <si>
    <t>CAPACITACION PARA EL FOMENTO AGROFORESTAL EN PALENA Y COCHAMO</t>
  </si>
  <si>
    <t>SAG</t>
  </si>
  <si>
    <t>TRANSFERENCIA MONITOREO SITUACION SANITARIA EN BOVINOS Y OVINOS DEL TPV</t>
  </si>
  <si>
    <t>TRANSFERENCIA PROGRAMA RECUPERACION SUELO DEGRADADOS EN TPV</t>
  </si>
  <si>
    <t>TRANSFERENCIA PROGRAMA VALORACION SELLO ORIGEN DE PRODUCTOS SILVOAGROPECUARIOS</t>
  </si>
  <si>
    <t>CORFO</t>
  </si>
  <si>
    <t>TRANSFERENCIA DESARROLLO SUSTENTABLE DESTINO TURISTICO PATAGONIA VERDE</t>
  </si>
  <si>
    <t>TRANSFERENCIA TECNOLOGICA PARA EL DESARROLLO Y POTENCIAMIENTO DE LA AFC</t>
  </si>
  <si>
    <t>SEREMI DE MEDIO AMBIENTE</t>
  </si>
  <si>
    <t>PROGRAMA RECAMBIO CALEFACTORES CIUDAD OSORNO</t>
  </si>
  <si>
    <t>PROTECCION APLICACION MODELO USO SUST. EN PAISAJE CONSERV. CHILOE</t>
  </si>
  <si>
    <t>TRANSFERENCIA PROGRAMAS DE INVERSIONES PRODUCTIVAS EN FAMILIAS USUARIAS DE PROGRAMAS DE ASESORIA INDAP</t>
  </si>
  <si>
    <t>MEJORAMIENTO DE SUELOS  EN TERRITORIOS INDIGENAS</t>
  </si>
  <si>
    <t>SANEAMIENTO ASESORIA LEGAL Y TECNICA  CONSOLIDACION DE LA TENENCIA IMPERFECTA  DE TIERRAS</t>
  </si>
  <si>
    <t>ERRADICACION VISON DE LA REGION DE LOS LAGOS</t>
  </si>
  <si>
    <t>ERRADICACION DE LA BRUCELOSIS BOVINA</t>
  </si>
  <si>
    <t>SERCOTEC</t>
  </si>
  <si>
    <t>TRANSFERENCIA MEJORAMIENTO DE LA PRODUCTIVIDAD EN AREAS DE MANEJO II</t>
  </si>
  <si>
    <t>PROGRAMA APOYO INTEGRAL A LAS FERIAS LIBRES</t>
  </si>
  <si>
    <t>CAPACITACION Y VALORIZACION DE PRODUCTOS AGROPECUARIOS</t>
  </si>
  <si>
    <t>CAPACITACION Y FOMENTO AGROECOLOGIA  Y PRODUCCION AGRICULTURA</t>
  </si>
  <si>
    <t>SERNAPESCA</t>
  </si>
  <si>
    <t>PROGRAMA FOMENTO Y DESARROLLO PESCA ARTESANAL REGION DE LOS LAGOS 2014-2016</t>
  </si>
  <si>
    <t>SUBPESCA</t>
  </si>
  <si>
    <t>RECUPERACION DE DIVERSIDAD PROD DE LA PESCA ARTESANAL</t>
  </si>
  <si>
    <t>SERNATUR</t>
  </si>
  <si>
    <t xml:space="preserve">TRANSFERENCIA GESTION DEL TERRITORIO TURISTICO, REGION DE LOS LAGOS </t>
  </si>
  <si>
    <t>SENCE</t>
  </si>
  <si>
    <t>CAPACITACION NUCLEOS GESTORES TERRITORIOS PIRDT</t>
  </si>
  <si>
    <t>COMISION NACIONAL DE RIEGO</t>
  </si>
  <si>
    <t>TRANSFERENCIA PROGRAMA INTEGRAL DE RIEGO REGION DE LOS LAGOS</t>
  </si>
  <si>
    <t>TRANSFERENCIA FORTALECIMIENTO MICRO Y PEQUEÑA EMPRESA</t>
  </si>
  <si>
    <t xml:space="preserve">TRANSFERENCIA DESARROLLO DEL T.I.E. EN TERRITORIO PATAGONIA VERDE </t>
  </si>
  <si>
    <t>TRANSFERENCIA CAPITAL SEMILLA PARA POTENCIAR LOS SEIS EJES PRODUCTIVOS A DE LA PROVINCIA DE PALENA</t>
  </si>
  <si>
    <t>SERNAMEG</t>
  </si>
  <si>
    <t>CAPACITACION TRABAJO EN FIBRA ANIMAL Y VEGETAL MUJERES DE CHAITEN</t>
  </si>
  <si>
    <t>SEREMI DE BIENES NACIONALES</t>
  </si>
  <si>
    <t>SANEAMIENTO DE LA TENENCIA IRREGULAR DE LA PROPIEDAD PATAGONIA VERDE</t>
  </si>
  <si>
    <t>RECUPERACION Y DIVERSIFICACION PRODUCCION ACUICOLA EN PEQUEÑA ESCALA</t>
  </si>
  <si>
    <t>DIFUSION PROG. DE APLICACION DE ESTRATEGIAS DE PROMOCION</t>
  </si>
  <si>
    <t>SANEAMIENTO PROGRAMA NACIONAL DE REGULARIZACION "CHILE PROPIETARIO"</t>
  </si>
  <si>
    <t>FIC</t>
  </si>
  <si>
    <t>FONDO INNOVACION Y COMPETITIVIDAD</t>
  </si>
  <si>
    <t>SSPP</t>
  </si>
  <si>
    <t>PROGRAMAS DE FOMENTO</t>
  </si>
  <si>
    <t>TOTAL FOMENTO</t>
  </si>
  <si>
    <t>AGOSTO</t>
  </si>
  <si>
    <t>SEPTIEMBRE</t>
  </si>
  <si>
    <t>OCTUBRE</t>
  </si>
  <si>
    <t>NOVIEMBRE</t>
  </si>
  <si>
    <t>DICIEMBRE</t>
  </si>
  <si>
    <t>INICIATIVAS EN EJECUCION</t>
  </si>
  <si>
    <t>CONSTRUCCION CENTRO DE REFERENCIA  Y DIAGNOSTICO MEDICO</t>
  </si>
  <si>
    <t>TOTAL DE INICIATIVAS EN EJECUCION</t>
  </si>
  <si>
    <t>INICIATIVAS TERMINADAS</t>
  </si>
  <si>
    <t>TOTAL DE INICIATIVAS TERMINADAS</t>
  </si>
  <si>
    <t>INICIATIVAS EN LICITACION/ADJUDICACION</t>
  </si>
  <si>
    <t>TOTAL DE INICIATIVAS EN LICITACION/ADJUDICACION</t>
  </si>
  <si>
    <t>INICIATIVAS EN CONVENIO Y TRAMITE</t>
  </si>
  <si>
    <t>TOTAL DE INICIATIVAS EN CONVENIO Y TRAMITE</t>
  </si>
  <si>
    <t>INICIATIVAS SIN MOVIMIENTO</t>
  </si>
  <si>
    <t>TOTAL DE INICIATIVAS SIN MOVIMIENTO</t>
  </si>
  <si>
    <t>TOTAL COMUNA DE  OSORNO</t>
  </si>
  <si>
    <t>TOTAL COMUNA DE  PUERTO OCTAY</t>
  </si>
  <si>
    <t>TOTAL COMUNA DE  PURRANQUE</t>
  </si>
  <si>
    <t>TOTAL COMUNA DE  PUYEHUE</t>
  </si>
  <si>
    <t>TOTAL COMUNA DE  RIO NEGRO</t>
  </si>
  <si>
    <t>TOTAL COMUNA DE  SAN JUAN DE LA COSTA</t>
  </si>
  <si>
    <t>TOTAL COMUNA DE  SAN PABLO</t>
  </si>
  <si>
    <t>REPOSICION POSTA DEL SECTOR RURAL DE CHAICAS</t>
  </si>
  <si>
    <t>ADQUISICION EQUIPAMIENTO MATERIALES PELIGROSOS BOMBEROS PUERTO MONTT (C33)</t>
  </si>
  <si>
    <t>TOTAL COMUNA DE  P. MONTT</t>
  </si>
  <si>
    <t>TOTAL COMUNA DE  CALBUCO</t>
  </si>
  <si>
    <t>REPOSICION RETEN CARABINEROS DE COCHAMO</t>
  </si>
  <si>
    <t>TOTAL COMUNA DE  COCHAMO</t>
  </si>
  <si>
    <t>CONSTRUCCION CASETAS SANITARIAS Y CONEXION SECTOR LOS PRADOS, FRESIA</t>
  </si>
  <si>
    <t>TOTAL COMUNA DE  FRESIA</t>
  </si>
  <si>
    <t>CONSTRUCCION ESCUELA ESPECIAL SAN AGUSTIN</t>
  </si>
  <si>
    <t>REPOSICION INTERNADO LICEO INDUSTRIAL CHILENO ALEMAN FRUTILLAR</t>
  </si>
  <si>
    <t>TOTAL COMUNA DE  FRUTILLAR</t>
  </si>
  <si>
    <t>REPOSICION DE VEHICULOS DESAM COMUNA DE LLANQUIHUE (C33)</t>
  </si>
  <si>
    <t>TOTAL COMUNA DE  LLANQUIHUE</t>
  </si>
  <si>
    <t>REPOSICION P.T.A.S. Y REDES AP Y ALCANT, CAÑITAS, LOS MUERMOS</t>
  </si>
  <si>
    <t>TOTAL COMUNA DE  LOS MUERMOS</t>
  </si>
  <si>
    <t>HABILITACION SUMINISTRO ENERGIA ELECTRICA, TRES CUMBRES</t>
  </si>
  <si>
    <t>TOTAL COMUNA DE  MAULLIN</t>
  </si>
  <si>
    <t>TOTAL COMUNA DE  P.VARAS</t>
  </si>
  <si>
    <t>20144598-3</t>
  </si>
  <si>
    <t>CONVENIO PUENTES CAMANCHACA, SIN NOMBRE Y LA PERA</t>
  </si>
  <si>
    <t>CONSTRUCCION REDES DE AGUA POTABLE  Y ALCANTARILLADO DIVERSOS SECTORES</t>
  </si>
  <si>
    <t>TOTAL COMUNA DE  CASTRO</t>
  </si>
  <si>
    <t>TOTAL COMUNA DE  ANCUD</t>
  </si>
  <si>
    <t>CONSTRUCCION SISTEMA APR QUILIPULLI-ROMAZAL</t>
  </si>
  <si>
    <t>TOTAL COMUNA DE  CHONCHI</t>
  </si>
  <si>
    <t>REPOSICION LICEO ALFREDO BARRIA OYARZUN</t>
  </si>
  <si>
    <t>TOTAL COMUNA DE  C.VELEZ</t>
  </si>
  <si>
    <t>MEJORAMIENTO INTEGRAL GIMNASIO FISCAL DE DALCAHUE</t>
  </si>
  <si>
    <t>TOTAL COMUNA DE  DALCAHUE</t>
  </si>
  <si>
    <t>TOTAL COMUNA DE  PUQUELDON</t>
  </si>
  <si>
    <t>TOTAL COMUNA DE  QUELLON</t>
  </si>
  <si>
    <t>TOTAL COMUNA DE  QUEILEN</t>
  </si>
  <si>
    <t>TOTAL COMUNA DE  QUEMCHI</t>
  </si>
  <si>
    <t>REPOSICION INTERNADOS MASCULINO FEMENINO</t>
  </si>
  <si>
    <t>TOTAL COMUNA DE  QUINCHAO</t>
  </si>
  <si>
    <t>NORMALIZACION TRES INTERSECCIONES CONFLICTIVAS RUTA 5 CASTRO</t>
  </si>
  <si>
    <t>TOTAL  PROVINCIALES</t>
  </si>
  <si>
    <t>TOTAL COMUNA DE  CHAITEN</t>
  </si>
  <si>
    <t>TOTAL COMUNA DE  FUTALEUFU</t>
  </si>
  <si>
    <t>TOTAL COMUNA DE  HUALAIHUE</t>
  </si>
  <si>
    <t>TOTAL COMUNA DE  PALENA</t>
  </si>
  <si>
    <t>ADQUISICION EQUIPOS Y EQUIPAMIENTOS PARA HOSPITALES PROVINCIA DE PALENA(C33)</t>
  </si>
  <si>
    <t>TOTAL REGIONAL</t>
  </si>
  <si>
    <t>CAPACITACION ASESORIA TECNICA EN TURISMO RURAL PARA PEQUEÑOS AGRICULTORES</t>
  </si>
  <si>
    <t>TOTAL</t>
  </si>
  <si>
    <t xml:space="preserve">TRANSFERENCIA FORTALECIMIENTO Y COMPETITIVIDAD DE LA ARTESANIA </t>
  </si>
  <si>
    <t>TRANSFERENCIA OBRAS MENORES DE RIEGO Y SUMINISTRO DE AGUA AFC</t>
  </si>
  <si>
    <t>TRANSFERENCIA PDT PECUARIO BOVINO Y AGROINDUSTRIAL TPV</t>
  </si>
  <si>
    <t>TRANSFERENCIA FORTALECER PESCA ARTESANAL CHAITEN, HUALAIHUE Y COCHAMO</t>
  </si>
  <si>
    <t>GASTO ACUMULADO</t>
  </si>
  <si>
    <t>PUERTO MONTT</t>
  </si>
  <si>
    <t>PUERTO OCTAY</t>
  </si>
  <si>
    <t>AMPLIACION CENTRO COMUNITARIO SECTOR DE LELBUN, QUEILEN</t>
  </si>
  <si>
    <t>CONSTRUCCION CENTRO COMUNITARIO SAUSALITO</t>
  </si>
  <si>
    <t>REPOSICION CENTRO COMUNITARIO EL COLORADO</t>
  </si>
  <si>
    <t>CONSTRUCCION PLAZAS 22 DICIEMBRE - SALVADOR ALLENDE</t>
  </si>
  <si>
    <t>CONSTRUCCION CENTRO COMUNITARIO PARA LA MUJER, COMUNA DE RIO NEGRO</t>
  </si>
  <si>
    <t>REPOSICION PARCIAL ESCUELA DE PARVULOS RAYITO DE SOL</t>
  </si>
  <si>
    <t>CONSTRUCCION SALAS DE CLASES LICEO MUNICIPAL DE RIO PUELO</t>
  </si>
  <si>
    <t>REPOSICION PISO GIMNASIO PARGUA</t>
  </si>
  <si>
    <t>CONSTRUCCION PLAZOLETA DIEGO PORTALES, COMUNA DE LLANQUIHUE</t>
  </si>
  <si>
    <t>CONSTRUCCION PATIO TECHADO SECTOR PREBÁSICA, LICEO M.J.A.B.</t>
  </si>
  <si>
    <t>MEJORAMIENTO Y AMPLIACIÓN CUARTEL DE BOMBEROS QUINTA COMPAÑÍA DE PARGUA</t>
  </si>
  <si>
    <t>AMPLIACION CENTRO RECREACIONAL EL TRANQUILO</t>
  </si>
  <si>
    <t>MEJORAMIENTO PARQUE MUNICIPAL PANGAL</t>
  </si>
  <si>
    <t>CONSTRUCCION REFUGIOS PEATONALES SECTOR COSTA, SAN PABLO</t>
  </si>
  <si>
    <t>CONSTRUCCION PLAZA FROLICH,CARELMAPU</t>
  </si>
  <si>
    <t>MEJORAMIENTO Y AMPLIACION CASA DE TODOS PURRANQUE</t>
  </si>
  <si>
    <t>MEJORAMIENTO MUELLE QUENUIR ALTO, COMUNA DE MAULLIN</t>
  </si>
  <si>
    <t>CONSTRUCCION  SEDE SOCIAL EL PONCHO</t>
  </si>
  <si>
    <t>MEJORAMIENTO CARPETA Y GRADERÍAS ESTADIO MUNICIPAL, LOS MUERMOS</t>
  </si>
  <si>
    <t>CONSTRUCCION PLAZAS VILLA BICENTENARIO - CHILWE ANTI</t>
  </si>
  <si>
    <t>CONSTRUCCION MULTICANCHA SECTOR EL PÚLPITO</t>
  </si>
  <si>
    <t>MEJORAMIENTO DE SENDEROS TURÍSTICOS DE PALENA</t>
  </si>
  <si>
    <t>CONSTRUCCION SEDE SOCIAL SECTOR COCOTUÉ</t>
  </si>
  <si>
    <t>CONSTRUCCION CIERRE PERIMETRAL CANCHA SANTA ROSA, QUELLON</t>
  </si>
  <si>
    <t>REPOSICION BIBLIOTECA LICEO POLITÉCNICO IGNACIO CARRERA PINTO</t>
  </si>
  <si>
    <t>EN CONVENIO</t>
  </si>
  <si>
    <t>LICITACION</t>
  </si>
  <si>
    <t>SIN MOVIMIENTO</t>
  </si>
  <si>
    <t>EDUCACION</t>
  </si>
  <si>
    <t>a</t>
  </si>
  <si>
    <t>estado2</t>
  </si>
  <si>
    <t>b</t>
  </si>
  <si>
    <t>c</t>
  </si>
  <si>
    <t>d</t>
  </si>
  <si>
    <t>cod</t>
  </si>
  <si>
    <t>Total a</t>
  </si>
  <si>
    <t>Total b</t>
  </si>
  <si>
    <t>Total c</t>
  </si>
  <si>
    <t>Total d</t>
  </si>
  <si>
    <t xml:space="preserve">   COSTO</t>
  </si>
  <si>
    <t xml:space="preserve">  GASTO ACUMULADO</t>
  </si>
  <si>
    <t xml:space="preserve">  COMPROMISO 2019</t>
  </si>
  <si>
    <t xml:space="preserve">  SALDO A DICIEMBRE</t>
  </si>
  <si>
    <t xml:space="preserve">  SALDO POR INVERTIR</t>
  </si>
  <si>
    <t>COSTO TOTAL</t>
  </si>
  <si>
    <t>%</t>
  </si>
  <si>
    <t xml:space="preserve"> TOTAL GASTO AÑOS ANTERIORES</t>
  </si>
  <si>
    <t xml:space="preserve"> COMPROMISO </t>
  </si>
  <si>
    <t>EFICIENCIA GASTO INTERNO</t>
  </si>
  <si>
    <t>DISTRIBUCIÓN DEL COMPROMISO</t>
  </si>
  <si>
    <t>SALDO</t>
  </si>
  <si>
    <t xml:space="preserve">EFICIENCIA DEL GASTO INTERNO </t>
  </si>
  <si>
    <t xml:space="preserve">PAGADO </t>
  </si>
  <si>
    <t xml:space="preserve">ACUMULADO </t>
  </si>
  <si>
    <t>DECRETADO</t>
  </si>
  <si>
    <t>EFICIENCIA REGIONAL</t>
  </si>
  <si>
    <t>PROVISIÓN</t>
  </si>
  <si>
    <t xml:space="preserve">MARCO DECRETADO </t>
  </si>
  <si>
    <t>DEFICIT</t>
  </si>
  <si>
    <t xml:space="preserve">FIC: Fondo de Innovación para la Competitividad </t>
  </si>
  <si>
    <t xml:space="preserve">FIE: Fondo de Infraestructura Educacional </t>
  </si>
  <si>
    <t>LIBRE: Fondo de Libre Disponibilidad</t>
  </si>
  <si>
    <t>PVP: Puesta en Valor del Patrimionio</t>
  </si>
  <si>
    <t>RSD: Residuos Sólidos Domiciliarios</t>
  </si>
  <si>
    <t>SS: Saneamiento Sanitario</t>
  </si>
  <si>
    <t>TRS:Transantiago</t>
  </si>
  <si>
    <t>PIR: Programa de Infraestructura Rural</t>
  </si>
  <si>
    <t>PV: Patogonia Verde</t>
  </si>
  <si>
    <t xml:space="preserve">  </t>
  </si>
  <si>
    <t>SUBTITULO</t>
  </si>
  <si>
    <t>FNDR 2019</t>
  </si>
  <si>
    <t xml:space="preserve"> TOTAL PAGADO 2019</t>
  </si>
  <si>
    <t xml:space="preserve"> TOTAL PAGADO  2019</t>
  </si>
  <si>
    <t>CONSTRUCCION VEREDAS SECTOR POBLACIÓN CAYENEL</t>
  </si>
  <si>
    <t>CONSTRUCCION MULTICANCHA VISTA HERMOSA DALCAHUE</t>
  </si>
  <si>
    <t xml:space="preserve"> MARZO</t>
  </si>
  <si>
    <t>TURISMO</t>
  </si>
  <si>
    <t>CONSTRUCCION PISCINAS PUBLICAS PURRANQUE</t>
  </si>
  <si>
    <t>REPOSICION Y MANTENIMIENTO GARITAS CAMINERAS COMUNA DE PURRANQUE</t>
  </si>
  <si>
    <t xml:space="preserve">MEJORAMIENTO ESCUELA ENTRE LAGOS </t>
  </si>
  <si>
    <t>CONSTRUCCION BAÑOS, CAMARINES Y LOCALES TURISTICOS COSTANERA</t>
  </si>
  <si>
    <t>SEGURIDAD</t>
  </si>
  <si>
    <t>MEJORAMIENTO MULTICANCHA DE RIACHUELO</t>
  </si>
  <si>
    <t>MEJORAMIENTO CENTRO CIVICO DE RIACHUELO</t>
  </si>
  <si>
    <t>TOTAL COMUNA DE  RÍO NEGRO</t>
  </si>
  <si>
    <t>CONSTRUCCION PASEO PEATONAL CALLE SIMPSON</t>
  </si>
  <si>
    <t>MEJORAMIENTO PASEO PEATONAL PLAZA MAICOLPUE</t>
  </si>
  <si>
    <t>MEJORAMIENTO AREAS VERDES Y PLAZA ACTIVA LOS LIRQUENES-ALERCE NORTE</t>
  </si>
  <si>
    <t>CONSTRUCCION FERIA TECHADA ALERCE SUR ENTRE TRANSVERSAL 4 Y 2 ORIENTE</t>
  </si>
  <si>
    <t>CONSTRUCCION MURO DE GAVIONES SECTOR LA CAPILLA ISLA TENGLO</t>
  </si>
  <si>
    <t>CONSTRUCCION DE GAVIONES ISLA TENGLO FRENTE SECTOR ANAHUAC</t>
  </si>
  <si>
    <t>MEJORAMIENTO AREAS VERDES JUEGOS INFANTILES CALLE ALDACHILDO</t>
  </si>
  <si>
    <t>CONSTRUCCION VEREDAS SECTOR LA VARA</t>
  </si>
  <si>
    <t>CONSTRUCCION VEREDAS POBLACION LA PALOMA</t>
  </si>
  <si>
    <t>MEJORAMIENTO AREAS VERDES PARQUE SAMUEL ROMAN ALERCE NORTE</t>
  </si>
  <si>
    <t>TOTAL COMUNA DE  PUERTO MONTT</t>
  </si>
  <si>
    <t>CONSERVACION DE ESPACIOS Y EDIFICIOS PUBLICOS VARIOS SECTORES DE CALBUCO</t>
  </si>
  <si>
    <t>MEJORAMIENTO PARQUE MUNICIPAL CAICAEN</t>
  </si>
  <si>
    <t>MEJORAMIENTO ÁREAS USO PÚBLICOS CALLE MAGISTERIO Y SANTIAGO BUERAS</t>
  </si>
  <si>
    <t>CONSTRUCCIÓN OFICINA COORDINACIÓN POCOIHUEN</t>
  </si>
  <si>
    <t>CONSTRUCCION SEDE COMUNITARIA SECTOR EL BOSQUE</t>
  </si>
  <si>
    <t>AMPLIACIÓN GIMNASIO MUNICIPAL DE COCHAMÓ</t>
  </si>
  <si>
    <t>AMPLIACION DE OFICINAS MUNICIPALES</t>
  </si>
  <si>
    <t>CONSTRUCCION CASA DEL TURISTA RIO PUELO</t>
  </si>
  <si>
    <t>CONSTRUCCION MURO DE GAVIONES SECTOR CAMINO LA FABRICA CARELMAPU</t>
  </si>
  <si>
    <t>CONSTRUCCION MURO DE GAVIONES SECTOR MIRADOR CORHABIT CARELMAPU</t>
  </si>
  <si>
    <t>CONSTRUCCION TALLER ARTESANAL Y CENTRO POLIFUNCIONAL SINDICATO PESCADORES PEDRO MONTT</t>
  </si>
  <si>
    <t>MEJORAMIENTO Y AMPLIACIÓNN CANCHA SINTETICA FUTBOLITO CURACO DE VÃ¿LEZ</t>
  </si>
  <si>
    <t>TOTAL COMUNA DE  CURACO DE VÉLEZ</t>
  </si>
  <si>
    <t>LIQUIDACION</t>
  </si>
  <si>
    <t>CONSTRUCCION CENTRO COMUNITARIO C.D. CHILOE - APAHUEN</t>
  </si>
  <si>
    <t>TOTAL COMUNA DE  PUQUELDÓN</t>
  </si>
  <si>
    <t>CONSTRUCCION CANCHA DE FUTBOL AGONI</t>
  </si>
  <si>
    <t>CONSTRUCCION POZO PROFUNDO SECTOR LAS ANTENAS</t>
  </si>
  <si>
    <t>CONSTRUCCION CUARTEL 2ª CIA. DE BOMBEROS QUELLON</t>
  </si>
  <si>
    <t xml:space="preserve">MEJORAMIENTO EDIFICIO DEPARTAMENTO DESARROLLO ECONOMICO LOCAL </t>
  </si>
  <si>
    <t>CONSTRUCCION MEDIALUNA, COMUNA DE QUELLON</t>
  </si>
  <si>
    <t>CONSTRUCCION CAMARINES ESTADIO DE CURANUÉ, COMUNA DE QUELLÓN</t>
  </si>
  <si>
    <t xml:space="preserve">CONSTRUCCION PLAZA Y CASETA INFORMACION TURISTICA, COMUNA DE QUELLON  </t>
  </si>
  <si>
    <t>CONSTRUCCION POLIFUNCIONAL SECTOR AUCHAC</t>
  </si>
  <si>
    <t>TOTAL COMUNA DE  QUELLÓN</t>
  </si>
  <si>
    <t>CONSTRUCCION TECHUMBRE Y ACCESO PARA ACTIVIDADES CULTURALES, QUEMCHI</t>
  </si>
  <si>
    <t>MEJORAMIENTO PLAZA DE MECHUQUE, COMUNA DE QUEMCHI</t>
  </si>
  <si>
    <t>CONSTRUCCION GARITAS SECTOR EL ESPOLON</t>
  </si>
  <si>
    <t>REPOSICION PLAZA VILLA EL BOSQUE</t>
  </si>
  <si>
    <t>TOTAL COMUNA DE  FUTALEUFÚ</t>
  </si>
  <si>
    <t>CONSTRUCCION PLAZA MIRADOR RECREATIVA PUNTILLA PICHICOLO</t>
  </si>
  <si>
    <t>TOTAL COMUNA DE  HUALAIHUÉ</t>
  </si>
  <si>
    <t>MEJORAMIENTO INFRAESTRUCTURA PUBLICA DE PALENA</t>
  </si>
  <si>
    <t>CONSTRUCCION PLAZA VILLA LAS ROSAS</t>
  </si>
  <si>
    <t>CONSERVACION CAMINO NO ENROLADO EL TRANQUILO -EL TIGRE</t>
  </si>
  <si>
    <t>CONSTRUCCION CIRCUITO PEATONAL Y MIRADORES CERRO LA CRUZ</t>
  </si>
  <si>
    <t>MEJORAMIENTO DE EDIFICIOS PUBLICOS DE PALENA</t>
  </si>
  <si>
    <t>TOTAL FONDO REGIONAL DE INICIATIVAS LOCAL</t>
  </si>
  <si>
    <t>HABILITACION SALAS 1° Y 2° MEDIO, LICEO POLITÉCNICO IGNACIO CARRERA PINTO</t>
  </si>
  <si>
    <t xml:space="preserve"> TOTAL PAGADO</t>
  </si>
  <si>
    <t>CONSTRUCCION APR EL MAÑIO</t>
  </si>
  <si>
    <t>REPOSICION CAMION DE BASURA COMUNA DE QUINCHAO (C33)</t>
  </si>
  <si>
    <t>CONSERVACION CASA PAULY PUERTO MONTT</t>
  </si>
  <si>
    <t>ADQUISICION EXCAVADORA Y CAMA BAJA PARA LA CONSERVACION DE CAMINOS RURALES (C33)</t>
  </si>
  <si>
    <t>ADQUISICION CAMION MULTIPROPOSITO (C33)</t>
  </si>
  <si>
    <t>S</t>
  </si>
  <si>
    <t>RATE 2019</t>
  </si>
  <si>
    <t>TOTAL PRESUPUESTO 2019</t>
  </si>
  <si>
    <t>T</t>
  </si>
  <si>
    <t xml:space="preserve">BIP </t>
  </si>
  <si>
    <t>Total general</t>
  </si>
  <si>
    <t xml:space="preserve">NORMALIZACION CECOSF COMUNA DE OSORNO (BOX DENTAL) </t>
  </si>
  <si>
    <t>COSTO TOTAL M$</t>
  </si>
  <si>
    <t>ETAPA POSTULA</t>
  </si>
  <si>
    <t>INSTITUCION FINANCIERA</t>
  </si>
  <si>
    <t>NOMBRE ADI</t>
  </si>
  <si>
    <t>NOMBRE INICIATIVA</t>
  </si>
  <si>
    <t>PROCESO</t>
  </si>
  <si>
    <t>RATE</t>
  </si>
  <si>
    <t>CODIGO BIP</t>
  </si>
  <si>
    <t>PUERTO VARAS</t>
  </si>
  <si>
    <t>GOBIERNO REGIONAL - REGION DE LOS LAGOS</t>
  </si>
  <si>
    <t/>
  </si>
  <si>
    <t>CONSTRUCCION CESFAM NUEVA BRAUNAU</t>
  </si>
  <si>
    <t>CONSTRUCCION</t>
  </si>
  <si>
    <t>CAPACITACION Y FORTALECIMIENTO DEL EMPRENDIMIENTO PARA PERSONAS MAYO</t>
  </si>
  <si>
    <t>CAPACITACION</t>
  </si>
  <si>
    <t>SUBSECRETARIA VIVIENDA Y URBANISMO</t>
  </si>
  <si>
    <t>ACTUALIZACION PLAN REGULADOR COMUNAL DE QUEILEN</t>
  </si>
  <si>
    <t>ACTUALIZACION</t>
  </si>
  <si>
    <t>ERRADICACION</t>
  </si>
  <si>
    <t>REPOSICION CECOSF EL ENCANTO, COMUNA DE PUYEHUE</t>
  </si>
  <si>
    <t>REPOSICION</t>
  </si>
  <si>
    <t>REPOSICION CUARTEL SEXTA COMPAÑIA DE BOMBEROS, PUERTO VARAS</t>
  </si>
  <si>
    <t>MINISTERIO DE SALUD</t>
  </si>
  <si>
    <t>REPOSICION EQUIPO MAMÓGRAFO HOSPITAL DE PUERTO MONTT</t>
  </si>
  <si>
    <t>REPOSICION PARCIAL LICEO LAS AMERICAS DE ENTRE LAGOS</t>
  </si>
  <si>
    <t>DIRECCION DE EDUCACION PUBLICA</t>
  </si>
  <si>
    <t>REPARACION DEL SECTOR DE LA ESPECIALIDAD ACUICULTURA DEL LICEO INSULAR</t>
  </si>
  <si>
    <t>REPARACION</t>
  </si>
  <si>
    <t>SUBSECRETARIA DE EDUCACION</t>
  </si>
  <si>
    <t>NORMALIZACION CONSULTORIAS PARA REGULARIZACIÓN DE ESCUELA RURAL LONCOTORO</t>
  </si>
  <si>
    <t>NORMALIZACION</t>
  </si>
  <si>
    <t>HABILITACION SUMINISTRO ENERGÍA ELECTRICA POR AUTOGENERACION SECTOR MANQUEMAPU</t>
  </si>
  <si>
    <t>HABILITACION</t>
  </si>
  <si>
    <t>CONSTRUCCION GIMNASIO ESCUELA ORIENTE DE QUELLÓN</t>
  </si>
  <si>
    <t>CONSTRUCCION INFRAESTRUCTURA AGUA POTABLE Y ALCANTARILLADO, QUEMCHI</t>
  </si>
  <si>
    <t>REPOSICION CAMION MULTIP. Y ADQ. 20 CONTENEDORES ASOC. MUNICIPIOS</t>
  </si>
  <si>
    <t>DIRECCION DE VIALIDAD</t>
  </si>
  <si>
    <t>MEJORAMIENTO RUTA W-175. SECTOR: LINAO - QUEMCHI</t>
  </si>
  <si>
    <t>MEJORAMIENTO</t>
  </si>
  <si>
    <t>DIRECCION DE AEROPUERTOS</t>
  </si>
  <si>
    <t>NORMALIZACION PEQUEÑO AERÓDROMO BUTACHAUQUES</t>
  </si>
  <si>
    <t>REPOSICION PUENTE CHAN CHAN N°1 EN RUTA U-605</t>
  </si>
  <si>
    <t>MEJORAMIENTO CAMINOS BÁSICOS INTERMEDIOS REGIÓN DE LOS LAGOS GRUPO 1</t>
  </si>
  <si>
    <t>REPOSICION ANGIÓGRAFO HOSPITAL DE PUERTO MONTT</t>
  </si>
  <si>
    <t>MEJORAMIENTO RUTA V-320 S:CR V-310 MAICHIHUE-LLICO BAJO, FRESIA</t>
  </si>
  <si>
    <t>DIAGNOSTICO PLAN MAESTRO BARRIO BERNARDO O'HIGGINS, PUERTO MONTT</t>
  </si>
  <si>
    <t>DIAGNOSTICO</t>
  </si>
  <si>
    <t>REPOSICION POSTA DE SALUD RURAL DE MISQUIHUE, MAULLIN</t>
  </si>
  <si>
    <t>TRANSFERENCIA ASESORÍA ESPECIALIZADA CONSOLIDACIÓN TENENCIA TIERRA</t>
  </si>
  <si>
    <t>TRANSFERENCIA</t>
  </si>
  <si>
    <t>SANEAMIENTO TENENCIA IRREGULAR DE LA PROPIEDAD - PATAGONIA VERDE</t>
  </si>
  <si>
    <t>SANEAMIENTO</t>
  </si>
  <si>
    <t>MEJORAMIENTO CBI RUTA V-860, SECTOR CRUCE RUTA V-60 (FIN PAVIMENTO)-CRUCE RUTA V-840</t>
  </si>
  <si>
    <t>CURACO DE VELEZ</t>
  </si>
  <si>
    <t>CONSERVACION DE PINTURA Y REVESTIMIENTO INTEGRAL INTERNADO LABO</t>
  </si>
  <si>
    <t>CONSERVACION</t>
  </si>
  <si>
    <t>CONSTRUCCION HUELLAS DE HORMIGÓN PASAJE MAICOLPI</t>
  </si>
  <si>
    <t>FACTIBILIDAD</t>
  </si>
  <si>
    <t>INSTALACION SERVICIO DE AGUA POTABLE RURAL QUILQUICO COMUNA DE CASTRO</t>
  </si>
  <si>
    <t>INSTALACION</t>
  </si>
  <si>
    <t>SERVICIO VIVIENDA Y URBANIZACION REGION DE LOS LAGOS</t>
  </si>
  <si>
    <t>CONSTRUCCION PARQUE RICHTER, FRUTILLAR</t>
  </si>
  <si>
    <t>MEJORAMIENTO Y AMPLIACIÓN GIMNASIO MUNICIPAL, COMUNA LOS MUERMOS</t>
  </si>
  <si>
    <t>CORPORACION ADMINISTRATIVA DEL PODER JUDICIAL</t>
  </si>
  <si>
    <t>CONSTRUCCION CENTRO JUSTICIA JUZGADO FAMILIA Y LETRAS DE ANCUD</t>
  </si>
  <si>
    <t>CONSTRUCCION POSTA DE SALUD RURAL EL PONCHO COMUNA DE PTO OCTAY</t>
  </si>
  <si>
    <t>AMPLIACION SERVICIO APR LAGUNITAS, VALLE CARDONAL, PUERTO MONTT</t>
  </si>
  <si>
    <t>AMPLIACION</t>
  </si>
  <si>
    <t>CONSTRUCCION SISTEMA APR SECTOR BUTALCURA, PRIMERA ETAPA, DALCAHUE</t>
  </si>
  <si>
    <t>CONSTRUCCION SALA REHABILITACIÓN DE QUEMCHI</t>
  </si>
  <si>
    <t>REPOSICION DE VEREDAS JUNTA DE VECINOS N15, OSORNO</t>
  </si>
  <si>
    <t>DIRECCION DE OBRAS PORTUARIAS</t>
  </si>
  <si>
    <t>MEJORAMIENTO BORDE COSTERO SECTOR MUELLE,  LLANQUIHUE</t>
  </si>
  <si>
    <t>MEJORAMIENTO HOSPITAL PUERTO OCTAY</t>
  </si>
  <si>
    <t>CONSERVACION SISTEMA APR DE  COMUNIDADES INDIGENAS PROV. OSORNO</t>
  </si>
  <si>
    <t>TRANSFERENCIA DESARROLLO DE FERIAS LIBRES REGIÓN DE LOS LAGOS</t>
  </si>
  <si>
    <t>REPOSICION PARCIAL LICEO POLITECNICO ,  CALBUCO</t>
  </si>
  <si>
    <t>REPARACION REPACACION MURO AL COSTADO DE BODEGA DE DEPORTES, ESCUELA PURRANQUE</t>
  </si>
  <si>
    <t>CONSTRUCCION CONSTRUCCIÓN JARDÍN INFANTIL Y SALA CUNA LA VARA</t>
  </si>
  <si>
    <t>REPARACION LICEO INSULAR NIVEL BÀSICO</t>
  </si>
  <si>
    <t>AGUA POTABLE RURAL</t>
  </si>
  <si>
    <t>CONSTRUCCION SERVICIO APR LOS ALAMOS, COMUNA LOS MUERMOS.</t>
  </si>
  <si>
    <t>NORMALIZACION SUPERFICIE LIMITADORA DE OBSTÁCULOS AD. CAÑAL BAJO</t>
  </si>
  <si>
    <t>DIAGNOSTICO ESTADO ACTUAL  DEL PUENTE MAULLIN N°1 LLANQUIHUE</t>
  </si>
  <si>
    <t>CONSERVACION MEJORAMIENTO INTEGRAL JARDIN INFANTIL RINCONCITO DE LUZ</t>
  </si>
  <si>
    <t>REPOSICION PUENTES MAYORES REGION DE LOS LAGOS GRUPO 3</t>
  </si>
  <si>
    <t>REPOSICION ESCUELA RURAL DE LINAO COMUNA DE ANCUD</t>
  </si>
  <si>
    <t>CONSERVACION DIVERSAS ACERAS COMUNA DE SAN PABLO</t>
  </si>
  <si>
    <t>REPOSICION POSTA DE SALUD RURAL COLIGUAL, PURRANQUE</t>
  </si>
  <si>
    <t>CONSERVACION CAMINOS BASICOS REGION DE LOS LAGOS 2014-2015</t>
  </si>
  <si>
    <t>ANALISIS INGENIERIA COSTANERA QUEMCHI.</t>
  </si>
  <si>
    <t>ANALISIS</t>
  </si>
  <si>
    <t>CONSERVACION ESCUELA AYACARA, PENINSULA DE HUEQUI</t>
  </si>
  <si>
    <t>REPOSICION EDIFICIO PUBLICO DE CHACAO, COMUNA ANCUD</t>
  </si>
  <si>
    <t>CONSERVACION CONSERVACION REDES SECUNDARIAS DE AGUAS LLUVIA 2019 REGION LOS LAGOS</t>
  </si>
  <si>
    <t>CONSERVACION CONSERVACIÓN CUBIERTA ESCUELA N°2 REPUBLICA ARGENTINA</t>
  </si>
  <si>
    <t>CONSERVACION INFRAESTRUCTURA ESCUELA PUBLICA LAS CAMPANAS</t>
  </si>
  <si>
    <t>MINISTERIO PUBLICO</t>
  </si>
  <si>
    <t>CONSTRUCCION FISCALÍA LOCAL DE RÍO NEGRO</t>
  </si>
  <si>
    <t>TRANSFERENCIA OPTIMIZACIÓN DE PROCESOS Y ESTRATEGIA DE COMERCIALIZACIÓN DEL PIURE DESHIDRATADO</t>
  </si>
  <si>
    <t>CONSERVACION GIMNASIO MUNICIPAL DE QUEMCHI</t>
  </si>
  <si>
    <t>REPOSICION POSTA SALTO GRANDE, PUERTO MONTT</t>
  </si>
  <si>
    <t>REPOSICION ESCUELA RURAL DE ISLA LLINGUA, QUINCHAO</t>
  </si>
  <si>
    <t>REPOSICION CENTRO DE SALUD FAMILIAR Y SAR  ANGELMO, PUERTO MONTT</t>
  </si>
  <si>
    <t>HABILITACION S.E.E SECTOR LA MATANZA 3 CUMBRES COMUNA DE MAULLIN</t>
  </si>
  <si>
    <t>TRANSFERENCIA SUBSIDIO A LA OPER. SISTEMA AUTOGENERACION ISLA LLINGUA</t>
  </si>
  <si>
    <t>CONSTRUCCION SERVICIO DE URGENCIA ALTA RESOLUTIVIDAD, CASTRO</t>
  </si>
  <si>
    <t>MEJORAMIENTO MEJORAMIENTO OFICINA DE TURISMO Y AREAS VERDES , FUTALEUFU</t>
  </si>
  <si>
    <t>CONSTRUCCION CENTRO DE DIALISIS MUNICIPAL, COMUNA DE PUERTO MONTT</t>
  </si>
  <si>
    <t>HABILITACION SUMINISTRO ENERGÍA ELÉCTRICA SECTOR POLLOICO</t>
  </si>
  <si>
    <t>CONSTRUCCION CONSTRUCCIÓN GIMNASIO ESCUELA ANAHUAC</t>
  </si>
  <si>
    <t>CONSTRUCCION SISTEMA DE AGUA POTABLE RURAL DETIF, COMUNA DE PUQUELDON</t>
  </si>
  <si>
    <t>REPOSICION 100 CONTENEDORES PARA LA DISPOSICIÓN DE RSD COMUNA SAN JUAN DE LA COSTA</t>
  </si>
  <si>
    <t>AMPLIACION FISCALÍA LOCAL DE PUERTO VARAS</t>
  </si>
  <si>
    <t>ADQUISICION BUS DE PASAJEROS COMUNA DE FRUTILLAR</t>
  </si>
  <si>
    <t>ADQUISICION</t>
  </si>
  <si>
    <t>RESTAURACION IGLESIA N. S. DE LA CANDELARIA DE CARELMAPU, MAULLIN</t>
  </si>
  <si>
    <t>RESTAURACION</t>
  </si>
  <si>
    <t xml:space="preserve">REPOSICION DE EQUIPAMIENTO PARA LA RECOLECCION DE RSD DALCAHUE </t>
  </si>
  <si>
    <t>MINISTERIO DE VIVIENDA Y URBANISMO</t>
  </si>
  <si>
    <t>ADQUISICION CAMION MULTIPROPOSITO</t>
  </si>
  <si>
    <t>DIRECCION DE OBRAS HIDRAULICAS</t>
  </si>
  <si>
    <t>DIAGNOSTICO PLAN MAESTRO AGUAS LLUVIAS DALCAHUE</t>
  </si>
  <si>
    <t>CONSERVACION CNOS.VECINALES GLOSA 7,COMUNA HUALAIHUÉ, PROV. PALENA</t>
  </si>
  <si>
    <t>HABILITACION SUMINISTRO ELÉCTRICO SECTOR CAULIN BAJO EL CARRIL, ANCUD</t>
  </si>
  <si>
    <t>DIAGNOSTICO NECESIDADES INFRAESTRUCTURA SOCIAL, CULTURAL Y DEPORTIVA COMUNA DE QUINCHAO</t>
  </si>
  <si>
    <t>CONSTRUCCION COLECTOR RED PRIMARIA REPOSICION CAJON GRAMADO COMUNA DE PUERTO VARAS</t>
  </si>
  <si>
    <t>CONSTRUCCION CONSTRUCCIÓN Y REPOSICIÓN DE PARADEROS EN LOS SECTORES DE QUILLOIMO Y LOS RADALE</t>
  </si>
  <si>
    <t>MEJORAMIENTO CONECTIVIDAD ESPACIO DEL PUBLICO URBANO, FRESIA</t>
  </si>
  <si>
    <t>MEJORAMIENTO ESPACIO PÚBLICO HUMEDAL EL LOTO, LLANQUIHUE</t>
  </si>
  <si>
    <t>DIAGNOSTICO PLAN MAESTRO BARRIO PURRANTUNUL, PURRANQUE</t>
  </si>
  <si>
    <t>REPOSICION GANCHOS Y LUMINARIAS COMUNA DE FRESIA</t>
  </si>
  <si>
    <t>CONSTRUCCION  SERVICIO DE APR SECTOR VILLA ALEGRE,FRUTILLAR</t>
  </si>
  <si>
    <t>MEJORAMIENTO BARRIO COMERCIAL CALLE ANTONIO VARAS PUERTO MONTT</t>
  </si>
  <si>
    <t xml:space="preserve">CAPACITACION PARA LA VALORIZACION SELLO DE ORIGEN PRODUCTOS SAP </t>
  </si>
  <si>
    <t>CONSTRUCCION SERVICIO AGUA POTABLE RURAL AVELLANAL, CALBUCO</t>
  </si>
  <si>
    <t>GENDARMERIA DE CHILE</t>
  </si>
  <si>
    <t>CONSTRUCCION REDES CONTRA INCENDIO C.D.P. CASTRO</t>
  </si>
  <si>
    <t>REPOSICION POSTA DE SALUD  RURAL DETIF</t>
  </si>
  <si>
    <t>CONSTRUCCION RIPIO RUTA 7. SECTOR: HUINAY - LEPTEPU.</t>
  </si>
  <si>
    <t>REPOSICION CONTENEDORES DE RESIDUOS SÓLIDOS DOMICILIARIOS</t>
  </si>
  <si>
    <t>SUBSECRETARIA DE TELECOMUNICACIONES</t>
  </si>
  <si>
    <t>CONSERVACION DEL SISTEMA DE CONTROL DE TRÁNSITO  REGIÓN DE LOS LAGOS, ETAPA II</t>
  </si>
  <si>
    <t>DIAGNOSTICO CONTROL ALUVIONAL COMUNA HUALAIHUE Y CHAITEN</t>
  </si>
  <si>
    <t>REPOSICION PUENTE QUILO EN RUTA W-20,COMUNA DE ANCUD</t>
  </si>
  <si>
    <t>CONSTRUCCION SISTEMA DE APR PUNTILLA PICHICOLO, HUALAIHUE</t>
  </si>
  <si>
    <t>MEJORAMIENTO SISTEMA DE GAS EN COCINA COLEGIO LOS ALERCES</t>
  </si>
  <si>
    <t>CONSERVACION CASINO ESCOLAR ESCUELA SAN JAVIER</t>
  </si>
  <si>
    <t>REPOSICION ESTACION MEDICO RURAL DE PICHICOLO</t>
  </si>
  <si>
    <t>MEJORAMIENTO RUTA 7, SECTOR PUENTE CISNE - PICHICOLO, HUALAIHUE</t>
  </si>
  <si>
    <t>EQUIPAMIENTO DE RESCATE Y REPOSICIÓN VEHICULOS PARA GOPE LOS LAGOS</t>
  </si>
  <si>
    <t>EQUIPAMIENTO</t>
  </si>
  <si>
    <t>TRANSFERENCIA SUBSIDIO A LA OPER. SISTEMA AUTOGENERACION AYACARA</t>
  </si>
  <si>
    <t>CONSTRUCCION CAMARINES ESTADIO DE CURANUE, COMUNA DE QUELLÓN</t>
  </si>
  <si>
    <t xml:space="preserve">CONSERVACION CASONA LA CENTINELA, CENTRO DE EXTENSIÓN, DESARROLLO Y RECREACIÓN COMUNITARIO </t>
  </si>
  <si>
    <t>CONSTRUCCION CENTRO DE TRATAMIENTO RESIDUOS SÓLIDOS . COMUNA DE PALENA</t>
  </si>
  <si>
    <t>RECUPERACION DE DIVERSIDAD PROD DE LA PESCA ARTESANAL,REG LOS LAGOS</t>
  </si>
  <si>
    <t>RECUPERACION</t>
  </si>
  <si>
    <t>INSTITUTO NACIONAL DE DEPORTES</t>
  </si>
  <si>
    <t>CONSERVACION CANCHA DE FUTBOL POBLACION SOR TERESITA, CIUDAD DE ACHAO</t>
  </si>
  <si>
    <t>REPOSICION CAMIONETAS MUNICIPALES, COMUNA DE QUEMCHI.</t>
  </si>
  <si>
    <t>CONSTRUCCION INSTALACIÓN SISTEMA APR SECTORES CHAILDAD-CHANCO-YATEHUE, QUELLÓN</t>
  </si>
  <si>
    <t>CONSTRUCCION OBRAS INFRA VIAL QUEBRADAS V. OSORNO RUTA 225-CH. S: ENSENADA-T LOS STOS.</t>
  </si>
  <si>
    <t>ADQUISICION CAMIONES ALJEBES, COMUNA DE PURRANQE</t>
  </si>
  <si>
    <t xml:space="preserve">CONSTRUCCION VEREDAS SECTOR POBLACIÓN CAYENEL </t>
  </si>
  <si>
    <t xml:space="preserve">REPOSICION ECOGRAFO CAE   GINECO-OBSTETRICIA HOSPITAL SAN JOSE </t>
  </si>
  <si>
    <t>AMPLIACION DE RED PUBLICA SIST DE AGUA POTABLE Y ALC. SECTOR SAN ANTONIO, COMUNA DE QUELLON</t>
  </si>
  <si>
    <t>REPOSICION DE VEHÍCULOS Y MAQUINARIAS Y ADQUISICIÓN DE EXCAVADORA</t>
  </si>
  <si>
    <t>TRANSFERENCIA MEJORAMIENTO DE LA PRODUCTIVIDAD EN ÁREAS DE MANEJO II</t>
  </si>
  <si>
    <t>HABILITACION Y NORMALIZACION  SUMINISTRIO E. ELECTRICA SECTOR RIO NEGRO COMUNA DE QUEMCHI</t>
  </si>
  <si>
    <t>TRANSFERENCIA PROGRAMA FOMENTO Y DESARROLLO DE LA PESCA ARTESANAL</t>
  </si>
  <si>
    <t>CONSERVACION ESCUELA RURAL SOL DEL PACIFICO</t>
  </si>
  <si>
    <t>CONSTRUCCION CONEX VIAL CR RUTA 231 CH-A. NORTE L. ESPOLON-FUTALEUFU</t>
  </si>
  <si>
    <t>CONSERVACION GLOBAL MIXTA CAMINOS RED VIAL REGION DE LOS LAGOS (2019-2024)</t>
  </si>
  <si>
    <t>REPOSICION PAVIMENTO RUTA 215-CH. SECTOR: ADUANA - LIMITE</t>
  </si>
  <si>
    <t>MEJORAMIENTO POSTA DE SALUD RURAL ROLECHA</t>
  </si>
  <si>
    <t>MEJORAMIENTO AERÓDROMO MARCEL MARCHANT</t>
  </si>
  <si>
    <t>REPOSICION ESCUELA RURAL TRAPEN</t>
  </si>
  <si>
    <t>CONSERVACION VEREDAS CERVANTES COMUNA DE OSORNO</t>
  </si>
  <si>
    <t>CONSTRUCCION OFICINA SERNAPESCA EN CONTAO</t>
  </si>
  <si>
    <t xml:space="preserve">MEJORAMIENTO Y CONSTRUCCION DE NICHOS CEMENTERIO LOS MUERMOS  </t>
  </si>
  <si>
    <t>REPOSICION PLAZA WESTERMEIER, LOS MUERMOS</t>
  </si>
  <si>
    <t>CONSTRUCCION INTERCONEXION VIAL RUTA 7-235-CH; SECTOR VILLA SANTA LUCIA; COMUNA PALENA</t>
  </si>
  <si>
    <t>CONSERVACION DE PINTURA Y CIERRE PERIMETRAL ESCUELA RURAL HUENAO</t>
  </si>
  <si>
    <t>MEJORAMIENTO Y PAVIMENTACIÓN CALLE LAUTARO SUR - FUTALEUFÚ</t>
  </si>
  <si>
    <t>MEJORAMIENTO BORDE COSTERO SECTOR ENSENADA PUERTO VARAS</t>
  </si>
  <si>
    <t>CONSTRUCCION RED DE ALCANTARILLADO Y PLANTA DE TRATAMIENTO SECTOR PICHIL, OSORNO</t>
  </si>
  <si>
    <t>RECUPERACION DE SUELOS EN TERRITORIOS INDIGENAS DE LA PROV DE OSORNO</t>
  </si>
  <si>
    <t>AMPLIACION AVENIDA LOS NOTROS, TRAMO PUERTO LARA-PRESIDENTE IBAÑEZ DE PUERTO MONTT</t>
  </si>
  <si>
    <t>MEJORAMIENTO INTEGRAL ACERAS SARGENTO CANDELARIA ZONA I</t>
  </si>
  <si>
    <t>MEJORAMIENTO RUTA 225-CH. SECTOR: PETROHUE - LAGO TODOS LOS SANTOS</t>
  </si>
  <si>
    <t>AMPLIACION AREA TERMINAL AD. DE MOCOPULLI, CHILOE.</t>
  </si>
  <si>
    <t>MEJORAMIENTO INTEGRAL ESCUELA DE TRAPEN</t>
  </si>
  <si>
    <t>REPOSICION PUENTE NEGRO N°2 EN RUTA W-315 COMUNA DE ANCUD</t>
  </si>
  <si>
    <t>CONSERVACION CAMINOS RURALES SECTOR SUR, COMUNA DE QUEMCHI</t>
  </si>
  <si>
    <t>DIAGNOSTICO CONDICIONES NATURALES OBRAS REGION DE LOS LAGOS</t>
  </si>
  <si>
    <t>REPOSICION  Y AMPLIACION BIBLIOTECA MUNICIPAL DE FRUTILLAR</t>
  </si>
  <si>
    <t>MEJORAMIENTO RUTA 226 SECTOR: RUTA 5 - LAGUNITAS</t>
  </si>
  <si>
    <t>MEJORAMIENTO BORDE COSTERO  SECTOR IANSA, LLANQUIHUE</t>
  </si>
  <si>
    <t>CONSTRUCCION RED DE APR SECTOR COLONIA SAN MARTIN, FRUTILLAR</t>
  </si>
  <si>
    <t>MEJORAMIENTO SERVICIO DE AGUA POTABLE RURAL Y ALCANTARILLADO DE TEGUALDA, COMUNA DE FRESIA</t>
  </si>
  <si>
    <t>CONSTRUCCION 2 CASAS PARA PROFESIONALES CECOSF HUALAIHUÉ PUERTO</t>
  </si>
  <si>
    <t>CONSTRUCCION POSTA DE SALUD RURAL COSTA RIO BLANCO, COMUNA DE RIO NEGRO</t>
  </si>
  <si>
    <t>MEJORAMIENTO LOS NOTROS -CRUCERO -PAR V.P.ROSALES-SAN ANTONIO</t>
  </si>
  <si>
    <t>DIRECCION DE ARQUITECTURA MOP</t>
  </si>
  <si>
    <t>CONSERVACION EDIFICIO MOP PUERTO MONTT</t>
  </si>
  <si>
    <t>REPOSICION CUARTEL  POLICIAL PREFECTURA  PROVINCIAL  OSORNO</t>
  </si>
  <si>
    <t>CONSTRUCCION AGUA POTABLE RURAL COLEGUAL ESPERANZA, COMUNA LLANQUIHUE</t>
  </si>
  <si>
    <t>AMPLIACION DE RED PUBLICA SIST DE AGUA POTABLE Y ALC SECTOR ALCÁZAR COMUNA DE QUELLON</t>
  </si>
  <si>
    <t>NORMALIZACION NORMALIZACION SUMINISTRO ENERGIA ELECTRICA SECTOR RIO CHICO</t>
  </si>
  <si>
    <t>REPOSICION HOSPITAL MISION SAN JUAN DE LA COSTA</t>
  </si>
  <si>
    <t>CAPACITACION PARA EL DESARROLLO Y FORTALECIMIENTO DE LAS PERSONAS CO</t>
  </si>
  <si>
    <t>HABILITACION SUMINISTRO DE ENERGIA ELECTRICA SECTOR QUEMAS DE CHUYAQUEN</t>
  </si>
  <si>
    <t>CONSTRUCCION SISTEMA APR SANTA BARBARA, COMUNA DE CHAITEN</t>
  </si>
  <si>
    <t>CONSERVACION INFRAESTRUCTURA  DEPROV DE EDUCACION  LLANQUIHUE</t>
  </si>
  <si>
    <t>REPOSICION ALUMBRADO PÚBLICO CON TECNOLOGIA LED COMUNA DE MAULLIN</t>
  </si>
  <si>
    <t>CAPACITACION Y TRANSFERENCIA PARA MODERNIZACION DEL SECTOR MITILICULTOR, REGION DE LOS LAGOS</t>
  </si>
  <si>
    <t>MEJORAMIENTO RUTAS W-135-125. SECTOR: RAMPA CHACAO-LINAO</t>
  </si>
  <si>
    <t>REPOSICION POSTA DE SALUD RURAL PALQUI, CURACO DE VELEZ</t>
  </si>
  <si>
    <t>CONTROL MONITOREO SITUACION SANITARIA EN BOVINOS Y OVINOS DEL T</t>
  </si>
  <si>
    <t>CONTROL</t>
  </si>
  <si>
    <t>CONSERVACION INFRAESTRUCTURA ESCUELA PUBLICA ICHUAC</t>
  </si>
  <si>
    <t>CONSERVACION CAMINOS BASICOS REGION DE LOS LAGOS 2019-2020</t>
  </si>
  <si>
    <t>REPOSICION CUARTEL BOMBEROS 5TA CIA, COMUNA DE CASTRO</t>
  </si>
  <si>
    <t>REPOSICION LUMINARIAS ALUMBRADO PUBLICO, PUERTO VARAS</t>
  </si>
  <si>
    <t xml:space="preserve">CONSTRUCCION REDES DE AP Y ALCANTAR. SECTOR VISTA HERMOSA, DALCAHUE </t>
  </si>
  <si>
    <t>TRANSFERENCIA PDT PECUARIO BOVINO Y AGROIND. PROV. PALENA Y COCHAMO</t>
  </si>
  <si>
    <t>REPOSICION DE VEHÍCULOS PDI, PROVINCIA DE LLANQUIHUE</t>
  </si>
  <si>
    <t>REPOSICION  Y MANTENIMIENTO GARITAS CAMINERAS COMUNA DE PURRANQUE</t>
  </si>
  <si>
    <t>MEJORAMIENTO CALLE  ANTONIO VARAS, PUERTO MONTT</t>
  </si>
  <si>
    <t>CONSTRUCCION  PUENTE EL SARGAZO DE PTO MONTT</t>
  </si>
  <si>
    <t>MEJORAMIENTO RUTA 7. SECTOR: PUERTO CARDENAS - SANTA LUCIA</t>
  </si>
  <si>
    <t>TRANSFERENCIA FORTALECIMIENTO  Y COMPETITIVIDAD DE LA ARTESANÍA.</t>
  </si>
  <si>
    <t>REPOSICION PUENTE CHIFIN EN RUTA U-500, COMUNA DE RÍO NEGRO</t>
  </si>
  <si>
    <t>REPOSICION DE CUATRO CAMIONETAS MUNICIPALES</t>
  </si>
  <si>
    <t>REPOSICION PLAZA DE ARMAS DE CONTAO, HUALAIHUE</t>
  </si>
  <si>
    <t xml:space="preserve">TRANSFERENCIA TRANSFERENCIA DE CAPACITACION Y FOMENTO PARA LA APICILTURA REGIONAL </t>
  </si>
  <si>
    <t>MEJORAMIENTO URBANO DEL SECTOR COSTANERA DE FRUTILLAR</t>
  </si>
  <si>
    <t>NORMALIZACION HOSPITAL DE ACHAO SERVICIO DE SALUD CHILOE</t>
  </si>
  <si>
    <t>CONSERVACION CAMINOS NO ENROLADOS SECTOR RUPANCO DE LA COMUNA DE PUERTO OCTAY</t>
  </si>
  <si>
    <t>HABILITACION SUMINISTRO ELÉCTRICO SECTOR COSTA II SAN PABLO</t>
  </si>
  <si>
    <t>CONSTRUCCION RUTA 7. SECTOR: VODUDAHUE - LEPTEPU (CMT)</t>
  </si>
  <si>
    <t>REPOSICION RUTA 215-CH SECTOR ENTRELAGOS-ADUANA PAJARITOS; PUYEHU</t>
  </si>
  <si>
    <t xml:space="preserve">MEJORAMIENTO CIRCUITO PEATONAL HISTÓRICO, COMUNA DE PALENA </t>
  </si>
  <si>
    <t>CONSTRUCCION COELCTOR REFUERZO MATTA DE ALERCE</t>
  </si>
  <si>
    <t>CONSTRUCCION RTA 7.S:PICHANCO-STA BARBARA(EXPROPIACION VARIOS TRAMOS</t>
  </si>
  <si>
    <t>CONSTRUCCION REDES CONTRA INCENDIO EN EL CDP DE ANCUD</t>
  </si>
  <si>
    <t>CONSTRUCCION RELLENO SANITARIO PROVINCIA DE OSORNO</t>
  </si>
  <si>
    <t>CONSTRUCCION POLIFUNCIONAL SECTOR AUCHAC, COMUNA DE QUELLÓN</t>
  </si>
  <si>
    <t>CONSTRUCCION MACROINFRAESTRUCTURA BARRIO PARQUE DE OSORNO</t>
  </si>
  <si>
    <t>REPOSICION CENTRO DE SALUD FAMILIAR DE CHONCHI</t>
  </si>
  <si>
    <t>CONSTRUCCION COMUNID. TERAPEUTICA DROGODEPENDIENTES, PROV LLANQUIHUE</t>
  </si>
  <si>
    <t>CONSTRUCCION SERVICIO APR TERMAS DE RALUN, PUERTO VARAS</t>
  </si>
  <si>
    <t xml:space="preserve">CONSTRUCCION REFUGIOS DE PASAJEROS PADS REGIÓN DE LOS LAGOS </t>
  </si>
  <si>
    <t>CONSTRUCCION SISTEMA AGUA POTABLE RURAL DE TARAHUIN, CHONCHI</t>
  </si>
  <si>
    <t>CONSERVACION DE ACERAS EN DIVERSAS CALLES DE ANCUD</t>
  </si>
  <si>
    <t>MEJORAMIENTO SISTEMA DE GAS EN COCINA ESCUELA ARABE SIRIA</t>
  </si>
  <si>
    <t>CONSTRUCCION SISTEMA APR ISLA CHAULINEC CAPILLA ANTIGUA, COMUNA DE QUINCHAO</t>
  </si>
  <si>
    <t>CONSERVACION CAMINOS RURALES ISLA QUEHUI, COMUNA DE CASTRO</t>
  </si>
  <si>
    <t>MEJORAMIENTO SISTEMA DE GAS EN COCINA ESCUELA ALERCE HISTORICO</t>
  </si>
  <si>
    <t>CONSERVACION CNOS. DE ACC. A  C. INDÍGENAS, C: PUYEHUE(G.5),RÍO NEGRO(G.6) Y PURRANQUE(G.4)</t>
  </si>
  <si>
    <t>TRANSFERENCIA FORTALECIMIENTO MICRO Y PEQUEÑA EMPRESA PATAGONIA VERDE</t>
  </si>
  <si>
    <t xml:space="preserve">MEJORAMIENTO ESCUELA ENTRE LAGOS       </t>
  </si>
  <si>
    <t>CONSTRUCCION ESTADIO FUTBOL OSORNO</t>
  </si>
  <si>
    <t>DIAGNOSTICO PLAN MAESTRO FRUTILLAR</t>
  </si>
  <si>
    <t>CONSTRUCCION CONEXION VIAL RUTA 5(PUERTO MONTT) - RUTA 7(CHAMIZ</t>
  </si>
  <si>
    <t>CONSERVACION DEPARTAMENTO PROVINCIAL DE EDUCACIÓN DE PALENA</t>
  </si>
  <si>
    <t>TRANSFERENCIA DESARROLLO DE COOPERATIVAS A TRAVES DE LA IDENTIFICACION DE PRODUCTOS CON ALTO P</t>
  </si>
  <si>
    <t>JUNTA NACIONAL DE JARDINES INFANTILES</t>
  </si>
  <si>
    <t>CONSTRUCCION SALA CUNA Y JARDIN INFANTIL PUERTA SUR, PUERTO MONTT</t>
  </si>
  <si>
    <t>CONSERVACION MERCADO LOS HEROES, CALBUCO</t>
  </si>
  <si>
    <t>REPARACION ESCUELA RURAL METAHUE</t>
  </si>
  <si>
    <t>REPARACION DEL SECTOR DE LA ESPECIALIDAD AGROPECUARIA DEL LICEO INSULAR</t>
  </si>
  <si>
    <t>CAPACITACION PARA EL MEJORAMIENTO GENETICO BOVINO OVINO TPV</t>
  </si>
  <si>
    <t>REPOSICION MURO ADOSAMIENTO EXISTENTE</t>
  </si>
  <si>
    <t>CONSTRUCCION  Y HABILITACION CENTRO DE DIALISIS HOSPITAL CALBUCO</t>
  </si>
  <si>
    <t>CONSERVACION Y EQUIP. EDIF. CIAS. BOMBEROS 4TA.,5TA Y CUARTEL GRAL.</t>
  </si>
  <si>
    <t>MEJORAMIENTO CBI RUTAW-883,C:CR.LONG.DIAZ LIRA,S:PUREO-APECHE,CHILOE</t>
  </si>
  <si>
    <t>CONSTRUCCION PARQUE HOTT DE OSORNO</t>
  </si>
  <si>
    <t>TRANSFERENCIA TECNOLOGICA PARA EL FORTALECIMIENTO DE LA AFC DEL TPV</t>
  </si>
  <si>
    <t>MEJORAMIENTO SISTEMA DE GAS EN COCINA ESCUELA LOS EUCALIPTUS</t>
  </si>
  <si>
    <t>ADQUISICION Y REPOSICION DE EQUIPOS PARA LITIASIS Y ENUCLIACION  U DE UROLOGIA H CASTRO</t>
  </si>
  <si>
    <t>CONSTRUCCION ESTADIO MUNICIPAL COMUNA DE COCHAMO</t>
  </si>
  <si>
    <t>MEJORAMIENTO PREBASICA ESCUELA LAS CAMELIAS</t>
  </si>
  <si>
    <t>CONSERVACION CNOS. EN COMUNIDADES INDÍGENAS R. LOS LAGOS 2018-2019</t>
  </si>
  <si>
    <t>REPOSICION EQUIPAMIENTO TECNOLOGICO LABORATORIO DE CRIMINALISTICA REGIONAL PUERTO MONTT</t>
  </si>
  <si>
    <t>CONSTRUCCION COLECTOR RED PRIMARIA ZURITA DE ALERCE PUERTO MONTT</t>
  </si>
  <si>
    <t>CONSTRUCCION BY PASS CASTRO EN CHILOE</t>
  </si>
  <si>
    <t>MEJORAMIENTO BORDE COSTERO LOCALIDAD DE TEN TEN, COMUNA DE CASTRO.</t>
  </si>
  <si>
    <t xml:space="preserve">CONSTRUCCION SERVICIO AGUA POTABLE RURAL LA CAMPANA </t>
  </si>
  <si>
    <t>CONSERVACION RUTINARIA AERÓDROMO NUEVO CHAITÉN AÑO 2018 - 2021 REGIÓN DE LOS LAGOS</t>
  </si>
  <si>
    <t>CONSTRUCCION EDIFICIO SERVIU SEREMI MINVU REGION DE LOS LAGOS</t>
  </si>
  <si>
    <t>CONSERVACION GLOBAL PEQUEÑOS AERÓDROMOS PROVINCIA DE LLANQUIHUE 2020-2024 REGIÓN DE LOS LAGOS</t>
  </si>
  <si>
    <t>REPOSICION REPOSICIÓN DE VEHÍCULOS DAEM</t>
  </si>
  <si>
    <t>CONSTRUCCION APR SECTORES CUESTA LA VACA Y HUAUTRUNES, LOS MUERMOS</t>
  </si>
  <si>
    <t>CONSTRUCCION SISTEMA APR SECTOR PUMILLAHUE</t>
  </si>
  <si>
    <t>MEJORAMIENTO PLAZA DE ARMAS COMUNA DE SAN PABLO</t>
  </si>
  <si>
    <t>ADQUISICION EQUIPAMIENTO MATERIALES PELIGROSOS  BOMBEROS PTOMONTT</t>
  </si>
  <si>
    <t>CONSERVACION RIBERAS CAUCES NATURALES REGION DE LOS LAGOS</t>
  </si>
  <si>
    <t>DIAGNOSTICO PLAN MAESTRO DE LLANQUIHUE</t>
  </si>
  <si>
    <t>REPOSICION CAMIONES TOLVA, COMUNA DE CHONCHI</t>
  </si>
  <si>
    <t>MEJORAMIENTO Y AMPLIACIÃ¿N CANCHA SINTETICA FUTBOLITO CURACO DE VÃ¿LEZ</t>
  </si>
  <si>
    <t>CONSERVACION 13,5 KM CAMINOS NO ENROLADOS, DIVERSOS SECTORES COMUNA PUERTO OCTAY</t>
  </si>
  <si>
    <t>REPOSICION ESCUELA BÁSICA LLIUCO QUEMCHI</t>
  </si>
  <si>
    <t>CONSERVACION SISTEMA SEÑALIZACION INFORMATIVA X REGION 2019</t>
  </si>
  <si>
    <t>MEJORAMIENTO ENVOLVENTE TÉRMICA PARANINFO</t>
  </si>
  <si>
    <t xml:space="preserve">REPOSICION LUMINARIAS DEL ALUMBRADO PÚBLICO  EN TECNOLOGÍA LED </t>
  </si>
  <si>
    <t>CONSERVACION PINTURA Y PATIO EXTERIOR ESCUELA RURAL DOMINGO F. SARMIENTO</t>
  </si>
  <si>
    <t>REPOSICION EDIFICIO PARA LA CORTE DE APELACIONES DE PUERTO MONTT</t>
  </si>
  <si>
    <t>TRANSFERENCIA 	TRANSFERENCIA SUBSIDIO A LA OPER. SISTEMA AUTOGENERACION ISLA COLDITA</t>
  </si>
  <si>
    <t>TRANSFERENCIA SUBSIDIO A LA OPER. SISTEMA AUTOGENERACION ISLA ALAO</t>
  </si>
  <si>
    <t>CONSTRUCCION PUENTE PALENA Nº 2, PALENA</t>
  </si>
  <si>
    <t>CONSERVACION VEREDAS CASTRO ALTO, COMUNA DE CASTRO</t>
  </si>
  <si>
    <t>NORMALIZACION HOSPITAL DE QUEILEN, PROVINCIA DE CHILOE</t>
  </si>
  <si>
    <t>MEJORAMIENTO RUTA V-90, RUTA 5-MAULLIN, REGION DE LOS LAGOS</t>
  </si>
  <si>
    <t>MEJORAMIENTO CEMENTERIO MUNICIPAL DE PALENA</t>
  </si>
  <si>
    <t>POLICIA DE INVESTIGACIONES DE CHILE</t>
  </si>
  <si>
    <t>TRANSFERENCIA ADQUISICION MAQUINARIA Y EQUIMAMIENTO AFC PUEBLOS ORIG</t>
  </si>
  <si>
    <t>CONSERVACION CALLES Y SITIOS FISCALES DE CHAITÉN URBANO</t>
  </si>
  <si>
    <t>REPOSICION HOSPITAL QUILACAHUIN, SAN PABLO</t>
  </si>
  <si>
    <t>REPOSICION REPOSICIÓN TRES BUSES TRANSPORTE ESCOLAR, COMUNA DE CALBUCO</t>
  </si>
  <si>
    <t>CONSTRUCCION 27° LLAMADO PROGRAMA PAV. PARTICIPATIVA X REGION</t>
  </si>
  <si>
    <t>ADQUISICION DE CAMIONETAS PARA DIVERSAS OFICINAS MUNICIPALES</t>
  </si>
  <si>
    <t>MEJORAMIENTO IMAGENOLOGIA COMPLEJA HOSPITAL BASE SAN JOSE DE OSORNO</t>
  </si>
  <si>
    <t>REPOSICION DE VEHICULOS PDI, PROVINCIA DE OSORNO</t>
  </si>
  <si>
    <t>CONSTRUCCION CICLOVIA RUTA U-99-V S:NOCHACO-CASCADAS, PTO.OCTAY</t>
  </si>
  <si>
    <t>CONSTRUCCION CONEXIÓN VIAL PUERTO VARAS - LLANQUIHUE</t>
  </si>
  <si>
    <t>CONSTRUCCION INFRAESTRUCTURA PORTUARIA DE CALETA AULEN, COMUNA DE HUALAIHUÉ</t>
  </si>
  <si>
    <t>CONSERVACION SEDE SOCIAL LOCALIDAD DE  CONTAO</t>
  </si>
  <si>
    <t>CONSTRUCCION OBRAS DE CIERRE VERTEDERO MUNICIPAL CURACO</t>
  </si>
  <si>
    <t>MEJORAMIENTO CUBIERTA C.E.I.A. NARCISO GARCIA BARRIA</t>
  </si>
  <si>
    <t>MEJORAMIENTO CUBIERTA Y ESTRUCTURA TECHUMBRE ESCUELA DE CULTURA Y DIFUSION ARTISTICA</t>
  </si>
  <si>
    <t>MEJORAMIENTO SISTEMA DE GAS EN COCINA ESCUELA ARTURO PRAT</t>
  </si>
  <si>
    <t>TRANSFERENCIA PROGRAMA DE TRANSFERENCIA A LA MICRO Y PEQUEÑA EMPRESA DEL TERRITORIO</t>
  </si>
  <si>
    <t>TRANSFERENCIA DESARROLLO PRODUCTIVO DEL RUBRO HORTÍCOLA PARA LA ADAPTACIÓN AL CAMBIO CLIMÁTICO</t>
  </si>
  <si>
    <t>CONSTRUCCION SISTEMA APR ISLA MEULIN, COMUNA DE QUINCHAO</t>
  </si>
  <si>
    <t xml:space="preserve">CONSERVACION CAMINOS ISLA BUTACHAUQUES </t>
  </si>
  <si>
    <t>ADQUISICION EXCAVADORA Y CAMA BAJA PARA CONSERVACIÓN DE CAMINOS RURALES</t>
  </si>
  <si>
    <t>REPOSICION VEREDAS ACCESO A CARELMAPU, MAULLIN</t>
  </si>
  <si>
    <t>CONSTRUCCION SISTEMA DE AGUA POTABLE RURAL EL QUECHE, COCHAMO</t>
  </si>
  <si>
    <t>CONSTRUCCION PASEO MIRADOR ICALMA, PUERTO MONTT</t>
  </si>
  <si>
    <t>MEJORAMIENTO ESPACIO PUBLICO CALLE PEDRO AGUIRRE CERDA, CHONCHI</t>
  </si>
  <si>
    <t xml:space="preserve">CONSTRUCCION PARQUE VILLA EL ESFUERZO, TEGUALDA </t>
  </si>
  <si>
    <t>HABILITACION SUMINISTRO ENERGIA ELECTRICA SECTOR  HUELLELHUE Y CORDILLERA HINOSTROZA</t>
  </si>
  <si>
    <t>REPOSICION CONST CONVENIO DE PROGR. DE PTES. PROV. DE LLANQUIHUE</t>
  </si>
  <si>
    <t>REPOSICION ESCUELA ESTACIÓN NUEVO PORVENIR, PUYEHUE</t>
  </si>
  <si>
    <t>SERVICIO DE GOBIERNO INTERIOR</t>
  </si>
  <si>
    <t>MEJORAMIENTO INFRAESTRUCTURA PASO CARDENAL SAMORE</t>
  </si>
  <si>
    <t>SERVICIO NACIONAL DEL ADULTO MAYOR</t>
  </si>
  <si>
    <t>CONSTRUCCION CENTRO DE DÍA ADULTO MAYOR PUERTO MONTT</t>
  </si>
  <si>
    <t>CONSTRUCCION BAÑOS, CAMARINES Y LOCALES TURÍSTICOS COSTANERA ENTRE LAGOS</t>
  </si>
  <si>
    <t>MEJORAMIENTO ACCESO NORTE A SAN PABLO</t>
  </si>
  <si>
    <t>REPOSICION BODEGA Y GALPON MUNICIPAL, PALENA</t>
  </si>
  <si>
    <t>TRANSFERENCIA FORTALECIMIENTO CAPACIDAD EXPORTADORA</t>
  </si>
  <si>
    <t>NORMALIZACION PEQUEÑO AERÓDROMO LLANADA GRANDE, REGIÓN DE LOS LAGOS</t>
  </si>
  <si>
    <t>MEJORAMIENTO SISTEMA DE GAS EN COCINA ESCUELA CAYENEL</t>
  </si>
  <si>
    <t>CONSERVACION RED PRIMARIA DE AGUAS LLUVIAS REGION DE LOS LAGOS</t>
  </si>
  <si>
    <t>CONSTRUCCION COLECTOR RED PRIMARIA CASTRO</t>
  </si>
  <si>
    <t>REPOSICION LANCHA POLICIAL TENENCIA HORNOPIRÉN, COMUNA HUALAIHUE</t>
  </si>
  <si>
    <t>CONSERVACION CNOS. VECINALES POR GLOSA 7, ETAPA 1, PROVINCIA OSORNO</t>
  </si>
  <si>
    <t>CONSERVACION GLOBAL MIXTA REGION DE LOS LAGOS AÑO 2013</t>
  </si>
  <si>
    <t>REPOSICION ESCUELA RURAL WALTERIO MEYER RUSCA,  AGUA BUENA, OSORNO</t>
  </si>
  <si>
    <t>CONSERVACION PLAZA DE ARMAS Y SU ENTORNO, PUERTO VARAS</t>
  </si>
  <si>
    <t>CONSERVACION GLOBAL MIXTA DE CAMINOS X REGION DE LOS LAGOS AÑO 2012</t>
  </si>
  <si>
    <t>REPOSICION EDIFICIO MOP PUERTO MONTT, REGIÓN DE LOS LAGOS</t>
  </si>
  <si>
    <t>TRANSFERENCIA DESARROLLO DE HARINAS DE CHORITOS DE DESCARTE Y ALGAS CON ALTO VALOR NUTRICIONAL</t>
  </si>
  <si>
    <t>CONSTRUCCION CENTRO DE DIÁLISIS COMUNA DE FRUTILLAR</t>
  </si>
  <si>
    <t>TRANSFERENCIA FOMENTO PRODUCCION LEÑA SECA</t>
  </si>
  <si>
    <t>TRANSFERENCIA SUBSIDIO A LA OPER. SISTEMA AUTOGENERACION ISLA APIAO</t>
  </si>
  <si>
    <t>HABILITACION SEE PASAJE ALBERTO VANZ, COMUNA DE QUELLON</t>
  </si>
  <si>
    <t>CONSTRUCCION SERVICIO DE APR SECTOR PICHILOPEZ,  FRUTILLAR</t>
  </si>
  <si>
    <t>TRANSFERENCIA SUBSIDIO A LA OPER. SISTEMA AUTOGENERACION ISLA TAC</t>
  </si>
  <si>
    <t>REPOSICION  CONSULTORIO DE SALUD RURAL BAHIA MANSA</t>
  </si>
  <si>
    <t>MEJORAMIENTO INFRAESTRUCTURA HOSPITAL DE LLANQUIHUE</t>
  </si>
  <si>
    <t>ADQUISICION CAMION LIMPIA FOSAS, COMUNA DE OSORNO</t>
  </si>
  <si>
    <t>CONSERVACION ESPACIO PÚBLICO BODEGÓN, COMUNA DE PURRANQUE</t>
  </si>
  <si>
    <t>CONSERVACION CAMINOS NO ENROLADOS EN 6 SECTORES DE LA COMUNA DE PURRANQUE</t>
  </si>
  <si>
    <t>REPOSICION ESCUELA ALMIRANTE JUAN JOSÉ LATORRE, CHAITÉN</t>
  </si>
  <si>
    <t>CONSTRUCCION OBRAS DE CONTROL ALUVIONAL PARQUE V.P.ROSALES</t>
  </si>
  <si>
    <t>REPOSICION PUENTE GÓMEZ N°3 EN RUTA V-86 COMUNA DE PUERTO MONTT</t>
  </si>
  <si>
    <t>ACTUALIZACION Estudios Plan Regulador Intercomunal Lago Llanquihue e Hinterland .</t>
  </si>
  <si>
    <t>AMPLIACION ESCUELA BÁSICA FUTALEUFÚ PARA ENSEÑANZA MEDIA</t>
  </si>
  <si>
    <t>REPOSICION PLAZA DE ARMAS DE QUEMCHI</t>
  </si>
  <si>
    <t>CONSTRUCCION FERIA ARTESANAS DE ISLA APIAO</t>
  </si>
  <si>
    <t>MEJORAMIENTO W-883. SECTOR: CRUCE RUTA 5-PUREO,CHILOÉ</t>
  </si>
  <si>
    <t>MEJORAMIENTO CALLE BARROS ARANA, PUERTO MONTT</t>
  </si>
  <si>
    <t>DIFUSION Y APLICACIÓN MODELO EMPRENDIMIENTO E INNOVACION REGIONA</t>
  </si>
  <si>
    <t>DIFUSION</t>
  </si>
  <si>
    <t>CONSTRUCCION MACROINFRAESTRUCTURA SECTOR LA CHACRA, CASTRO</t>
  </si>
  <si>
    <t>REPOSICION LICEO CARMELA CARVAJAL DE PRAT, OSORNO.</t>
  </si>
  <si>
    <t xml:space="preserve">CONSERVACION SECTOR SALAS MULTIUSO Y EJERCICIOS GIMNASIO FISCAL ANCUD </t>
  </si>
  <si>
    <t>TRANSFERENCIA SUBSIDIO A LA OPER. SISTEMA AUTOGENERACION ISLA CHAULINEC</t>
  </si>
  <si>
    <t>REPOSICION AERODROMO PASO EL LEON, X REGIÓN</t>
  </si>
  <si>
    <t>REPOSICION INTERNADOS MASCULINO Y FEMENINO LICEO INSULAR DE ACHAO</t>
  </si>
  <si>
    <t>CONSERVACION ESCUELA ARTURO A. PALMA, COMUNA FRUTILLAR</t>
  </si>
  <si>
    <t>CONSTRUCCION INFRAESTRUCTURA SANITARIA VILLA ORIENTE Y EL ESFUERZO</t>
  </si>
  <si>
    <t>ADQUISICION Equipos y Equipamientos para Habilitación Pabellón CMA</t>
  </si>
  <si>
    <t>CONSTRUCCION JARDIN INFANTIL Y SALA CUNA BOSQUEMAR, PUERTO MONTT</t>
  </si>
  <si>
    <t>CONSTRUCCION SISTEMA AGUA POTABLE RURAL EL MANZANO, HUALAIHUE</t>
  </si>
  <si>
    <t>MEJORAMIENTO RUTA 7 SECTOR: LENCA - LA ARENA</t>
  </si>
  <si>
    <t>REPOSICION POSTA DE SALUD HUYAR ALTO, CURACO DE VELEZ</t>
  </si>
  <si>
    <t xml:space="preserve">REPOSICION MOTONIVELADORA PARA LA RED AEROPORTUARIA </t>
  </si>
  <si>
    <t>REPOSICION ESCUELAS ANDREW JACKSON Y RÍO NEGRO, COMUNA RÍO NEGRO</t>
  </si>
  <si>
    <t>TRANSFERENCIA SUBSIDIO A LA OPER. SISTEMA AUTOGENERACION ISLA CAGUACH</t>
  </si>
  <si>
    <t>AMPLIACION RUTA 7 - SECTOR: RIO PUELCHE-  PELLUCO, PUERTO MONTT</t>
  </si>
  <si>
    <t>MEJORAMIENTO AVENIDA REPUBLICA, OSORNO.</t>
  </si>
  <si>
    <t>DIAGNOSTICO Y ANÁLISIS RH SUBTE PROVINCIAS OSORNO Y LLANQUIHUE</t>
  </si>
  <si>
    <t>CONSERVACION VIAS URBANAS PUERTO VARAS</t>
  </si>
  <si>
    <t>CONSTRUCCION RUTA COSTERA Y TRANSVERSALES  PROV OSORNO REG LOS LAGOS</t>
  </si>
  <si>
    <t>REPOSICION LICEO INDUSTRIAL PUERTO MONTT</t>
  </si>
  <si>
    <t>REPOSICION POSTA  RURAL DE PIEDRA  AZUL, PUERTO MONTT</t>
  </si>
  <si>
    <t>MEJORAMIENTO Y AMPLIACIÓN ESCUELA DE CULTURA Y DIFUSIÓN ARTISTICA DE PUERTO MONTT</t>
  </si>
  <si>
    <t>MEJORAMIENTO RUTA W-15. SECTOR: PUMANZANO - LINAO, ANCUD</t>
  </si>
  <si>
    <t>CONSTRUCCION SISTEMA APR COLONIA 4 DE SEPTIEMBRE,COMUNA DE PTO.VARAS</t>
  </si>
  <si>
    <t>REPOSICION CUARTEL SEGUNDA COMPAÑIA DE BOMBEROS, PUERTO VARAS</t>
  </si>
  <si>
    <t>MEJORAMIENTO RUTA 5. S: MOLULCO-COLONIA YUNGAY (3AS PISTAS Y BERMAS)</t>
  </si>
  <si>
    <t>REPOSICION PLAZA DE ARMAS Y AV. VICENTE PÉREZ ROSALES, LLANQUIHUE</t>
  </si>
  <si>
    <t>MEJORAMIENTO  W-883. SECTOR: APECHE - CRUCE RUTA W-853,QUEILEN</t>
  </si>
  <si>
    <t>REPOSICION REPOSICION DE DOS VEHICULOS MUNICIPALES DE FUTALEUFU</t>
  </si>
  <si>
    <t>REPOSICION REPOSICIÓN MOTONIVELADORA COMUNA DE QUINCHAO</t>
  </si>
  <si>
    <t>REPOSICION AERODROMO CHAITEN PROV. DE PALENA,  X REGION</t>
  </si>
  <si>
    <t>REPOSICION REPOSICIÓN MAQUINARIA VIAL COMUNA DE QUEMCHI.</t>
  </si>
  <si>
    <t>REPOSICION ESTADIO MUNICIPAL DE CURACO DE VÉLEZ</t>
  </si>
  <si>
    <t xml:space="preserve">TRANSFERENCIA RENOVACIÓN DE FLOTA TRANSPORTE PUBLICO REGIÓN DE LOS LAGOS -AÑO 2019 </t>
  </si>
  <si>
    <t>CONSERVACION INFRAESTRUCTURA HOSPITAL DE LLANQUIHUE 2DA. ETAPA</t>
  </si>
  <si>
    <t>CONSERVACION CONSERVACION GIMNASIO MUNICIPAL DE PUQUELDON</t>
  </si>
  <si>
    <t>CONSERVACION  LICEO BICENTENARIO DE ANCUD</t>
  </si>
  <si>
    <t>TRANSFERENCIA FOM. PRODUCCION TRADICIONAL</t>
  </si>
  <si>
    <t>ADQUISICION PUENTES MECANO DE EMERGENCIA, PROVINCIA DE PALENA</t>
  </si>
  <si>
    <t>CONSERVACION VIAS URBANAS PUERTO MONTT</t>
  </si>
  <si>
    <t>CONSTRUCCION SISTEMA APR PEÑOL, COMUNA DE MAULLIN</t>
  </si>
  <si>
    <t>MEJORAMIENTO RUTA V-69, SECTOR RALUN - COCHAMO, COMUNA COCHAMO</t>
  </si>
  <si>
    <t>CONSERVACION RED VIAL REGION DE LOS LAGOS 2012-2014</t>
  </si>
  <si>
    <t>MEJORAMIENTO RUTA 7. SECTOR: PUENTE PUÑON - PUENTE CISNE</t>
  </si>
  <si>
    <t>MEJORAMIENTO ESCUELA RURAL CAPILLA ANTIGUA</t>
  </si>
  <si>
    <t>MEJORAMIENTO PISO PATIO CUBIERTO ESCUELA ALERCE HISTORICO</t>
  </si>
  <si>
    <t>CONSERVACION VARIOS CNOS. VECINALES GLOSA 7, COMUNA DE FRESIA</t>
  </si>
  <si>
    <t>CAPACITACION CAPACITACIÓN PARA EL FORTALECIMIENTO DE GESTORES PARA VALORIZACIÓN DE RESIDUOS</t>
  </si>
  <si>
    <t>CONSERVACION ESCUELA GRUPO ESCOLAR</t>
  </si>
  <si>
    <t>CONSERVACION JARDÍN INFANTIL SIRENITA</t>
  </si>
  <si>
    <t>CONSTRUCCION EMBALSE EN VALLE RÍO NARANJO, LOS MUERMOS</t>
  </si>
  <si>
    <t>ADQUISICION CLINICA MOVIL GINECOLOGICA</t>
  </si>
  <si>
    <t>CONSERVACION INFRAESTRUCTURA DEPROV DE EDUCACION LLANQUIHUE</t>
  </si>
  <si>
    <t xml:space="preserve">REPARACION  ESCUELA RURAL LA VILLA </t>
  </si>
  <si>
    <t>REPARACION JARDIN INFANTIL PAUL HARRIS</t>
  </si>
  <si>
    <t>CONSTRUCCION CECOSF URBANO CHIFIN, COMUNA DE RIO NEGRO</t>
  </si>
  <si>
    <t>MEJORAMIENTO CALLES CARLOS CONDELL Y WILLIAM REBOLLEDO, CALBUCO</t>
  </si>
  <si>
    <t>CONSTRUCCION SALA CUNA Y JARDIN INFANTIL GARCIA HURTADO, OSORNO</t>
  </si>
  <si>
    <t>ADQUISICION CAMION MULTIPROPOSITO EMERGENCIA MUNICIPAL DALCAHU</t>
  </si>
  <si>
    <t xml:space="preserve">ADQUISICION SISTEMA DE ILUMINACIÓN AERÓDROMOS DE QUENAC Y APIAO </t>
  </si>
  <si>
    <t>MEJORAMIENTO DE ARCOS DE ACCESOS Y SENALETICA TURISTICA EN LA COMUNA DE QUEMCHI.</t>
  </si>
  <si>
    <t>CONSTRUCCION CUARTEL DE BOMBEROS DE AYACARA</t>
  </si>
  <si>
    <t>CONSERVACION GLOBAL PEQUEÑOS AERODROMOS LLANQUIHUE  X REGIÓN DE LOS LAGOS</t>
  </si>
  <si>
    <t>TRANSFERENCIA DIVERSIFICACIÓN PRODUCTIVA Y VALOR AGREGADO</t>
  </si>
  <si>
    <t>INSTITUTO DESARROLLO AGROPECUARIO</t>
  </si>
  <si>
    <t>REPOSICION AGENCIA DE AREA INDAP QUEMCHI</t>
  </si>
  <si>
    <t>CONSTRUCCION SERVICIO DE AGUA POTABLE RURAL HUELDEN LAMECURA, COMUNA DE ANCUD</t>
  </si>
  <si>
    <t>TRANSFERENCIA TRANSFERENCIA PARA EL RECAMBIO DE CALEFACTORES EN LAS COMUNAS DE OSORNO Y PUERTO</t>
  </si>
  <si>
    <t>CONSERVACION CONSERVACION PABELLÓN CALBUCO</t>
  </si>
  <si>
    <t>TRANSFERENCIA CONTROL HIDATIDOSIS EQUINOCOCOSIS QUISTICA EN PALENA</t>
  </si>
  <si>
    <t xml:space="preserve">CONSERVACION GLOBAL PEQUEÑOS AERÓDROMOS PROVINCIA DE PALENA 2020-2024 REGIÓN DE LOS LAGOS </t>
  </si>
  <si>
    <t>REPOSICION PUENTES MAYORES REGIÓN DE LOS LAGOS GRUPO 2</t>
  </si>
  <si>
    <t>HABILITACION ELECTRIFICACIÓN SECTOR COLONIA LA POZA, PUERTO VARAS</t>
  </si>
  <si>
    <t>REPOSICION CENTRO EDUCACIONAL DE ADULTOS, COMUNA DE QUELLON</t>
  </si>
  <si>
    <t>MEJORAMIENTO CBI RUTA V-155,FRUTILLAR BAJO(F.PAV)-QUILANTO,FRUTILLAR</t>
  </si>
  <si>
    <t>AMPLIACION APR LAS QUEMAS SAN ANTONIO SECTOR CHAQUEIHUA, PTO MONTT</t>
  </si>
  <si>
    <t>AMPLIACION Y MEJORAMIENTO AEROPUERTO EL TEPUAL REGIÓN DE LOS LAGOS</t>
  </si>
  <si>
    <t>CONSERVACION GLOBAL MIXTA CAMINOS RED VIAL X REGIÓN 2017-2021</t>
  </si>
  <si>
    <t>CONSERVACION  ESCUELA RURAL  VILLA CHACAO</t>
  </si>
  <si>
    <t xml:space="preserve">CONSTRUCCION SISTEMA DE APR LINEA SOLAR, COMUNA DE LLANQUIHUE   </t>
  </si>
  <si>
    <t>DIAGNOSTICO CONTROL ALUVIONAL LOCALIDAD VILLA SANTA LUCIA, COMUNA DE CHAITEN</t>
  </si>
  <si>
    <t xml:space="preserve">CONSERVACION RIBERA DEL CAUCE PROVENIENTE AERÓDROMO DE MOCOPULLI </t>
  </si>
  <si>
    <t>ADQUISICION CAMIONES BASURA Y CONTENEDORES PARA LA MUNICIPALIDAD DE ANCUD</t>
  </si>
  <si>
    <t>CONSTRUCCION DEFENSAS FLUVIALES RIO RAHUE</t>
  </si>
  <si>
    <t>DIRECCION GENERAL DE AERONAUTICA CIVIL</t>
  </si>
  <si>
    <t>REPOSICION VIVIENDAS FISCALES DGAC EN CHAITEN</t>
  </si>
  <si>
    <t>CONSTRUCCION GIMNASIO PICHICOLO, HUALAIHUE</t>
  </si>
  <si>
    <t>MEJORAMIENTO ACCESIBILIDAD SECTORES NORPONIENTE CENTRO DE PUERTO MONTT</t>
  </si>
  <si>
    <t>CONSTRUCCION INFRAESTRUCTURA DE VARADO Y REPARACIÓN DE EMBARCACIONES</t>
  </si>
  <si>
    <t>TRANSFERENCIA DESARROLLO CULTIVO SUSPENDIDO DE ALMEJA VENUS ANTIQUA BAJO EL FORMATO BABY CLAMS</t>
  </si>
  <si>
    <t>CONSTRUCCION SALA CUNA Y JARDÍN INFANTIL AITUE, QUELLON</t>
  </si>
  <si>
    <t>REPOSICION PLAZA DE ARMAS DE CHONCHI</t>
  </si>
  <si>
    <t>REPOSICION CESFAM CON SAR RAHUE ALTO, OSORNO</t>
  </si>
  <si>
    <t>ADQUISICION DE UN ROBOT SUBMARINO PARA MONITOREO AMBIENTAL</t>
  </si>
  <si>
    <t>MEJORAMIENTO MULTICANCHA LOS ALERCES</t>
  </si>
  <si>
    <t xml:space="preserve">NORMALIZACION PEQUEÑO AERÓDROMO QUELLÓN </t>
  </si>
  <si>
    <t>CONSTRUCCION REPOSICION OBRAS INFRAESTRUCTURA VIAL QUEBRADAS VOLCAN OSORNO RUTA 225-CH</t>
  </si>
  <si>
    <t>TRANSFERENCIA MEJORAMIENTO EN LAS ACTIVIDADES DEL SECTOR LECHERO</t>
  </si>
  <si>
    <t>MEJORAMIENTO RUTA 5. SECTOR CUESTA TRAINEL EN CHILOE</t>
  </si>
  <si>
    <t>REPOSICION ESCUELA ROTARIO BRAVO</t>
  </si>
  <si>
    <t>MEJORAMIENTO Y MANTENCION LICEO POLIVALENTE DE DALCAHUE</t>
  </si>
  <si>
    <t>MEJORAMIENTO RUTA 231-CH. S:PUERTO RAMÍREZ-FUTALEUFÚ</t>
  </si>
  <si>
    <t>CONSERVACION GIMNASIO FISCAL DE QUELLON</t>
  </si>
  <si>
    <t>REPOSICION POSTA TRAPEN, PUERTO MONTT</t>
  </si>
  <si>
    <t>REPOSICION RETROEXCAVADORAS, COMUNA DE LOS MUERMOS</t>
  </si>
  <si>
    <t>CONSTRUCCION SALA CUNA Y JARDIN INFANTIL OSORNO CENTRO</t>
  </si>
  <si>
    <t>CONSERVACION CAMINOS PLAN INDIGENA REGION DE LOS LAGOS 2019-2020</t>
  </si>
  <si>
    <t>ADQUISICION EQUIPOS UNIDAD DE FARMACIA,  HOSPITAL PUERTO MONTT</t>
  </si>
  <si>
    <t>DIAGNOSTICO PLAN MAESTRO BARRIO AITUÉ,  QUELLÓN</t>
  </si>
  <si>
    <t>CONSERVACION GIMNASIO MUNICIPAL DE FRUTILLAR</t>
  </si>
  <si>
    <t>CONSTRUCCION PARQUE URBANO QUEBRADA HONDA</t>
  </si>
  <si>
    <t>REPOSICION Y MEJORAMIENTO POSTA TENAÚN DALCAHUE</t>
  </si>
  <si>
    <t>CONSTRUCCION  JARDÍN INFANTIL Y SALA CUNA CHONCHI URBANO</t>
  </si>
  <si>
    <t xml:space="preserve">MEJORAMIENTO CR. EJE BULNES - L. CRUZ MARTINEZ - HEROES DE LA CONCEPCION -RUTA U-16          </t>
  </si>
  <si>
    <t>CONSERVACION ACERAS SECTOR CENTRO Y ZONA TÃPICA DE PUERTO VARAS</t>
  </si>
  <si>
    <t>CONSTRUCCION COLECTOR RED PRIMARIA LOS COIGUES DE ALERCE PTO. MONTT</t>
  </si>
  <si>
    <t>AMPLIACION Y MEJORAMIENTO INSTITUTO TELETON, PUERTO MONTT</t>
  </si>
  <si>
    <t>TRANSFERENCIA SUBSIDIO A LA OPER. SISTEMA AUTOGENERACION ISLA CAILIN</t>
  </si>
  <si>
    <t>EQUIPAMIENTO LABORATORIO DE MATEMÁTICA PARA ESTABLECIMIENTOS EDUC MUNICIPAL DE 1° A 6° BÁSICO</t>
  </si>
  <si>
    <t>CONSERVACION INFRAESTRUCTURA ESCUELA PUBLICA SAN AGUSTIN</t>
  </si>
  <si>
    <t>DIAGNOSTICO DIAGNÓSTICO DE ESTADO DE INMUEBLES MOP REGIÓN DE LOS LAGOS</t>
  </si>
  <si>
    <t>HABILITACION SUMINISTRO ELECTRICO SECTOR RURAL DE LOS MANIOS COMUNA DE ANCUD</t>
  </si>
  <si>
    <t>MEJORAMIENTO PATIO CUBIERTO ESCUELA ESPAÑA</t>
  </si>
  <si>
    <t>REPOSICION CUARTEL 2º COMPAÑIA DE BOMBEROS</t>
  </si>
  <si>
    <t>REPOSICION CAMIONES Y CONTENEDORES COMUNA DE CASTRO</t>
  </si>
  <si>
    <t>NORMALIZACION  INFRAESTRUCTURA PORTUARIA RIO BUENO PROVINCIA OSORNO</t>
  </si>
  <si>
    <t>CONSTRUCCION CANCHA SINTETICA ESTADIO Nº 2 SAN PABLO</t>
  </si>
  <si>
    <t>CONSTRUCCION INFRAESTRUCTURA PORTUARIA COSTANERA DE PUERTO OCTAY</t>
  </si>
  <si>
    <t>REPOSICION DE DOS CAMIONES TOLVA PARA LA I. MUNICIPALIDAD DE ANCUD</t>
  </si>
  <si>
    <t>CONSTRUCCION 20 VIVIENDAS ADULTO MAYOR ALERCE HISTÓRICO, PUERTO MONTT</t>
  </si>
  <si>
    <t>CONSERVACION  ESCUELA RURAL MANAO</t>
  </si>
  <si>
    <t>TRANSFERENCIA DESARROLLO SUSTENT. DESTINO TURISTICO PATAGONIA VERDE</t>
  </si>
  <si>
    <t>CONSTRUCCION CENTRO DE DIÁLISIS, PURRANQUE</t>
  </si>
  <si>
    <t>REPOSICION ESCUELA RURAL ANA NELLY OYARZUN, CASTRO</t>
  </si>
  <si>
    <t>CONSTRUCCION PISCINAS PUBLICAS, PURRANQUE</t>
  </si>
  <si>
    <t>MEJORAMIENTO Y AMPLIACION HOSPITAL DE CASTRO, PROVINCIA DE CHILOE</t>
  </si>
  <si>
    <t>CONSERVACION EDIFICIO ANTONIO VARAS Y HABILITACION BIBLIOTECA</t>
  </si>
  <si>
    <t>CONSTRUCCION JARDIN INFANTIL, OHIGGINS C/AV. N SUR 2, ALERCE-PMONTT</t>
  </si>
  <si>
    <t>MEJORAMIENTO CONEXIÓN VIAL RUTA 5 - RUTA U-500, OSORNO</t>
  </si>
  <si>
    <t>CONSERVACION PARQUE MUNICIPAL DE CASTRO</t>
  </si>
  <si>
    <t>REPOSICION  ESCUELA RURAL EL ISLOTE RUPANCO</t>
  </si>
  <si>
    <t>MEJORAMIENTO DE FACHADAS EN LICEO PEDRO AGUIRRE CERDA</t>
  </si>
  <si>
    <t>CONSTRUCCION PLAZA CÍVICA COCHAMÓ</t>
  </si>
  <si>
    <t>CONSERVACION DE VEREDAS FRANCKE, OSORNO</t>
  </si>
  <si>
    <t>REPOSICION CAMIONES ALJIBES COMUNA DE OSORNO</t>
  </si>
  <si>
    <t>TRANSFERENCIA FOMENTO AL AUMENTO DE LA PRODUCTIVIDAD DE PRADERAS</t>
  </si>
  <si>
    <t>REPOSICION PUENTE CHACAO 3 PROVINCIA DE CHILOE REGION DE LOS LAGO</t>
  </si>
  <si>
    <t>CONSTRUCCION SISTEMA APR SECTOR AUCACO</t>
  </si>
  <si>
    <t>CONSERVACION MEJORAMIENTO INTEGRAL JARDIN INFANTIL SEMILLITA DEL SUR</t>
  </si>
  <si>
    <t>REPOSICION INFRAESTRUCTURA BODEGA MUNICIPAL  - COMUNA PUQUELDON</t>
  </si>
  <si>
    <t xml:space="preserve">CONSERVACION RUTINARIA AERÓDROMO CAÑAL BAJO 2018 - 2019  </t>
  </si>
  <si>
    <t>REPOSICION MOBILIARIO URBANO EN DOS PLAZOLETAS DE PALENA</t>
  </si>
  <si>
    <t>CONSTRUCCION RED DE AGUA POTABLE SECTOR MACAL, COMUNA DE FRUTILLAR</t>
  </si>
  <si>
    <t>CONSTRUCCION CONEXIÓN VIAL SECTOR:PALENA - LAGO PALENA,COMUNA PALENA</t>
  </si>
  <si>
    <t>MEJORAMIENTO BORDE COSTERO ACHAO COMUNA DE QUINCHAO</t>
  </si>
  <si>
    <t>MEJORAMIENTO PARQUE LAGUNA PUDETO, ANCUD</t>
  </si>
  <si>
    <t>CONSERVACION SISTEMA DE CAPTACIÃ¿N DE AGUA ESCUELA CHULLEC</t>
  </si>
  <si>
    <t>ADQUISICION EQUIPAMIENTO EDUCATIVO PARA ESTABLECIMIENTOS DE ENSEÑANZA BASICA PRIMER CICLO</t>
  </si>
  <si>
    <t>TRANSFERENCIA EFICIENCIA ENERGÉTICA Y AHORRO DE COMBUSTIBLE PARA AUMENTAR LA COMPETITIVIDAD</t>
  </si>
  <si>
    <t>CONSTRUCCION SISTEMA APR POLINCAY, COMUNA DE PUERTO MONTT</t>
  </si>
  <si>
    <t>REPOSICION PAV. RUTA 225-CH, SECTOR:  PUERTO VARAS - ENSENADA</t>
  </si>
  <si>
    <t>20113818-2</t>
  </si>
  <si>
    <t>SECTRA</t>
  </si>
  <si>
    <t>MEJORAMIENTO  INTERCONEXIÓN VIAL, FRUTILLAR ALTO Y BAJO</t>
  </si>
  <si>
    <t>MEJORAMIENTO BORDE COSTERO DE QUELLÓN</t>
  </si>
  <si>
    <t>ACTUALIZACION PLAN MAESTRO AGUAS LLUVIAS PUERTO MONTT</t>
  </si>
  <si>
    <t>MEJORAMIENTO RUTA V-815, TRAMO: BIF.ILQUE-CRUCE RUTA V-85</t>
  </si>
  <si>
    <t>MEJORAMIENTO SISTEMA DE GAS EN COCINA ESCUELA LA COLINA</t>
  </si>
  <si>
    <t>TRANSFERENCIA POTENCIACIÓN DE LA PAPA COMO EJE DE DESARROLLO DEL ARCHIPIÉLAGO DE CHILOÉ</t>
  </si>
  <si>
    <t>ANALISIS PLAN DE ACCIÓN SOSTENIBLE CHILOÉ</t>
  </si>
  <si>
    <t>REPOSICION PUENTE CANCURA EN RUTA U-55-V COMUNAS DE PUERTO OCTAY Y OSORNO</t>
  </si>
  <si>
    <t xml:space="preserve">ADQUISICION TRANSPORTE ESCOLAR PARA ESCUELA DIFERENCIAL </t>
  </si>
  <si>
    <t>CONSTRUCCION CENTRO DIALIZADOS Y TRANSPLANTADOS RENALES, OSORNO</t>
  </si>
  <si>
    <t>MEJORAMIENTO INTERCONEXIION VIAL CENTRO PONIENTE, PUERTO MONTT</t>
  </si>
  <si>
    <t>CONSTRUCCION RIPIO RUTA 7. SECTOR: PICHANCO-HUINAY, XR</t>
  </si>
  <si>
    <t>CONSTRUCCION 15 VIVIENDAS ADULTO MAYOR COMUNA SAN JUAN DE LA COSTA</t>
  </si>
  <si>
    <t>CONSTRUCCION PLAZA SECTOR EL AMARILLO DE CHAITEN</t>
  </si>
  <si>
    <t>REPOSICION POSTA RURAL DE LAGO CHAPO, PUERTO MONTT</t>
  </si>
  <si>
    <t>DIAGNOSTICO PLAN MAESTRO AGUAS LLUVIAS CHAITEN</t>
  </si>
  <si>
    <t>REPOSICION CASA DE ACOGIDA DE LA DISCAPACIDAD, osorno</t>
  </si>
  <si>
    <t>REPOSICION CENTRO REHABILITACIÓN COMUNA DE ANCUD</t>
  </si>
  <si>
    <t>REPOSICION RUTA 5. SECTOR: COLONIA YUNGAY - QUELLON</t>
  </si>
  <si>
    <t>MEJORAMIENTO BORDE  COSTERO QUEILEN</t>
  </si>
  <si>
    <t>MEJORAMIENTO BORDE COSTERO ICHUAC, PUQUELDON</t>
  </si>
  <si>
    <t>REPOSICION EQUIPOS DE ALUMBRADO PÚBLICO LOCALIDADES DE RIO PUELO Y LLANADA GRANDE</t>
  </si>
  <si>
    <t>CONSERVACION EDIFICIO DAEM, FRESIA</t>
  </si>
  <si>
    <t xml:space="preserve">AMPLIACION ÁREA DE MOVIMIENTO PEQUEÑO AERÓDROMO ALTO PALENA </t>
  </si>
  <si>
    <t>REPOSICION LICEO E INTERNADO ANTULAFKEN DE PUAUCHO, SAN JUAN COSTA</t>
  </si>
  <si>
    <t>CONSTRUCCION PARQUE RIO NEGRO, ALERCE, COMUNA DE PUERTO MONTT</t>
  </si>
  <si>
    <t xml:space="preserve">CONSERVACION GLOBAL PEQUEÑOS AERÓDROMOS PROVINCIA DE CHILOÉ X REGIÓN DE LOS LAGOS </t>
  </si>
  <si>
    <t>CONSTRUCCION SALA CUNA Y JARDIN INFANTIL INES DE BAZAN, COMUNA DE CASTRO</t>
  </si>
  <si>
    <t>MEJORAMIENTO INTEGRAL ESCUELA LA COLINA</t>
  </si>
  <si>
    <t>CONSTRUCCION FERIA ARTESANAL BARRIO ALTO DE ACHAO</t>
  </si>
  <si>
    <t>PREVENCION PRODUCCIÓN SUSTENTABLE</t>
  </si>
  <si>
    <t>PREVENCION</t>
  </si>
  <si>
    <t>REPOSICION GIMNASIO MUNICIPAL DE FUTALEUFÚ</t>
  </si>
  <si>
    <t>CONSTRUCCION FISCALÍA LOCAL DE CASTRO</t>
  </si>
  <si>
    <t>CONSERVACION MENOR RED AEROPORTUARIA REGIÓN DE LOS LAGOS</t>
  </si>
  <si>
    <t>CONSTRUCCION TERMINAL DE BUSES COMUNA DE FUTALEUFÚ</t>
  </si>
  <si>
    <t>CONSTRUCCION REDES DE AP Y ALC. DE AGUAS SERVIDAS DIVERSOS SECTORES CIUDAD DE ANCUD</t>
  </si>
  <si>
    <t>CONSERVACION REDES SECUNDARIAS DE AGUAS LLUVIA 2018 REGION LOS LAGO</t>
  </si>
  <si>
    <t>CONSERVACION VEREDAS SECTOR CANITAS Y RIO FRIO</t>
  </si>
  <si>
    <t>REPOSICION DE VEHICULOS -DESAM COMUNA DE LLANQUIHUE</t>
  </si>
  <si>
    <t>EQUIPAMIENTO PLANTAS POTABILIZADORAS DE EMERGENCIA</t>
  </si>
  <si>
    <t>REPOSICION PUENTES MAYORES REGIÓN DE LOS LAGOS GRUPO 1</t>
  </si>
  <si>
    <t>UNIDAD OPERATIVA DE CONTROL DE TRANSITO</t>
  </si>
  <si>
    <t>CONSTRUCCION SERVICIO DE APR SECTOR CENTINELA LA HUACHA, FRUTILLAR</t>
  </si>
  <si>
    <t>CAPACITACION Y FOMENTO A LA AGROECOLOGIA Y PRODUCCION ORGANICA</t>
  </si>
  <si>
    <t>MEJORAMIENTO PLAYA VENADO, PUERTO VARAS</t>
  </si>
  <si>
    <t>CONSTRUCCION CONSTRUCCIÓN CANCHA SINTÉTICA ESCUELA RURAL CALEN</t>
  </si>
  <si>
    <t>MEJORAMIENTO BALNEARIO ARENA GRUESA, ANCUD</t>
  </si>
  <si>
    <t xml:space="preserve">MEJORAMIENTO DE LA PREBÁSICA DE LA ESCUELA RURAL LOS PINOS </t>
  </si>
  <si>
    <t>CONSTRUCCION 20 VIVIENDAS ADULTO MAYOR EN COMUNA DE MAULLÍN</t>
  </si>
  <si>
    <t>CONSERVACION CAMINOS BASICOS REGION DE LOS LAGOS 2016-2018</t>
  </si>
  <si>
    <t>REPOSICION ESCUELA EPSON ENSENADA, PUERTO VARAS</t>
  </si>
  <si>
    <t>MEJORAMIENTO RUTA W-195. SECTOR: QUEMCHI - PUCHAURAN</t>
  </si>
  <si>
    <t>REPOSICION RUTA 215-CH. S: BIF. AEROPUERTO C. HOTT-CRUCE LAS LUMAS</t>
  </si>
  <si>
    <t>AMPLIACION Y REMODELACION CONSULTORIO ANTONIO VARAS, PUERTO MONTT</t>
  </si>
  <si>
    <t>CAPACITACION PARA LA IMPLEMENTACIÓN Y APLICACIÓN DE BUENAS PRÁCTICAS AMBIENTALES</t>
  </si>
  <si>
    <t>NORMALIZACION CECOSF COMUNA DE OSORNO (BOX DENTAL)</t>
  </si>
  <si>
    <t>REPOSICION SEDE SOCIAL JUNTA DE VECINOS BERNARDO O'HIGGINS, QUELLON</t>
  </si>
  <si>
    <t>REPOSICION MURO FACHADA NORTE JARDIN LOS CONEJITOS</t>
  </si>
  <si>
    <t>CONSTRUCCION PROGRAMA DE PAVIMENTOS PARTICIPATIVOS 28° LLAMADO REGIÓN DE LOS LAGOS</t>
  </si>
  <si>
    <t>HABILITACION SUMINISTRO ENERGÍA LEÉCTRICA SECTOR COLONIA LA RADIO</t>
  </si>
  <si>
    <t>MEJORAMIENTO RUTA 7. SECTOR: PUENTE  EL BONITO - SANTA BARBARA</t>
  </si>
  <si>
    <t>MEJORAMIENTO RUTA V-69 SECTOR P. PUCHEGUIN - P. CASCAJAL3, COCHAMO</t>
  </si>
  <si>
    <t>TRANSFERENCIA SUBSIDIO A LA OPER. SISTEMA AUTOGENERACION ISLA QUEHUI</t>
  </si>
  <si>
    <t>CONSERVACION EDIFICIO PUBLICO Y HABILITACIÓN MUSEO DE LA CARRETERA AUSTRAL</t>
  </si>
  <si>
    <t>CONSTRUCCION SISTEMA APR SECTOR COIPOMO,COMUNA DE ANCUD</t>
  </si>
  <si>
    <t>TRANSFERENCIA ASESORÍA TÉCNICA EN  TURISMO RURAL ¿ ETAPA II.</t>
  </si>
  <si>
    <t>CONSTRUCCION CESFAM CON SAR CHUYACA, OSORNO</t>
  </si>
  <si>
    <t>MEJORAMIENTO PASEO MIRADOR TERCERA TERRAZA, PUERTO MONTT</t>
  </si>
  <si>
    <t>MEJORAMIENTO IGLESIA DEL SAGRADO CORAZON DE JESUS, PUERTO VARAS</t>
  </si>
  <si>
    <t>CONSERVACION SISTEMA APR QUEILEN, COMUNA DE QUEILEN</t>
  </si>
  <si>
    <t>CONSERVACION CAMINOS BÁSICOS REGIÓN  DE LOS LAGOS  2018-2020</t>
  </si>
  <si>
    <t>CONSERVACION EDIFICIO GOBERNACIÓN PROVINCIAL DE LLANQUIHUE</t>
  </si>
  <si>
    <t>TRANSFERENCIA GESTIÓN DEL TERRITORIO TURÍSTICO, REGIÓN DE LOS LAGOS</t>
  </si>
  <si>
    <t>MEJORAMIENTO CONEXION VIAL PUENTE CHEYRE - PASO RIO MANSO, COCHAMO</t>
  </si>
  <si>
    <t>CONSERVACION CAMINOS PLAN INDIGENA 2016 REGION DE LOS LAGOS</t>
  </si>
  <si>
    <t>REPOSICION CAMION TOLVA Y ADQUISICION. RODILLO COMPACTADOR, COMUNA CASTRO</t>
  </si>
  <si>
    <t>ACTUALIZACION PLAN REGULADOR COMUNAL DE CHONCHI Y PLANO DE DETALLE</t>
  </si>
  <si>
    <t>CONSERVACION CONSERVACIONES  OBRAS PORTUARIAS MENORES REGIÓN DE LOS LAGOS 2020 - 2024</t>
  </si>
  <si>
    <t>HABILITACION  DE UNIDADES CRITICAS, HOSPITAL DE CHAITEN</t>
  </si>
  <si>
    <t>CONSTRUCCION JARDIN INFANTIL Y SALA CUNA DOS ESTEROS, PUERTO MONTT</t>
  </si>
  <si>
    <t>REPOSICION COLONOSCOPIO CAE GASTROENTEROLOGIA</t>
  </si>
  <si>
    <t>CONSERVACION FACHADAS Y CIRCULACIONES CENTRO ADMINISTRATIVO REGIONAL</t>
  </si>
  <si>
    <t>CONSTRUCCION MUSEO REGIONAL POBLAMIENTO BOSQUES Y MARES AUSTRALES</t>
  </si>
  <si>
    <t>PROTECCION APLICACIÓN MODELO USO SUST. EN PAISAJE CONSERV. CHILOÉ</t>
  </si>
  <si>
    <t>PROTECCION</t>
  </si>
  <si>
    <t>CONSERVACION  RED VIAL  LOS LAGOS (2015-2016-2017)</t>
  </si>
  <si>
    <t>CONSTRUCCION PARQUE MUNICIPAL DE FUTALEUFÚ</t>
  </si>
  <si>
    <t>CONSTRUCCION COLECTORES RED PRIMARIA DE ANCUD</t>
  </si>
  <si>
    <t>MEJORAMIENTO RUTA 7, SECTOR CALETA GONZALO - LAGO NEGRO</t>
  </si>
  <si>
    <t>ADQUISICION CEMENTERIO PARQUE LAS ROSAS DE PUERTO VARAS</t>
  </si>
  <si>
    <t>MINISTERIO DEL DEPORTE</t>
  </si>
  <si>
    <t>CONSERVACION CANCHA DE FUTBOL ESTADIO DE RIACHUELO, COMUNA DE RIO NEGRO</t>
  </si>
  <si>
    <t>TRANSFERENCIA FOMENTO A LA GASTRONOMIA WILLICHE</t>
  </si>
  <si>
    <t xml:space="preserve">HABILITACION SALAS 1° Y 2° MEDIO, LICEO POLITÉCNICO IGNACIO CARRERA PINTO </t>
  </si>
  <si>
    <t xml:space="preserve">MEJORAMIENTO DIVERSAS CALLES, COMUNA DE FRESIA </t>
  </si>
  <si>
    <t>MEJORAMIENTO INSTALACIONES ATLÉTICAS VILLA OLÍMPICA, OSORNO</t>
  </si>
  <si>
    <t>MEJORAMIENTO ESPACIO PÚBLICO BARRIO COMERCIAL, FRUTILLAR</t>
  </si>
  <si>
    <t>ADQUISICION ADQUISICION MAQUINARIA PESADA</t>
  </si>
  <si>
    <t>REPOSICION VEHÍCULOS POLICIALES DE UNIDADES Y DESTACAMENTOS DE LA REGIÓN DE LOS LAGOS</t>
  </si>
  <si>
    <t>REPOSICION PISTA AEROPUERTO EL TEPUAL - PUERTO MONTT</t>
  </si>
  <si>
    <t>TRANSFERENCIA PROGRAMA DE INVERSIONES PRODUCTIVAS EN FAMILIAS USUARIA</t>
  </si>
  <si>
    <t>CONSTRUCCION CAMINO RUTA W-807,SECTOR:PTE.NEGRO-PTE.AQUELLAS,CHAITEN</t>
  </si>
  <si>
    <t>CONSTRUCCION SERVICIO APR SAN CARLOS, LOS MUERMOS</t>
  </si>
  <si>
    <t>CONSERVACION RED VIAL DE VARIOS CAMINOS PAVIMENTADOS AÑO 2013</t>
  </si>
  <si>
    <t>CONSTRUCCION VEREDAS SECTOR BARRIO ALTO ACHAO</t>
  </si>
  <si>
    <t>CONSERVACION PATIO EXTERIOR LICEO ALFREDO BARRIA OYARZUN</t>
  </si>
  <si>
    <t>MEJORAMIENTO MODULOS ELECTRICOS ESCUELA VISTA HERMOSA</t>
  </si>
  <si>
    <t>CONSTRUCCION VEREDAS SECTOR BARRIO ALTO DE ACHAO</t>
  </si>
  <si>
    <t>CONSTRUCCION 	 CONSTRUCCION 20 VIVIENDAS ADULTO MAYOR,  RIO NEGRO</t>
  </si>
  <si>
    <t>CONSTRUCCION HOSPITAL  PUERTO VARAS</t>
  </si>
  <si>
    <t>CONSTRUCCION SALA CUNA Y JARDIN INFANTIL UBALDO MANCILLA, COMUNA DE CASTRO</t>
  </si>
  <si>
    <t xml:space="preserve">CONSERVACION VEREDAS SECTOR LOS MUERMOS </t>
  </si>
  <si>
    <t>REPOSICION CENTRO DE SALUD DE ATENCION PRIMARIA FRUTILLAR</t>
  </si>
  <si>
    <t>ADQUISICION CAMION MULIPROPOSITO MUNICIPALIDAD DE PUQUELDON</t>
  </si>
  <si>
    <t>CONSTRUCCION CENTRO COMUNITARIO QUENUIR, COMUNA DE MAULLIN</t>
  </si>
  <si>
    <t>MEJORAMIENTO AREA DE MOVIMIENTO AERODROMO AYACARA, CHAITEN</t>
  </si>
  <si>
    <t>ACTUALIZACION PLAN MAESTRO AGUAS LLUVIAS OSORNO</t>
  </si>
  <si>
    <t>DIAGNOSTICO LEVANTAMIENTO CAMINOS EN  LAS ISLAS</t>
  </si>
  <si>
    <t>CONSTRUCCION FISCALÍA LOCAL PUERTO MONTT</t>
  </si>
  <si>
    <t>CONSTRUCCION 20 VIVIENDA ADULTO MAYOR POBLACIÓN VISTA HERMOSA, ANCUD</t>
  </si>
  <si>
    <t>CONSERVACION CONSERVACION CAMINOS NO ENROLADOS</t>
  </si>
  <si>
    <t>DIAGNOSTICO ESTUDIO MITIGACION DE LAHARES VOLCAN CALBUCO</t>
  </si>
  <si>
    <t>CONSTRUCCION PLAZA Y CASETA INFORMACION TURISTICA, COUNA DE QUELLON</t>
  </si>
  <si>
    <t>CONSERVACION CALLES Y VIAS COMUNA DE LLANQUIHUE</t>
  </si>
  <si>
    <t>REPOSICION PAVIMENTO RUTA 215-CH. SECTOR: LAS LUMAS - ENTRELAGOS</t>
  </si>
  <si>
    <t>CONSERVACION ESCUELA CORDILLERA NEVADA DE CHAQUEIHUA</t>
  </si>
  <si>
    <t xml:space="preserve">REPOSICION CONTENEDORES PARA LA DISPOSICION DE RSD EN LA COMUNA  </t>
  </si>
  <si>
    <t>CONSERVACION  GIMNASIO MUNICIPAL COMUNA DE QUEILEN</t>
  </si>
  <si>
    <t>TRANSFERENCIA POSICIONAMIENTO DEL ALGA PARA CONSUMO HUMANO EN LA REGIÓN DE LOS LAGOS.</t>
  </si>
  <si>
    <t>CONSTRUCCION BODEGA MUNICIPAL DE ACHAO, COMUNA DE QUINCHAO</t>
  </si>
  <si>
    <t>REPOSICION VEHÍCULOS DEPARTAMENTO EDUCACION MUNICIPAL</t>
  </si>
  <si>
    <t>MEJORAMIENTO UNIDAD DE URGENCIA Y CONSTRUCCIÃ¿N SALA CUNA HOSPITAL DE MAULLÃN</t>
  </si>
  <si>
    <t>CONSTRUCCION CAMINO PUELO  - PASO EL BOLSON (C.M.T.)</t>
  </si>
  <si>
    <t>CONSTRUCCION CAMINO SANTA BARBARA - RIO CAMAHUETO - CHANA</t>
  </si>
  <si>
    <t>REPOSICION POSTA SALUD RURAL DE MANAO, COMUNA DE ANCUD</t>
  </si>
  <si>
    <t>REPOSICION POSTA RURAL DE SALTO GRANDE, PUERTO MONTT</t>
  </si>
  <si>
    <t>DIAGNOSTICO DIVERSOS SECTORES ARCHIPIELAGO ISLAS DESERTORES CHAITEN</t>
  </si>
  <si>
    <t>ADQUISICION VEHÍCULOS POLICIALES PARA PATRULLAS ANTI-ABIGEATO PROVINCIA LLANQUIHUE</t>
  </si>
  <si>
    <t>CONSERVACION ESCUELA   FATIMA ANCUD</t>
  </si>
  <si>
    <t>CONSERVACION LICEO POLITÉCNICO IGNACIO CARRERA PINTO</t>
  </si>
  <si>
    <t>CONSTRUCCION MULTICHANCHA ESTAQUILLA</t>
  </si>
  <si>
    <t>REPOSICION POSTA DE SALUD RURAL AULEN, COMUNA HUALAIHUE.</t>
  </si>
  <si>
    <t>REPOSICION ESCUELA BERNARDO O'HIGGINS, CALBUCO</t>
  </si>
  <si>
    <t>MEJORAMIENTO AVDA. EJERCITO, TRAMO YURASZECK-SEMINARIO, PUERTO MONTT</t>
  </si>
  <si>
    <t>SUBSECRETARIA DE JUSTICIA</t>
  </si>
  <si>
    <t>CONSTRUCCION CENTRO CERRADO X REGION DE LOS LAGOS</t>
  </si>
  <si>
    <t>MEJORAMIENTO SISTEMA DE GAS EN COCINA ESCUELA DE CULTURA Y DIFUSIÓN ARTÍSTICA</t>
  </si>
  <si>
    <t>CONSTRUCCION MIRADOR TERCERA TERRAZA MANUEL MONTT 2, PUERTO MONTT</t>
  </si>
  <si>
    <t>CONSTRUCCION OBRAS DE ABRIGO SECTOR  ACHAO, ISLA QUINCHAO</t>
  </si>
  <si>
    <t>CONSTRUCCION CAMINO PUELO-EL BOLSON,SEGUNDO CORRAL-EL BOLSÓN COCHAMO</t>
  </si>
  <si>
    <t>REPOSICION MOTONIVELADORA ILUSTRE MUNICIPALIDAD DE QUELLON</t>
  </si>
  <si>
    <t>HABILITACION AREA VERDE SECTOR ESTERO SANGRA DE QUEMCHI</t>
  </si>
  <si>
    <t>TRANSFERENCIA PROG. REGULARIZACIÓN DERECHOS APROVECHAMIENTO AGUA</t>
  </si>
  <si>
    <t>CONSTRUCCION DE JARDINERAS Y BASUREROS DE QUEMCHI.</t>
  </si>
  <si>
    <t>MEJORAMIENTO PINTURA EXTERIOR ESCUELA GRUPO ESCOLAR</t>
  </si>
  <si>
    <t>NORMALIZACION HOSPITAL DE FUTALEUFU, PROVINCIA DE PALENA</t>
  </si>
  <si>
    <t>REPOSICION ESCUELA RURAL  DE COINCO COMUNA DE QUELLON</t>
  </si>
  <si>
    <t>MEJORAMIENTO PLAZA AV. TRANSVERSAL 3/AV. 2 ORIENTE ALERCE PTO. MONTT</t>
  </si>
  <si>
    <t>PROTECCION PROTECCION DEL SPHAGNUM DE SU ESTADO ACTUAL, CONSERVACION Y EXPLOTACION SUSTENTA</t>
  </si>
  <si>
    <t>MEJORAMIENTO CUBIERTA LICEO MANUEL JESÚS ANDRADE BÓRQUEZ</t>
  </si>
  <si>
    <t>ADQUISICION EQUIPOS Y EQUIPAMIENTOS PARA ESTABLECIMIENTOS EDUCACIÓN BÁSICA 2DO CICLO</t>
  </si>
  <si>
    <t>REPOSICION ESCUELA RURAL LOS COLONOS</t>
  </si>
  <si>
    <t>TRANSFERENCIA SUBSIDIO OPER. SIST. AUTOGENERACION ISLAS QUENU Y TABON</t>
  </si>
  <si>
    <t>MEJORAMIENTO INFRAESTRUCTURA PORTUARIA MULTIPROPOSITO DE CHONCHI</t>
  </si>
  <si>
    <t>NORMALIZACION PEQUEÑO AERÓDROMO QUENAC</t>
  </si>
  <si>
    <t>CONSTRUCCION CANCHA Y PISTA ATLETICA CANCHA RAYADA DE CASTRO</t>
  </si>
  <si>
    <t>MEJORAMIENTO INTEGRAL JARDÍN INFANTIL SEMILLITAS DEL SUR</t>
  </si>
  <si>
    <t>CONSERVACION PINTURA Y CIERRE PERIMETRAL ESCUELA RURAL CHULLEC</t>
  </si>
  <si>
    <t>CONSTRUCCION SERVICIO AGUA POTABLE RURAL COLONIA PONCE, PURRANQUE</t>
  </si>
  <si>
    <t>CONSTRUCCION BORDES COSTEROS DE CHONCHI</t>
  </si>
  <si>
    <t>CONSTRUCCION OFICINA REGISTRO CIVIL E IDENTIF.  ALERCE, PUERTO MONTT</t>
  </si>
  <si>
    <t>MEJORAMIENTO RUTA V-30 SECTOR CRUCE RUTA 5 - FRESIA-LLANQUIHUE</t>
  </si>
  <si>
    <t>REPOSICION CIERRE PERIMETRAL JARDIN RAYITO DE SOL</t>
  </si>
  <si>
    <t>MEJORAMIENTO DE BORDE COSTERO EN SECTOR LOS BAJOS FRUTILLAR</t>
  </si>
  <si>
    <t>ADQUISICION BUS PARA MUNICIPALIDAD DE QUEMCHI.</t>
  </si>
  <si>
    <t>INVESTIGACION PREFACTIBILIDAD DE ENERGÍA MAREOMOTRIZ</t>
  </si>
  <si>
    <t>INVESTIGACION</t>
  </si>
  <si>
    <t>CONSERVACION CAMINOS ISLA MECHUQUE  Y AÑIHUE, COMUNA DE QUEMCHI.</t>
  </si>
  <si>
    <t>HABILITACION SUMINISTRO ENER. ELECTR.  SECTOR HUACHA CASMA,FRUTILLAR</t>
  </si>
  <si>
    <t>MEJORAMIENTO RUTA 7 SECTOR: HORNOPIREN-PICHANCO. COMUNA DE HUALAIHUE</t>
  </si>
  <si>
    <t>CONSTRUCCION RED NACIONAL LABORATORIOS AMBIENTALES  - OSORNO</t>
  </si>
  <si>
    <t>CONSERVACION INFRAESTRUCTURA ESCUELA PUBLICA SAN JUAN  - LINCAY</t>
  </si>
  <si>
    <t>CONSTRUCCION MACRO URBANIZACIÓN   “PREDIO BAQUEDANO” OSORNO.</t>
  </si>
  <si>
    <t>MEJORAMIENTO RUTA W-800, S.CRUCE RUTA 5 (NOTUCO)-HUILLINCO-CUCAO-CHANQUIN</t>
  </si>
  <si>
    <t>CONSTRUCCION PUENTE SOBRE EL CANAL CHACAO Y ACCESOS</t>
  </si>
  <si>
    <t>MEJORAMIENTO DE EDIFICIOS PÃ¿BLICOS DE PALENA</t>
  </si>
  <si>
    <t>REPOSICION PAV. RUTA U-40, S:OSORNO-INTERS. RUTA U-52, PROV OSORNO</t>
  </si>
  <si>
    <t xml:space="preserve">CONSTRUCCION SERVICIO DE URGENCIA DE ALTA RESOLUTIVIDAD, ANCUD </t>
  </si>
  <si>
    <t>REPOSICION DE CAMION TOLVA MUNICIPAL</t>
  </si>
  <si>
    <t>CONSERVACION CONSERVACION VIVIENDAS ADULTO MAYOR REGION DE LOS LAGOS 2019</t>
  </si>
  <si>
    <t>MEJORAMIENTO ILUMINACION PUBLICA SECTORES RURALES, COMUNA DE QUEILEN</t>
  </si>
  <si>
    <t>CONSTRUCCION SISTEMA AGUA POTABLE RURAL QUILIPULLI-ROMAZAL, CHONCHI</t>
  </si>
  <si>
    <t>TRANSFERENCIA RECAMBIO DE CALEFACTORES PARA LA CIUDAD DE OSORNO, REGI</t>
  </si>
  <si>
    <t>TRANSFERENCIA SUBSIDIO OPERACION SISTEMA AUTOGENERACION ISLAS DESERTO</t>
  </si>
  <si>
    <t>MEJORAMIENTO RAMPA ACHAO COMUNA DE QUINCHAO</t>
  </si>
  <si>
    <t>CONSERVACION CONSERVACIÓN ESCUELA DEPORTIVA OSORNO</t>
  </si>
  <si>
    <t>CONSERVACION CONSERVACIÓN INFRAESTRUCTURA HOSPITAL DE CALBUCO (1)</t>
  </si>
  <si>
    <t>REPOSICION MUSEO MUNICIPAL Y BIBLIOTECA PÚBLICA, CASTRO</t>
  </si>
  <si>
    <t>CONSTRUCCION CIRCUNVALACION LAGO RUPANCO, REGION LOS LAGOS</t>
  </si>
  <si>
    <t>CONSERVACION CANCHA ESTADIO FISCAL DE CALBUCO</t>
  </si>
  <si>
    <t>NORMALIZACION FRANJA DE SEGURIDAD AERÓDROMO TOLQUIÉN</t>
  </si>
  <si>
    <t>REPOSICION TRIBUNAL GARANTÍA Y TOP DE OSORNO</t>
  </si>
  <si>
    <t>ERRADICACION  DEL VISÓN DE LA REGIÓN DE LOS LAGOS</t>
  </si>
  <si>
    <t>AMPLIACION REPOSICION RUTA V-85 CR. LONGITUDINAL RUTA 5 - CALBUCO</t>
  </si>
  <si>
    <t>CONSTRUCCION CONSULTORIO GENERAL RURAL DE TEGUALDA, COMUNA FRESIA</t>
  </si>
  <si>
    <t>CONSTRUCCION PLAZA DE LAS FLORES, ALERCE NORTE, PUERTO MONTT</t>
  </si>
  <si>
    <t>REPOSICION PLAZA DE ARMAS DE RIO NEGRO</t>
  </si>
  <si>
    <t>CONSTRUCCION MACRO CENTRO REGULADOR SAMU REGION DE LOS LAGOS</t>
  </si>
  <si>
    <t>DIAGNOSTICO Y PROPUESTAS PROYECTOS RIEGO ERNC PEQ AGRICUL LOS LAGOS</t>
  </si>
  <si>
    <t>CONSERVACION PUENTE DE MAULLIN N°1, COMUNA DE LLANQUIHUE</t>
  </si>
  <si>
    <t xml:space="preserve">CONSERVACION VEREDAS DE LA POBLACION CARRASCO, COMUNA DE PURRANQUE                        </t>
  </si>
  <si>
    <t>MEJORAMIENTO RUTA V-69 SECTOR COCHAMO PTE PUCHEGUIN</t>
  </si>
  <si>
    <t>CONSTRUCCION INFRAESTRUCTURA PORTUARIA DE CONECTIVIDAD MENOR QUELLON</t>
  </si>
  <si>
    <t>REPARACION LICEO INSULAR NIVEL MEDIO</t>
  </si>
  <si>
    <t>MEJORAMIENTO SISTEMA DE GAS EN COCINA ESCUELA ANGELMO</t>
  </si>
  <si>
    <t>CONSERVACION INFRAESTRUCTURA DEPROV DE EDUCACIÓN DE CHILOE</t>
  </si>
  <si>
    <t>CONSERVACION CAMINOS NO ENROLADOS COMUNA DE CHONCHI</t>
  </si>
  <si>
    <t>CONSERVACION MULTICANCHA CUBIERTA LICEO DE HOMBRES MANUEL MONTT</t>
  </si>
  <si>
    <t>AMPLIACION REPOSICION RUTA V-85. SECTOR: HUITO-CALBUCO</t>
  </si>
  <si>
    <t>AMPLIACION CESFAM OVEJERIA, OSORNO.</t>
  </si>
  <si>
    <t>MEJORAMIENTO CALLE SAN MARTÍN, PUERTO VARAS</t>
  </si>
  <si>
    <t>CONSERVACION DE CAMINOS RURALES NO ENROLADOS - COMUNA DE PUQUELDON</t>
  </si>
  <si>
    <t>MEJORAMIENTO TECHUMBRE COLEGIO LOS ALERCES</t>
  </si>
  <si>
    <t>MEJORAMIENTO INTEGRAL ESCUELA SANTA INES</t>
  </si>
  <si>
    <t>DIAGNOSTICO PARA EL PLAN MAESTRO DEL BARRIO DALCAHUE COMUNA DALCAHUE</t>
  </si>
  <si>
    <t>CONSTRUCCION PARQUE METROPOLITANO, PUERTO MONTT</t>
  </si>
  <si>
    <t>CONSTRUCCION CANCHA SINTÉTICA ESTADIO Nº 2 SAN PABLO</t>
  </si>
  <si>
    <t>CONSTRUCCION BAÑOS PUBLICOS Y CAMARINES RECINTO DEPORTIVO EL MANZANO</t>
  </si>
  <si>
    <t>CONSTRUCCION MULTICANCHA LOS PELLINES, COMUNA DE LLANQUIHUE</t>
  </si>
  <si>
    <t>ADQUISICION FURGÓN PARA EL TRASLADO DE PACIENTES DIALIZADOS, CESFAM SAN PABLO</t>
  </si>
  <si>
    <t>MEJORAMIENTO CALLE Y PASAJE LA QUEBRADA, PUERTO VARAS</t>
  </si>
  <si>
    <t>REPARACION ESCUELA RURAL OSTRICULTURA</t>
  </si>
  <si>
    <t>ADQUISICION BUS PARA EL TRASLADO DE ORGANIZACIONES COMUNITARIAS</t>
  </si>
  <si>
    <t>MEJORAMIENTO SISTEMA DE GAS ESCUELA ALEMANIA</t>
  </si>
  <si>
    <t>CONSTRUCCION SISTEMA AGUA POTABLE RURAL HUICHA, COMUNA DE ANCUD</t>
  </si>
  <si>
    <t>CONSERVACION DIVERSOS CAMINOS RURALES NO ENROLADOS DE LA COMUNA DE FRUTILLAR</t>
  </si>
  <si>
    <t>RESTAURACION RESTAURACIÓN IGLESIA SAN NICOLAS DE TOLENTINO</t>
  </si>
  <si>
    <t>CONSTRUCCION PARADEROS RURALES COMUNA DE QUEMCHI.</t>
  </si>
  <si>
    <t>CONSTRUCCION SISTEMA DE AGUA POTABLE RURAL TANTAUCO, COMUNA DE ANCUD - PROVINCIA DE CHILOE</t>
  </si>
  <si>
    <t>REPOSICION PUENTE EL BLANCO RUTA 7 CHAITEN</t>
  </si>
  <si>
    <t>AMPLIACION SERV. APR BAHIA LINAO HACIA HUAPILINAO Y R.NEGRO,ANCUD</t>
  </si>
  <si>
    <t>CONSERVACION DE 20,2 KM. DE CAMINOS VECINALES C. DE LOS MUERMOS</t>
  </si>
  <si>
    <t>CONSERVACION GLOBAL PEQUEÑOS AERÓDROMOS PROVINCIA DE PALENA, REGIÓN DE LOS LAGOS</t>
  </si>
  <si>
    <t>REPOSICION EQUIPO TOMOGRAFO AXIAL COMPUTARIZADO HOSPITAL DE PUERTO MONTT</t>
  </si>
  <si>
    <t>REPOSICION ESCUELA JUAN SOLER MANFREDINI, COCHAMO</t>
  </si>
  <si>
    <t>ADQUISICION DE TRES DRONES PARA  MONITOREO DE PESCA ARTESANAL</t>
  </si>
  <si>
    <t>CONSERVACION BARRIO COMERCIAL LYNCH</t>
  </si>
  <si>
    <t>HABILITACION SUMINISTRO ENERGIA ELECTRICA SECTOR EL EMPALME COMUNA DE MAULLIN</t>
  </si>
  <si>
    <t xml:space="preserve">NORMALIZACION PEQUEÑO AERÓDROMO DE COCHAMÓ </t>
  </si>
  <si>
    <t>CONSTRUCCION 20 VIVIENDA ADULTO MAYOR ALERCE NORTE, PUERTO MONTT</t>
  </si>
  <si>
    <t>TRANSFERENCIA CAPITAL SEMILLA EJES PRODUCTIVOS PROVINCIA DE PALENA</t>
  </si>
  <si>
    <t>TRANSFERENCIA RESCATE DE TRADICIONES MEDICINALES ANCESTRALES: ELABORACIÓN DE CONCENTRADOS</t>
  </si>
  <si>
    <t>TRANSFERENCIA LA ADOPCIÓN DE PRÁCTICAS CONSERVACIONISTA EN SECANO MEJORARÁ EL MANEJO DE SUELO-</t>
  </si>
  <si>
    <t>CONSERVACION RED VIAL REGION DE LOS LAGOS (2018 - 2020)</t>
  </si>
  <si>
    <t>CONSTRUCCION SEDE SOCIAL C. D. LEMUY - COMUNA PUQUELDON</t>
  </si>
  <si>
    <t>CONSERVACION PERIÓDICA, CAMINO BÁSICO ROL W-813 Y ROL W-815</t>
  </si>
  <si>
    <t>MEJORAMIENTO RUTAS W-160; W-120. S. HUICHA-CAULIN, CHILOE.</t>
  </si>
  <si>
    <t>REPOSICION PARCIAL Y EQUIPAMIENTO S.M.L., PUERTO MONTT</t>
  </si>
  <si>
    <t>NORMALIZACION HOSPITAL DE ANCUD, PROVINCIA DE CHILOE</t>
  </si>
  <si>
    <t>HABILITACION SUMINISTRO ELÉCTRICO SECTOR COSTA I SAN PABLO</t>
  </si>
  <si>
    <t>CONSTRUCCION SISTEMA APR LELBUN - AITUY, COMUNA DE QUEILEN</t>
  </si>
  <si>
    <t>MEJORAMIENTO BORDE COSTERO DE ANCUD</t>
  </si>
  <si>
    <t>REPOSICION Y ADQUISICIÓN DE EQUIPOS Y EQUIPAMIENTO DE LA RED SALUD CHILOE</t>
  </si>
  <si>
    <t>MEJORAMIENTO PATIO EXTERIOR Y PROYECTO ELÉCTRICO ESCUELA  BERNARDO PHILIPPI</t>
  </si>
  <si>
    <t>CONSERVACION VEREDAS CALLE PADRE N. AGUILAR, LOS MUERMOS</t>
  </si>
  <si>
    <t>TRANSFERENCIA MEJORAR EL MANEJO Y LA PRODUCTIVIDAD DE LAS PRADERAS DE LA REGION DE LOS LAGOS</t>
  </si>
  <si>
    <t>HABILITACION SUMINISTRO E. ELÉCTRICA SECTOR EL AVELLANAL, CALBUCO</t>
  </si>
  <si>
    <t>REPARACION ESCUELA RURAL AMANECER 2000</t>
  </si>
  <si>
    <t>REPOSICION ESTADIO MUNICIPAL DE CASMA COMUNA DE FRUTILLAR</t>
  </si>
  <si>
    <t>ADQUISICION ADQUISICIÓN EQUIPAMIENTO ESCUELA HUYAR ALTO</t>
  </si>
  <si>
    <t>CONSERVACION OBRAS PORTUARIAS MENORES 2016 -2019 REGION DE LOS LAGOS</t>
  </si>
  <si>
    <t>CONSTRUCCION BORDE COSTERO DE DALCAHUE</t>
  </si>
  <si>
    <t>MEJORAMIENTO PUERTO PESQUERO DE QUELLON</t>
  </si>
  <si>
    <t>REPOSICION RUTA 5. SECTOR: TARA - COMPU</t>
  </si>
  <si>
    <t>DIAGNOSTICO PLAN MAESTRO AGUAS LLUVIAS QUELLON</t>
  </si>
  <si>
    <t>SERVICIO NACIONAL DEL PATRIMONIO CULTURAL</t>
  </si>
  <si>
    <t>CONSTRUCCION BIBLIOTECA REGIONAL  LOS LAGOS, PUERTO MONTT</t>
  </si>
  <si>
    <t>CONSERVACION GIMNASIO FISCAL RIO NEGRO</t>
  </si>
  <si>
    <t>CONSERVACION EDIFICIO TERMINAL AERÓDROMO MOCOPULLI 2019 - 2020</t>
  </si>
  <si>
    <t>REPOSICION ESCUELA LA CAPILLA DE ISLA CAGUACH, COMUNA DE QUINCHAO</t>
  </si>
  <si>
    <t>CONSTRUCCION SISTEMA DE AGUA POTABLE RURAL SECTOR ESTAQUILLA, COMUNA DE LOS MUERMOS</t>
  </si>
  <si>
    <t>MEJORAMIENTO CIERRO Y VENTANAS LICEO RURAL LAS QUEMAS</t>
  </si>
  <si>
    <t>ADQUISICION EQUIPAMIENTO EDUCATIVO PARA ESTABLECIMIENTOS DE ENSEÑANZA PARVULARIA Y PREBÁSICA</t>
  </si>
  <si>
    <t>CONSTRUCCION PUENTE PRIMER CORRAL CAMINO PUELO-EL BOLSON, COCHAMO</t>
  </si>
  <si>
    <t>CONSTRUCCION EDIFICIO SECTOR JUSTICIA, PUERTO MONTT</t>
  </si>
  <si>
    <t>CONSTRUCCION CENTRO CIVICO DALCAHUE</t>
  </si>
  <si>
    <t>CONSTRUCCION CENTRO COMUNITARIO POLIFUNCIONAL ISLA DE QUEHUI, CASTRO</t>
  </si>
  <si>
    <t>REPOSICION ESTADIO ANTONIO VARAS COMUNA PUERTO MONTT</t>
  </si>
  <si>
    <t>CONSTRUCCION SUMINISTRO E. ELECTRICA FOTOVOLTAICA LOC. DE QUIACA-ISLA LLANCAHUE, HUALAIHUe</t>
  </si>
  <si>
    <t>CONSTRUCCION VARADERO, COMUNA DE DALCAHUE</t>
  </si>
  <si>
    <t>MEJORAMIENTO Y AMPLIACION SERVICIO APR HUILLINCO, CHONCHI</t>
  </si>
  <si>
    <t>SUBSECRETARIA DE LAS CULTURAS Y LAS ARTES</t>
  </si>
  <si>
    <t>CONSTRUCCION CENTRO DE CREACIÓN - CECREA CASTRO</t>
  </si>
  <si>
    <t>CONSTRUCCION CENTRO DE FAENAMIENTO EN CHAITÉN</t>
  </si>
  <si>
    <t>CONSTRUCCION PTE DALCAHUE EN RUTA W-59, ISLA DE QUINCHAO EN CHILOE</t>
  </si>
  <si>
    <t>CONSTRUCCION RED PRIMARIA DE AGUAS LLUVIAS SECTOR PONIENTE PTO MONTT</t>
  </si>
  <si>
    <t>ADQUISICION EQUIPOS ELECTRONICOS PARA ESCUELAS COMUNA QUELLON</t>
  </si>
  <si>
    <t>MEJORAMIENTO CBI CAMINO CR. LONG. (LLICALDAD)- RAUCO COSTA,CHONCHI</t>
  </si>
  <si>
    <t>MEJORAMIENTO AVDA. PTE IBAÑEZ DE PTO MONTT, TRAMO CARDONAL-INDUSTRIA</t>
  </si>
  <si>
    <t>DIAGNOSTICO PLAN MAESTRO DE PURRANQUE</t>
  </si>
  <si>
    <t>TRANSFERENCIA FOMENTO AL EMPRENDIMIENTO DE LA MUJER LAFKENCHE</t>
  </si>
  <si>
    <t>CONSTRUCCION REDES AGUA POTABLE Y ALCANTARILLADO DIV. SECT. CASTRO</t>
  </si>
  <si>
    <t>TRANSFERENCIA MEJORAMIENTO, MANEJO Y FERTILIZACION PRADERAS NATURALES DE PALENA</t>
  </si>
  <si>
    <t>REPOSICION SEXTA COMPAÑÍA DE BOMBEROS DE OSORNO</t>
  </si>
  <si>
    <t>MEJORAMIENTO BORDE COSTERO DE CURACO DE VELEZ</t>
  </si>
  <si>
    <t>CONSERVACION GIMNASIO FISCAL DE CHONCHI</t>
  </si>
  <si>
    <t>MEJORAMIENTO CALLE EL TENIENTE, BARRIO INDUSTRIAL DE PUERTO MONTT</t>
  </si>
  <si>
    <t>REPOSICION REEMPLAZO  DE LUMINARIAS PARQUE URBANO DE CASTRO</t>
  </si>
  <si>
    <t>CONSTRUCCION SAR CESFAM DE ALERCE COMUNA DE PUERTO  MONTT</t>
  </si>
  <si>
    <t>ACTUALIZACION PLAN REGULADOR COMUNAL DE PALENA</t>
  </si>
  <si>
    <t>CONSTRUCCION COMPLEJO DEPORTIVO SECTOR PANTANOSA FRUTILLAR</t>
  </si>
  <si>
    <t>MEJORAMIENTO COSTANERA COMO ESPACIO PUBLICO INTEGRAL,CHAITEN</t>
  </si>
  <si>
    <t>MEJORAMIENTO ESCUELA RURAL DE HUENAO</t>
  </si>
  <si>
    <t>CONSTRUCCION SISTEMA DE AGUA POTABLE RURAL MAÑIHUEICO, COMUNA DE HUALAIHUE</t>
  </si>
  <si>
    <t>MEJORAMIENTO PLAZA CHILE  COMUNA DE CALBUCO</t>
  </si>
  <si>
    <t>ADQUISICION CAMION TOLVA DEPARTAMENTO DE OBRAS MUNICIPALES</t>
  </si>
  <si>
    <t>RECUPERACION SUELOS DEGRADADOS EN TERRITORIO PATAGONIA VERDE</t>
  </si>
  <si>
    <t>ADQUISICION EQUIPOS Y EQUIPAMIENTOS CENTRO ONCOLÓGICO AMBULATORIO</t>
  </si>
  <si>
    <t>CONSERVACION  DE VEREDAS EN DIVERSOS SECTORES URBANOS, ACHAO</t>
  </si>
  <si>
    <t>CONSTRUCCION CONSULTORIO GENERAL RURAL CONTAO, COMUNA HUALAIHUÉ.</t>
  </si>
  <si>
    <t>CONSERVACION GLOBAL MIXTA CAMINOS RED VIAL X REGIÓN 2013-2018</t>
  </si>
  <si>
    <t>MEJORAMIENTO AREAS DE EVACUACION ESCUELA DIAÑ</t>
  </si>
  <si>
    <t>REPOSICION AMBULANCIA DE EMERGENCIAS PARA TRASLADO DE PACIENTES</t>
  </si>
  <si>
    <t>REPOSICION ESCUELA RURAL DE QUITRIPULLI COMUNA DE CHONCHI</t>
  </si>
  <si>
    <t>REPOSICION INTERNADO MIXTO LICEO POLIVALENTE, COMUNA DE QUEILEN</t>
  </si>
  <si>
    <t>EQUIPAMIENTO MASIFICACION DE LA EXCELENCIA Y GENERAC. DE COMPETENCIAS A TRAVÉS DE LA CIENCIA</t>
  </si>
  <si>
    <t>MEJORAMIENTO ESCUELA RURAL ALAO COMUNA DE QUINCHAO</t>
  </si>
  <si>
    <t>TRANSFERENCIA INNOVACIÓN DE UN MODELO PRODUCTIVO Y DE NEGOCIO CON ACTORES CLAVES</t>
  </si>
  <si>
    <t>CONSTRUCCION MURO DE CONTENCION AVENIDA MOCOPULLI, CIUDAD DE DALCAHUE</t>
  </si>
  <si>
    <t>CONSTRUCCION IMPLEMENTACIÓN SISTEMA DE ILUMINACIÓN  ESTADIO, COMUNA DE DALCAHUE</t>
  </si>
  <si>
    <t>CONSTRUCCION SERVICIO DE A.P.R. DE PINDACO-QUITRIPULLI, CHONCHI</t>
  </si>
  <si>
    <t>CONSTRUCCION SISTEMA AGUA POTABLE RURAL ALTO PUELO, COCHAMO</t>
  </si>
  <si>
    <t>CONSTRUCCION SERVICIO AGUA POTABLE RURAL ISLA TABON</t>
  </si>
  <si>
    <t>CONSTRUCCION TALLER ARTESANAL &amp; CENTRO POLIFUN SIND. PESC. P. MONTT</t>
  </si>
  <si>
    <t>MEJORAMIENTO  CINCO CALLES LOCALIDAD DE CARELMAPU, MAULLIN</t>
  </si>
  <si>
    <t>CONSERVACION ESCUELA RURAL SENDA CHACAO</t>
  </si>
  <si>
    <t>CONSTRUCCION GIMNASIO INTERNADO FRAY PABLO DE ROYO, SAN PABLO</t>
  </si>
  <si>
    <t>NORMALIZACION PEQUEÑO AERÓDROMO TOLQUIÉN</t>
  </si>
  <si>
    <t>CONSTRUCCION COLECTOR RED PRIMARIA REPOSICION CAJON SAN FRANCISCO, COMUNA DE PUERTO VARAS</t>
  </si>
  <si>
    <t>REPOSICION POSTA DE SALUD ISLA TAC, QUEMCHI</t>
  </si>
  <si>
    <t>CONSERVACION FERIA LILLO  COMUNA CASTRO</t>
  </si>
  <si>
    <t>CONSTRUCCION PARQUE DE LAS ESCULTURAS, PURRANQUE</t>
  </si>
  <si>
    <t>CONSTRUCCION GIMNASIO MUNICIPAL DE LLANADA GRANDE, COCHAMO</t>
  </si>
  <si>
    <t>NORMALIZACION CENTRO SALUD FAMILIAR ALERCE, COMUNA DE PUERTO MONTT</t>
  </si>
  <si>
    <t>DIAGNOSTICO PLAN MAESTRO BARRIO PICHI PELLUCO,  PUERTO MONTT</t>
  </si>
  <si>
    <t>CONSERVACION GIMNASIO ESCUELA SEMILLERO DE ROLECHA</t>
  </si>
  <si>
    <t>MEJORAMIENTO  SISTEMA DE GAS EN COCINA ESCUELA CHILOE</t>
  </si>
  <si>
    <t>CONSERVACION GLOBAL PEQUEÑOS AERÓDROMOS PROVINCIA DE CHILOÉ 2020-2024 REGIÓN DE LOS LAGOS</t>
  </si>
  <si>
    <t>REPOSICION PISO GIMNASIO FISCAL DE ACHAO</t>
  </si>
  <si>
    <t>TRANSFERENCIA FORTALECIMIENTO PATROMINIAL Y CULTURAL DE LA REGION DE LOS LAGOS</t>
  </si>
  <si>
    <t>REPOSICION POSTA DE SALUD  RURAL DE HUELMO, PUERTO MONTT</t>
  </si>
  <si>
    <t>CONSTRUCCION TALLER MECANICA AUTOMOTRIZ LICEO POLITECNICO</t>
  </si>
  <si>
    <t>NORMALIZACION SUMINISTRO E. ELECTRICA SECTOR RIO CHICO, FUTALEUFU</t>
  </si>
  <si>
    <t>CONSERVACION RUTINARIA AEROPUERTO EL TEPUAL</t>
  </si>
  <si>
    <t>MEJORAMIENTO RUTA W-35, SECTOR CRUCE LONGITUDINAL (DEGAÑ)-QUEMCHI</t>
  </si>
  <si>
    <t>DIAGNOSTICO PLAN MAESTRO BARRIO ERARDO WERNER,  LLANQUIHUE</t>
  </si>
  <si>
    <t>MEJORAMIENTO RUTA 235-CH SECTOR PUERTO RAMIREZ - PALENA</t>
  </si>
  <si>
    <t>DESARROLLO ESTUDIO PREINVERSION NORMALIZACION HOSP. PTO. MONTT</t>
  </si>
  <si>
    <t>DESARROLLO</t>
  </si>
  <si>
    <t>MEJORAMIENTO RUTA T-85 VARIOS TRAMOS EN LAGO RANCO - CALCURRUPE</t>
  </si>
  <si>
    <t>CONSTRUCCION CENTRO COMUNITARIO DE SALUD FAMILIAR QUETALMAHUE ANCUD</t>
  </si>
  <si>
    <t>AMPLIACION AERÓDROMO CAÑAL BAJO, OSORNO</t>
  </si>
  <si>
    <t>MINISTERIO DEL INTERIOR</t>
  </si>
  <si>
    <t>REPOSICION COMPLEJO FRONTERIZO CARDENAL SAMORE, PROV. OSORNO</t>
  </si>
  <si>
    <t>CONSERVACION GLOBAL MIXTA CAMINOS RED VIAL X REGIÓN 2014-2018</t>
  </si>
  <si>
    <t>CONSTRUCCION SISTEMA AGUA POTABLE RURAL SECTOR CHOLGO, HUALAIHUE</t>
  </si>
  <si>
    <t>CONSTRUCCION SISTEMA APR SECTOR QUILQUICO NORTE, COMUNA DE CASTRO</t>
  </si>
  <si>
    <t>REPOSICION CENTRO SALUD FAMILIAR  DALCAHUE</t>
  </si>
  <si>
    <t xml:space="preserve">CAPACITACION TRABAJO EN FIBRA ANIMAL Y VEGETAL MUJERES DE CHAITEN </t>
  </si>
  <si>
    <t>REPOSICION OFICINAS E INSTALACIONES DAP AEROPUERTO EL TEPUAL REGIÓN DE LOS LAGOS</t>
  </si>
  <si>
    <t>CONSERVACION CAMINOS ISLA CHELIN ISLA QUEHUI COMUNA DE CASTRO</t>
  </si>
  <si>
    <t>AMPLIACION PISTA AERÓDROMO NUEVO CHAITÉN, REGIÓN DE LOS LAGOS</t>
  </si>
  <si>
    <t>CONSTRUCCION MIRADORES URBANOS CIRCUITO PATRIMONIAL DE LLANQUIHUE</t>
  </si>
  <si>
    <t>HABILITACION PASILLO CONECTOR ESCUELA DIFERENCIAL ASPADEP</t>
  </si>
  <si>
    <t>CONSTRUCCION GRÁFICAS ACCESO COMUNA DE SAN PABLO</t>
  </si>
  <si>
    <t>TRANSFERENCIA CENTRO EMPRENDIMIENTO MIPE PATAGONIA VERDE</t>
  </si>
  <si>
    <t xml:space="preserve">SANEAMIENTO ASESORÍA LEGAL Y TÉCNICA PARA LA CONSOLIDACION </t>
  </si>
  <si>
    <t>CONSERVACION CNOS. VECINALES POR GLOSA 7, ETAPA 1, PROVINCIA CHILOÉ</t>
  </si>
  <si>
    <t xml:space="preserve">REPOSICION CANCHA CLUB DE RAYUELA PUMALAL, COMUNA DE FRESIA </t>
  </si>
  <si>
    <t>CONSTRUCCION CENTRO COMUNITARIO DE SALUD FAMILIAR (CECOSF)  MUÑOZ GAMERO</t>
  </si>
  <si>
    <t>CONSTRUCCION MEJORAMIENTO CONEXIÓN VIAL QUILACAHUIN –TRINIDAD, SAN PABLO REGION DE LOS LAGOS</t>
  </si>
  <si>
    <t>CONSERVACION DE 17,4 CAMINOS VECINALES, COMUNA LOS MUERMOS</t>
  </si>
  <si>
    <t>CONSTRUCCION VIVIENDAS JUDICIALES DE CHAITÉN</t>
  </si>
  <si>
    <t>HABILITACION SUMIN. E. ELECTR.  SECTOR HUACHA CENTINELA, FRUTILLAR</t>
  </si>
  <si>
    <t>CONSTRUCCION RIPIO RUTA 7. S: FIORDO LARGO (PILLAN) - CALETA GONZALO</t>
  </si>
  <si>
    <t>REPOSICION CAMIÓN RECOLECTOR DE BASURA COMUNA DE QUINCHAO</t>
  </si>
  <si>
    <t>CONSERVACION INFRAESTRUCTURA DEPROV DE EDUCACIÓN CHILOE</t>
  </si>
  <si>
    <t>SUBSECRETARIA DE TRANSPORTES</t>
  </si>
  <si>
    <t>MEJORAMIENTO INTERCONEXIÓN VIAL DEL CENTRO DE OSORNO CON EL SECTOR FRANCKE</t>
  </si>
  <si>
    <t>ADQUISICION DE VEHICULOS DE EMERGENCIA MUNICIPAL</t>
  </si>
  <si>
    <t>HABILITACION SUMINISTRO ENERGIA ELECTRICA SECTOR PUERTO GODOY COMUNA DE MAULLIN</t>
  </si>
  <si>
    <t>NORMALIZACION DE TRES INTERSECCIONES CONFLICTIVAS RUTA 5, CASTRO</t>
  </si>
  <si>
    <t>REPOSICION DE CAMIÓN TOLVA Y ADQUISICIÓN DE CAMIÓN Y MINICARGADOR.</t>
  </si>
  <si>
    <t>CONSTRUCCION CIERRE EX VERTEDERO MUNICIPAL DE LOS MUERMOS</t>
  </si>
  <si>
    <t>CONSTRUCCION PLANTA DE TRATAMIENTO LOCALIDAD DE PARGA, COMUNA FRESIA</t>
  </si>
  <si>
    <t>CONSTRUCCION CENTRO COMUNITARIO SALUD MENTAL RAHUE OSORNO</t>
  </si>
  <si>
    <t xml:space="preserve">MEJORAMIENTO INTERCONEX ALERCE-PTO MONTT, SENDA CENTRAL-AV AUSTRAL </t>
  </si>
  <si>
    <t>TRANSFERENCIA CARACTERIZACION, CUANTIFICACION Y EVALUACION DE RESIDUOS ORGANICOS REGIONALES.</t>
  </si>
  <si>
    <t>ACTUALIZACION PLAN REGULADOR COMUNAL DE HUALAIHUE</t>
  </si>
  <si>
    <t>DIAGNOSTICO SITUACIÓN PROPIEDAD DERECHOS AGUA SECTOR AGRÍCOLA REGIÓN DE LOS LAGOS</t>
  </si>
  <si>
    <t>MEJORAMIENTO SISTEMA DE GAS EN COCINA ESCUELA KIMUN LAWAL</t>
  </si>
  <si>
    <t>ADQUISICION EQUIPOS TECNOLOGICOS MUNICIPALIDAD DE CHONCHI</t>
  </si>
  <si>
    <t>REPOSICION LICEO ALFREDO BARRIA OYARZUN,CURACO DE VELEZ</t>
  </si>
  <si>
    <t>TRANSFERENCIA SUBSIDIO A LA OPER. SISTEMA AUTOGENERACION ISLA MEULIN</t>
  </si>
  <si>
    <t>TRANSFERENCIA SUBSIDIO A LA OPER. SISTEMA AUTOGENERACION ISLA QUENAC</t>
  </si>
  <si>
    <t>CONSTRUCCION SISTEMAS AGUA POT. Y ALC. SECTOR LAS ESCALAS, FUTALEUFÚ</t>
  </si>
  <si>
    <t>CONSTRUCCION RAMPA QUINTERQUEN ISLA CAUCAHUE, COMUNA DE QUEMCHI</t>
  </si>
  <si>
    <t>ADQUISICION EQUIPOS Y EQUIPAMIENTO PARA HABILITACION ILUSTRE MUNICIPALIDAD DE DALCAHUE</t>
  </si>
  <si>
    <t>MEJORAMIENTO MEJORAMIENTO PASARELA TURISTICA RAMOS, FUTALEUFU</t>
  </si>
  <si>
    <t>CONSERVACION GLOBAL MIXTA CAMINOS RED VIAL X REGIÓN 2015-2019</t>
  </si>
  <si>
    <t>TRANSFERENCIA SUBSIDIO A LA OPER. SISTEMA AUTOGENERACION ISLA LAITEC</t>
  </si>
  <si>
    <t>REPOSICION POSTA RURAL DE CORRENTOSO, PUERTO MONTT</t>
  </si>
  <si>
    <t>REPOSICION VEHICULOS MUNICIPALES, DEPARTAMENTO SALUD COMUNA SAN JUAN DE LA COSTA</t>
  </si>
  <si>
    <t>MEJORAMIENTO AVDA. ALESSANDRI TRAMO MACKENNA-GODOY,  PUERTO MONTT.</t>
  </si>
  <si>
    <t>TRANSFERENCIA CAPACITACION, FERTILIZACION  PRADERAS Y ESTABLECIMIENTO MODULOS PRODUCCION GANAD</t>
  </si>
  <si>
    <t xml:space="preserve">TRANSFERENCIA  PROGRAMA RENOVACIÓN FLOTA LOCOMOCIÓN COLECTIVA  </t>
  </si>
  <si>
    <t>DIAGNOSTICO LEVANTAMIENTO DE CAMINOS DE LAS ISLAS</t>
  </si>
  <si>
    <t>NORMALIZACION DE SEMAFOROS CIUDAD DE PUERTO MONTT</t>
  </si>
  <si>
    <t>CONSERVACION GLOBAL MIXTA CAMINOS RED VIAL X REGIÓN 2016-2020</t>
  </si>
  <si>
    <t>ADQUISICION EQUIPOS Y EQUIPAMIENTO ESCUELA SAN JAVIER</t>
  </si>
  <si>
    <t>CONSERVACION CIERRES PERIMETRALES TERRENOS SERVIU REGIÓN DE LOS LAGOS</t>
  </si>
  <si>
    <t>CONSTRUCCION MEJORAMIENTO CIERRE PERIMETRAL PREBASICA ESCUELA VILLA LO BURGOS</t>
  </si>
  <si>
    <t>CONSTRUCCION SISTEMA APR ÑIDA, COMUNA DE QUEILEN</t>
  </si>
  <si>
    <t>CONSTRUCCION FISCALIA LOCAL DE ANCUD</t>
  </si>
  <si>
    <t>MEJORAMIENTO RUTA V-69, SECTOR PUELO(FIN PAV.)-PUELCHE, COCHAMO</t>
  </si>
  <si>
    <t>MEJORAMIENTO RUTA 7, SECTOR LAGO NEGRO - PUENTE BONITO</t>
  </si>
  <si>
    <t>DIAGNOSTICO DE MICROTRANQUES EN LA REGIÓN DE LOS LAGOS</t>
  </si>
  <si>
    <t>CONSERVACION INFRAESTRUCTURA ESCUELA PUBLICA DETIF</t>
  </si>
  <si>
    <t>MEJORAMIENTO SISTEMA DE GAS EN COCINA ESCUELA ANAHUAC</t>
  </si>
  <si>
    <t>HABILITACION SUMINISTRO E. ELÉCTRICA SECTOR LLANO CENTRAL, SAN PABLO</t>
  </si>
  <si>
    <t>REPOSICION ESCUELA MAILLEN ESTERO, PUERTO MONTT</t>
  </si>
  <si>
    <t>CONSTRUCCION SERVICIO APR SECTOR RURAL EL MAÑIO, FRESIA</t>
  </si>
  <si>
    <t>ADQUISICION EQUIPAMIENTO ESTABLECIMIENTOS EDUCACIONALES, PTO VARAS</t>
  </si>
  <si>
    <t>MEJORAMIENTO INTEGRAL ESCUELA BASICA DE DALCAHUE</t>
  </si>
  <si>
    <t>REPOSICION ESCUELA ARTURO ALESSANDRI PALMA FRUTILLAR</t>
  </si>
  <si>
    <t>REPOSICION POSTA DE SALUD RURAL COCHAMÓ, COMUNA DE COCHAMÓ</t>
  </si>
  <si>
    <t>REPOSICION CAMIONES COMPACTADORES, COMUNA DE FRESIA</t>
  </si>
  <si>
    <t>REPOSICION ESCUELA JOSE ABELARDO NUÑEZ, COMUNA DE MAULLIN</t>
  </si>
  <si>
    <t>REPOSICION CENTRO  COMUNITARIO SALUD MENTAL OSORNO</t>
  </si>
  <si>
    <t>TRANSFERENCIA A LA MICRO Y PEQUEÑA EMPRESA TURISTICA DE LA REGION DE LOS LAGOS</t>
  </si>
  <si>
    <t>MEJORAMIENTO  ESCUELA RURAL LAS CASCADAS</t>
  </si>
  <si>
    <t>SUBSIDIO NACIONAL AL TRANSPORTE PUBLICO</t>
  </si>
  <si>
    <t xml:space="preserve">NORMALIZACION SEMAFOROS RED CENTRO CIUDAD DE OSORNO. </t>
  </si>
  <si>
    <t>CONSTRUCCION ESTACION DE TRANSFERENCIA LA CAMPANA CALBUCO</t>
  </si>
  <si>
    <t>CODIGO</t>
  </si>
  <si>
    <t>NOMBRE</t>
  </si>
  <si>
    <t>ETAPA POSTULACIÓN</t>
  </si>
  <si>
    <t>U.T.</t>
  </si>
  <si>
    <t>SECTORIALISTA</t>
  </si>
  <si>
    <t>ENVIO SECT</t>
  </si>
  <si>
    <t>RESOL.</t>
  </si>
  <si>
    <t>FIRMA INT.</t>
  </si>
  <si>
    <t>RESOLUCIÓN</t>
  </si>
  <si>
    <t>NRO. RESOL Y FECHA</t>
  </si>
  <si>
    <t>FECHA ENVIO</t>
  </si>
  <si>
    <t>PDF</t>
  </si>
  <si>
    <t>Contraloria</t>
  </si>
  <si>
    <t>CONTRATO</t>
  </si>
  <si>
    <t>TIPO</t>
  </si>
  <si>
    <t>MODIF. MONTO</t>
  </si>
  <si>
    <t>MUN</t>
  </si>
  <si>
    <t>KARIN</t>
  </si>
  <si>
    <t>OF 547/20,02,2019</t>
  </si>
  <si>
    <t>MEJORAMIENTO Y AMPLIACION SERVICIO APR HUILLINCO CHONCHI</t>
  </si>
  <si>
    <t>PMB</t>
  </si>
  <si>
    <t>HARRY</t>
  </si>
  <si>
    <t>CONTRALORIA 20,02,2019</t>
  </si>
  <si>
    <t>REPOSICION DE DOS CAMIONES TOLVA PA LA I. MUNICIPALIDAD</t>
  </si>
  <si>
    <t>EQUIP SUBT 29</t>
  </si>
  <si>
    <t>OF 540/18,02,2019</t>
  </si>
  <si>
    <t xml:space="preserve">PROVINCIAL </t>
  </si>
  <si>
    <t>ARQ Y PDI</t>
  </si>
  <si>
    <t>IGNACIO</t>
  </si>
  <si>
    <t>OF 686/08,03,2019</t>
  </si>
  <si>
    <t>REPOSICION POSTA DE SALUD RURAL DE HUELMO</t>
  </si>
  <si>
    <t>OF 552/20,02,2019</t>
  </si>
  <si>
    <t>CONSTRUCCION SISTEMA APR EL MANZANO</t>
  </si>
  <si>
    <t>RESCILIACION</t>
  </si>
  <si>
    <t>FABRICIO</t>
  </si>
  <si>
    <t>OF 601/28,02,2019</t>
  </si>
  <si>
    <t>CONSTRUCCION SISTEMA AGUA POTABLE RURAL EL MANZANO</t>
  </si>
  <si>
    <t>OBRAS SUBT 31</t>
  </si>
  <si>
    <t>OO.HH.</t>
  </si>
  <si>
    <t>CONSTRUCCION RED DE APR SECTOR COLONIA SAN MARTIN</t>
  </si>
  <si>
    <t>PAULINA</t>
  </si>
  <si>
    <t>OF 682/08,03,2019</t>
  </si>
  <si>
    <t>CONSTRUCCION DE APR SECTOR CENTINELA LA HUACHA</t>
  </si>
  <si>
    <t xml:space="preserve"> MUN</t>
  </si>
  <si>
    <t>OF 683/08,03,2019</t>
  </si>
  <si>
    <t>CONSTRUCCION Y HABILITACION CENTRO DE DIALISIS HOSPITAL CALBUCO</t>
  </si>
  <si>
    <t>S SALUD RELONCAVI</t>
  </si>
  <si>
    <t>of 780/20,03,2019</t>
  </si>
  <si>
    <t xml:space="preserve">CONSERVACION GIMNASIO MUNICIPAL </t>
  </si>
  <si>
    <t>OBRAS CIRC 33</t>
  </si>
  <si>
    <t>FRANCISCA</t>
  </si>
  <si>
    <t>OF 550/20,02,2019</t>
  </si>
  <si>
    <t>ADQUISICION EQUIPOS Y EQUIPAMIENTO PARA HABILITACION PABELLON CMA</t>
  </si>
  <si>
    <t>CONSERVACION CNOS.VECINALES GLOSA 7, ETAPA 1</t>
  </si>
  <si>
    <t>VIALIDAD</t>
  </si>
  <si>
    <t>OF 778/20,03,2019</t>
  </si>
  <si>
    <t>ADQUISICION EQUPOS ELECTRONICOS PARA ESCUELAS COMUNA QUELLON</t>
  </si>
  <si>
    <t>PAOLA</t>
  </si>
  <si>
    <t>OF 781/20,03,2019</t>
  </si>
  <si>
    <t>REPOSICION LUMINARIAS ALUMBRADO PUBLICO PUERTO VARAS</t>
  </si>
  <si>
    <t>CONTRALORIA 06-03-2019</t>
  </si>
  <si>
    <t>MEJORAMIENTO Y CONSTRUCCION DE NICHOS CEMENTERIO LOS MUERMOS</t>
  </si>
  <si>
    <t>OF 549/20,02,2019</t>
  </si>
  <si>
    <t>OF 685/08,03,2019</t>
  </si>
  <si>
    <t>-</t>
  </si>
  <si>
    <t>180</t>
  </si>
  <si>
    <t>9952263-1 JOSE LUIS MALDONA SOTO</t>
  </si>
  <si>
    <t>Contra Adjudicación</t>
  </si>
  <si>
    <t>ADQUISICION MOTONIVELADORA PARA RED AEROPORTUARIA REGIONAL Y RECUPERACION DE PISTAS</t>
  </si>
  <si>
    <t>OBRAS PORTUARIAS</t>
  </si>
  <si>
    <t>OF 603/28,02,2019</t>
  </si>
  <si>
    <t>OF 602/28,02,2019</t>
  </si>
  <si>
    <t>REPOSICION INTERNADO MIXTO LICEO POLIVALENTE QUEILEN</t>
  </si>
  <si>
    <t>OF 604/28,02,2019</t>
  </si>
  <si>
    <t>INDAP-TRANSFERENCIA PROGRAMA INVERSION PRODUCTIVA EN FAMILIAS USUARIAS DE PROGRAMA DE ASESORIAS</t>
  </si>
  <si>
    <t>MOD PLAZO</t>
  </si>
  <si>
    <t>ADELA</t>
  </si>
  <si>
    <t>OF 643/05,03,2019</t>
  </si>
  <si>
    <t>TOMA RAZON 28,02,2019</t>
  </si>
  <si>
    <t>ADQUISICION EXCAVADORA Y CAMA BAJA PARA CONSERVACION CAMINOS RURALES</t>
  </si>
  <si>
    <t>OF 526/15,02,2019</t>
  </si>
  <si>
    <t>RENE</t>
  </si>
  <si>
    <t>27-12-20118</t>
  </si>
  <si>
    <t>OF 257/05,02,2019</t>
  </si>
  <si>
    <t>TOMA RAZON 17,01,2019</t>
  </si>
  <si>
    <t>DESARROLLO NEGOCIO ASOCIATIVO GANADERO EN AGRICULTURA FAMILIAR CAMPESINA</t>
  </si>
  <si>
    <t>AGRICULTURA</t>
  </si>
  <si>
    <t>OF 258/05,02,2019</t>
  </si>
  <si>
    <t>DESARROLLO SUSTENTABLE DESTINO TURISTICO PATAGONIA VERDE</t>
  </si>
  <si>
    <t>PROV PALENA</t>
  </si>
  <si>
    <t>LUISA</t>
  </si>
  <si>
    <t>SE FUE POR MANO</t>
  </si>
  <si>
    <t>TOMA RAZON 30,01,2019</t>
  </si>
  <si>
    <t>ADQUISICION EQUIPAMIENTO EDUCATIVO PARA ESTABLECIMIENTOS DE ENSEÑANZA PARVULARIA Y PREBASICA</t>
  </si>
  <si>
    <t xml:space="preserve">GLORIA </t>
  </si>
  <si>
    <t>CONTRALORIA 28,02,2019</t>
  </si>
  <si>
    <t>REPOSICION CAMION MULTIP Y ADQ 20 CONTENEDORES ASOC MUNICIPIOS</t>
  </si>
  <si>
    <t>OF 527/15,02,2019</t>
  </si>
  <si>
    <t>PROGRAMA DE RECAMBIO DE CALEFACTORES DE OSORNO</t>
  </si>
  <si>
    <t>MEDIO AMBIENTE</t>
  </si>
  <si>
    <t>RECUPERACION DE LA DIVERSIDAD PRODUCTIVA DE LA PESCA-ARTESANAL</t>
  </si>
  <si>
    <t>REPOSICION EDICIO FUBLICO DE CHACAO, COMUNA DE ANCUD</t>
  </si>
  <si>
    <t>OF 548/20,02,2019</t>
  </si>
  <si>
    <t>REPOSICION 100 CONTENEDORES PARA LA DISPOSICION DE RSD SAN JUAN DE LA COSTA</t>
  </si>
  <si>
    <t>S.J DE LA COSTA</t>
  </si>
  <si>
    <t>OF 490/12,02,2019</t>
  </si>
  <si>
    <t>REPOSICION REEMPLAZO LUMINARIAS PARQUE URBANO CASTRO</t>
  </si>
  <si>
    <t>EDGARDO</t>
  </si>
  <si>
    <t>OF 539/18,02,2019</t>
  </si>
  <si>
    <t>TOMA RAZON 22,01,2019</t>
  </si>
  <si>
    <t>COMPRA TERRENO</t>
  </si>
  <si>
    <t>OF 605/28,02,2019</t>
  </si>
  <si>
    <t>CONSERVACION ACERAS SECTOR CENTRO Y ZONA TIPICA DE PUERTO VARAS</t>
  </si>
  <si>
    <t>OF 777/20,03,2019</t>
  </si>
  <si>
    <t>CONSERVACION PERIODICA, CAMINO BASICO ROL W-813 Y ROL W-815</t>
  </si>
  <si>
    <t>of 779/20,03,2019</t>
  </si>
  <si>
    <t>CONSTRUCCION OFICINA REGISTRO CIVIL E IDENTIF ALERCE PUERTO MONTT</t>
  </si>
  <si>
    <t>ARQUITECTURA</t>
  </si>
  <si>
    <t>OF 684/08,03,2019</t>
  </si>
  <si>
    <t>ASIGN SOLICITADA 06,03</t>
  </si>
  <si>
    <t>CONSERVACION CAMINOS DE ACC A C INDIGENAS PUYEHUE</t>
  </si>
  <si>
    <t>REPOSICION POSTA DE SALUD HUYAR ALTO CURACO DE VELEZ</t>
  </si>
  <si>
    <t>CURACO VELEZ</t>
  </si>
  <si>
    <t>EQUIP SUBT 31</t>
  </si>
  <si>
    <t>REPOSICION MAQUINARIA VIAL COMUNA QUEMCHI</t>
  </si>
  <si>
    <t xml:space="preserve">REPOSICION LICEO ALFREDO BARRIA OYARZUN </t>
  </si>
  <si>
    <t>MOD. MONTO</t>
  </si>
  <si>
    <t>ARQ</t>
  </si>
  <si>
    <t>CONSERVACION FERIA LILLO COMUNA DE CASTRO</t>
  </si>
  <si>
    <t>CONSERVACION VEREDAS SECTOR ALTO  COMUNA CASTRO</t>
  </si>
  <si>
    <t>CONSTRUCCIONES REDES DE AP Y ALCANT DIVERSOS SECTORES CIUDAD DE DALCAHUE</t>
  </si>
  <si>
    <t>OF 776/20,03,2019</t>
  </si>
  <si>
    <t>REPOSICION ESCUELA BERNARDO OHIGGINS CALBUCO</t>
  </si>
  <si>
    <t>H.S.E.E.CONTINUA ISLAS QUENU Y TABON</t>
  </si>
  <si>
    <t>ADDENDUM</t>
  </si>
  <si>
    <t>EMPRESA</t>
  </si>
  <si>
    <t>CON CONVENIO</t>
  </si>
  <si>
    <t>EN TRAMITE</t>
  </si>
  <si>
    <t>CONVENIO</t>
  </si>
  <si>
    <t xml:space="preserve">EN TRAMITE </t>
  </si>
  <si>
    <t>TERMINADA</t>
  </si>
  <si>
    <t>OBSERVACION</t>
  </si>
  <si>
    <t>REVISAR</t>
  </si>
  <si>
    <t>EN LICITACION</t>
  </si>
  <si>
    <t>OK</t>
  </si>
  <si>
    <t>EN ADJUDICACION</t>
  </si>
  <si>
    <t>EN LICITACION-DESIERTA</t>
  </si>
  <si>
    <t>EN LICITACION-REVOCADA</t>
  </si>
  <si>
    <t>ADJUDICADA</t>
  </si>
  <si>
    <t>CONSTRUCCION IMPLEMENTACIÓN SISTEMA DE ILUMINACIÓN ESTADIO, COMUNA DE DALCAHUE</t>
  </si>
  <si>
    <t>CONSTRUCCION SEDE SOCIAL CD LEMUY</t>
  </si>
  <si>
    <t>CONSTRUCCION CUARTEL DE BOMBEROS AYACARA</t>
  </si>
  <si>
    <t>REPOSICION ESTACION MEDICO RURAL PICHICOLO</t>
  </si>
  <si>
    <t>REPOSICIÓN CANCHA DE RAYUELA PUMALAL, COMUNA DE FRESIA</t>
  </si>
  <si>
    <t>CONSTRUCCIÓN PARQUE VILLA EL ESFUERZO, TEGUALDA</t>
  </si>
  <si>
    <t>CONSTRUCCIÓN PARADEROS RURALES COMUNA DE QUEMCHI</t>
  </si>
  <si>
    <t>CONSTRUCCIÓN DE JARDINERAS Y BASUREROS EN QUEMCHI</t>
  </si>
  <si>
    <t>Suma de MARZO</t>
  </si>
  <si>
    <t>Total OSORNO</t>
  </si>
  <si>
    <t>Total LLANQUIHUE</t>
  </si>
  <si>
    <t>Total CHILOE</t>
  </si>
  <si>
    <t>Total PALENA</t>
  </si>
  <si>
    <t>Total</t>
  </si>
  <si>
    <t>EN LIQUIDACION</t>
  </si>
  <si>
    <t>CONSTRUCCION CUARTEL 2DA COMPAÑÍA DE BOMBEROS, QUELLON</t>
  </si>
  <si>
    <t>Quellón</t>
  </si>
  <si>
    <t>Purranque</t>
  </si>
  <si>
    <t>Ancud</t>
  </si>
  <si>
    <t>Quemchi</t>
  </si>
  <si>
    <t>San Juan de la Costa</t>
  </si>
  <si>
    <t>Castro</t>
  </si>
  <si>
    <t>CONSTRUCCION CAMARINES ESTADIO DE CURANUE, COMUNA DE QUELLON</t>
  </si>
  <si>
    <t>Frutillar</t>
  </si>
  <si>
    <t>Dalcahue</t>
  </si>
  <si>
    <t>Quinchao</t>
  </si>
  <si>
    <t>Maullín</t>
  </si>
  <si>
    <t>Hualaihué</t>
  </si>
  <si>
    <t>Chaitén</t>
  </si>
  <si>
    <t>CONSTRUCCION PARQUE VILLA EL ESFUERZO, TEGUALDA</t>
  </si>
  <si>
    <t>Fresia</t>
  </si>
  <si>
    <t>Queilén</t>
  </si>
  <si>
    <t>Los Muermos</t>
  </si>
  <si>
    <t>REPOSICION SEDE SOCIAL JUNTA DE VECINOS BERNARDO OHIGGINS, QUELLON</t>
  </si>
  <si>
    <t>Puyehue</t>
  </si>
  <si>
    <t>San Pablo</t>
  </si>
  <si>
    <t>Chonchi</t>
  </si>
  <si>
    <t>Llanquihue</t>
  </si>
  <si>
    <t>MEJORAMIENTO Y AMPLIACIN CANCHA SINTETICA FUTBOLITO CURACO DE VLEZ</t>
  </si>
  <si>
    <t>Curaco de Vélez</t>
  </si>
  <si>
    <t>REPOSICION CANCHA CLUB DE RAYUELA PUMALAL, COMUNA DE FRESIA</t>
  </si>
  <si>
    <t>Puqueldón</t>
  </si>
  <si>
    <t>Puerto Montt</t>
  </si>
  <si>
    <t>Cochamó</t>
  </si>
  <si>
    <t>O</t>
  </si>
  <si>
    <t>Valores</t>
  </si>
  <si>
    <t>CONSTRUCCION GRAFICA ACCESO COMUNA DE SAN PABLO</t>
  </si>
  <si>
    <t xml:space="preserve">LICITACION </t>
  </si>
  <si>
    <t xml:space="preserve">EXPROPIACION TERRENO </t>
  </si>
  <si>
    <t>Rótulos de fila</t>
  </si>
  <si>
    <t>SUBSIDIO A LA OPERACION SISTEMA ISLAS DESERTORES</t>
  </si>
</sst>
</file>

<file path=xl/styles.xml><?xml version="1.0" encoding="utf-8"?>
<styleSheet xmlns="http://schemas.openxmlformats.org/spreadsheetml/2006/main">
  <numFmts count="13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[$€-2]\ * #,##0.00_-;\-[$€-2]\ * #,##0.00_-;_-[$€-2]\ * \-??_-"/>
    <numFmt numFmtId="165" formatCode="_-* #,##0.00\ _€_-;\-* #,##0.00\ _€_-;_-* &quot;-&quot;??\ _€_-;_-@_-"/>
    <numFmt numFmtId="166" formatCode="_ * #,##0.00_ ;_ * \-#,##0.00_ ;_ * &quot;-&quot;??_ ;_ @_ "/>
    <numFmt numFmtId="167" formatCode="[$$-340A]\ #,##0"/>
    <numFmt numFmtId="168" formatCode="_-* #,##0.00\ &quot;€&quot;_-;\-* #,##0.00\ &quot;€&quot;_-;_-* &quot;-&quot;??\ &quot;€&quot;_-;_-@_-"/>
    <numFmt numFmtId="169" formatCode="#,##0;[Red]#,##0"/>
    <numFmt numFmtId="170" formatCode="0.0%"/>
    <numFmt numFmtId="171" formatCode="_-* #,##0.000_-;\-* #,##0.000_-;_-* &quot;-&quot;??_-;_-@_-"/>
    <numFmt numFmtId="172" formatCode="###,###;#,##0;#,##0"/>
  </numFmts>
  <fonts count="5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Arial Narrow"/>
      <family val="2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2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7.5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theme="1"/>
      <name val="Calibri"/>
      <family val="2"/>
    </font>
    <font>
      <sz val="10"/>
      <name val="Swis721 Lt BT"/>
      <family val="2"/>
    </font>
    <font>
      <sz val="11"/>
      <color indexed="60"/>
      <name val="Calibri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10"/>
      <color indexed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</font>
    <font>
      <sz val="10"/>
      <color indexed="9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b/>
      <sz val="8"/>
      <name val="Sans-serif"/>
    </font>
    <font>
      <b/>
      <sz val="8"/>
      <color theme="1"/>
      <name val="Sans-serif"/>
    </font>
    <font>
      <sz val="6"/>
      <name val="Arial"/>
      <family val="2"/>
    </font>
  </fonts>
  <fills count="4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rgb="FFFFFF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80C6DC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-0.49998474074526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47">
    <xf numFmtId="0" fontId="0" fillId="0" borderId="0"/>
    <xf numFmtId="9" fontId="1" fillId="0" borderId="0" applyFont="0" applyFill="0" applyBorder="0" applyAlignment="0" applyProtection="0"/>
    <xf numFmtId="0" fontId="8" fillId="0" borderId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30" borderId="0" applyNumberFormat="0" applyBorder="0" applyAlignment="0" applyProtection="0"/>
    <xf numFmtId="0" fontId="14" fillId="14" borderId="0" applyNumberFormat="0" applyBorder="0" applyAlignment="0" applyProtection="0"/>
    <xf numFmtId="0" fontId="15" fillId="31" borderId="13" applyNumberFormat="0" applyAlignment="0" applyProtection="0"/>
    <xf numFmtId="0" fontId="16" fillId="32" borderId="14" applyNumberFormat="0" applyAlignment="0" applyProtection="0"/>
    <xf numFmtId="164" fontId="8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15" borderId="0" applyNumberFormat="0" applyBorder="0" applyAlignment="0" applyProtection="0"/>
    <xf numFmtId="0" fontId="19" fillId="0" borderId="15" applyNumberFormat="0" applyFill="0" applyAlignment="0" applyProtection="0"/>
    <xf numFmtId="0" fontId="20" fillId="0" borderId="16" applyNumberFormat="0" applyFill="0" applyAlignment="0" applyProtection="0"/>
    <xf numFmtId="0" fontId="21" fillId="0" borderId="17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4" fillId="14" borderId="0" applyNumberFormat="0" applyBorder="0" applyAlignment="0" applyProtection="0"/>
    <xf numFmtId="0" fontId="27" fillId="18" borderId="13" applyNumberFormat="0" applyAlignment="0" applyProtection="0"/>
    <xf numFmtId="0" fontId="28" fillId="0" borderId="18" applyNumberFormat="0" applyFill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4" fontId="8" fillId="0" borderId="0" applyFill="0" applyBorder="0" applyAlignment="0" applyProtection="0"/>
    <xf numFmtId="168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1" fillId="3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0" borderId="0" applyNumberFormat="0" applyFont="0" applyBorder="0" applyProtection="0"/>
    <xf numFmtId="0" fontId="33" fillId="0" borderId="0" applyNumberFormat="0" applyFont="0" applyBorder="0" applyProtection="0"/>
    <xf numFmtId="0" fontId="8" fillId="0" borderId="0"/>
    <xf numFmtId="0" fontId="12" fillId="0" borderId="0" applyFill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29" fillId="0" borderId="0"/>
    <xf numFmtId="0" fontId="8" fillId="0" borderId="0"/>
    <xf numFmtId="0" fontId="30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34" borderId="19" applyNumberFormat="0" applyFont="0" applyAlignment="0" applyProtection="0"/>
    <xf numFmtId="0" fontId="12" fillId="34" borderId="19" applyNumberFormat="0" applyFont="0" applyAlignment="0" applyProtection="0"/>
    <xf numFmtId="0" fontId="35" fillId="31" borderId="20" applyNumberFormat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9" fillId="0" borderId="0"/>
  </cellStyleXfs>
  <cellXfs count="383">
    <xf numFmtId="0" fontId="0" fillId="0" borderId="0" xfId="0"/>
    <xf numFmtId="0" fontId="4" fillId="2" borderId="0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3" fontId="4" fillId="3" borderId="2" xfId="0" applyNumberFormat="1" applyFont="1" applyFill="1" applyBorder="1" applyAlignment="1">
      <alignment horizontal="center" vertical="center"/>
    </xf>
    <xf numFmtId="3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0" borderId="0" xfId="0" applyFont="1"/>
    <xf numFmtId="3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0" fillId="0" borderId="2" xfId="0" applyFont="1" applyFill="1" applyBorder="1" applyAlignment="1">
      <alignment horizontal="left" wrapText="1"/>
    </xf>
    <xf numFmtId="3" fontId="0" fillId="0" borderId="2" xfId="0" applyNumberFormat="1" applyBorder="1"/>
    <xf numFmtId="0" fontId="0" fillId="0" borderId="0" xfId="0" applyFill="1"/>
    <xf numFmtId="0" fontId="6" fillId="0" borderId="0" xfId="0" applyFont="1" applyFill="1"/>
    <xf numFmtId="0" fontId="0" fillId="0" borderId="0" xfId="0" applyFont="1" applyFill="1" applyBorder="1" applyAlignment="1">
      <alignment horizontal="left" wrapText="1"/>
    </xf>
    <xf numFmtId="0" fontId="0" fillId="0" borderId="2" xfId="0" applyBorder="1"/>
    <xf numFmtId="3" fontId="6" fillId="0" borderId="2" xfId="0" applyNumberFormat="1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left" wrapText="1"/>
    </xf>
    <xf numFmtId="0" fontId="3" fillId="0" borderId="0" xfId="0" applyFont="1" applyFill="1" applyBorder="1"/>
    <xf numFmtId="0" fontId="6" fillId="0" borderId="2" xfId="0" applyFont="1" applyFill="1" applyBorder="1" applyAlignment="1">
      <alignment horizontal="center" wrapText="1"/>
    </xf>
    <xf numFmtId="0" fontId="6" fillId="0" borderId="0" xfId="0" applyFont="1" applyFill="1" applyBorder="1"/>
    <xf numFmtId="0" fontId="0" fillId="0" borderId="0" xfId="0" applyAlignment="1">
      <alignment horizontal="left"/>
    </xf>
    <xf numFmtId="3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10" fillId="10" borderId="2" xfId="0" applyFont="1" applyFill="1" applyBorder="1"/>
    <xf numFmtId="3" fontId="10" fillId="10" borderId="2" xfId="0" applyNumberFormat="1" applyFont="1" applyFill="1" applyBorder="1" applyAlignment="1">
      <alignment horizontal="center"/>
    </xf>
    <xf numFmtId="0" fontId="10" fillId="12" borderId="2" xfId="0" applyFont="1" applyFill="1" applyBorder="1"/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/>
    <xf numFmtId="0" fontId="6" fillId="0" borderId="2" xfId="0" applyFont="1" applyFill="1" applyBorder="1" applyAlignment="1">
      <alignment horizontal="left"/>
    </xf>
    <xf numFmtId="3" fontId="6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  <xf numFmtId="3" fontId="6" fillId="0" borderId="2" xfId="0" applyNumberFormat="1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3" fontId="6" fillId="0" borderId="0" xfId="0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7" fillId="0" borderId="0" xfId="0" applyFont="1" applyFill="1"/>
    <xf numFmtId="3" fontId="6" fillId="0" borderId="0" xfId="0" applyNumberFormat="1" applyFont="1" applyFill="1" applyBorder="1" applyAlignment="1">
      <alignment horizontal="left" wrapText="1"/>
    </xf>
    <xf numFmtId="3" fontId="10" fillId="10" borderId="6" xfId="0" applyNumberFormat="1" applyFont="1" applyFill="1" applyBorder="1"/>
    <xf numFmtId="0" fontId="6" fillId="0" borderId="9" xfId="0" applyFont="1" applyFill="1" applyBorder="1"/>
    <xf numFmtId="0" fontId="9" fillId="9" borderId="1" xfId="0" applyFont="1" applyFill="1" applyBorder="1"/>
    <xf numFmtId="0" fontId="11" fillId="9" borderId="1" xfId="0" applyFont="1" applyFill="1" applyBorder="1"/>
    <xf numFmtId="3" fontId="4" fillId="0" borderId="0" xfId="0" applyNumberFormat="1" applyFont="1" applyFill="1" applyBorder="1" applyAlignment="1">
      <alignment horizontal="center" vertical="center"/>
    </xf>
    <xf numFmtId="0" fontId="9" fillId="9" borderId="0" xfId="0" applyFont="1" applyFill="1" applyBorder="1"/>
    <xf numFmtId="3" fontId="10" fillId="10" borderId="6" xfId="0" applyNumberFormat="1" applyFont="1" applyFill="1" applyBorder="1" applyAlignment="1">
      <alignment horizontal="center"/>
    </xf>
    <xf numFmtId="0" fontId="0" fillId="0" borderId="2" xfId="0" pivotButton="1" applyBorder="1"/>
    <xf numFmtId="0" fontId="8" fillId="0" borderId="0" xfId="106"/>
    <xf numFmtId="0" fontId="8" fillId="0" borderId="0" xfId="106" applyAlignment="1">
      <alignment wrapText="1"/>
    </xf>
    <xf numFmtId="3" fontId="8" fillId="0" borderId="0" xfId="106" applyNumberFormat="1"/>
    <xf numFmtId="0" fontId="40" fillId="11" borderId="7" xfId="106" applyFont="1" applyFill="1" applyBorder="1" applyAlignment="1">
      <alignment horizontal="center"/>
    </xf>
    <xf numFmtId="3" fontId="40" fillId="11" borderId="26" xfId="106" applyNumberFormat="1" applyFont="1" applyFill="1" applyBorder="1" applyAlignment="1">
      <alignment horizontal="center"/>
    </xf>
    <xf numFmtId="3" fontId="40" fillId="11" borderId="27" xfId="106" applyNumberFormat="1" applyFont="1" applyFill="1" applyBorder="1" applyAlignment="1">
      <alignment horizontal="center"/>
    </xf>
    <xf numFmtId="3" fontId="40" fillId="11" borderId="12" xfId="106" applyNumberFormat="1" applyFont="1" applyFill="1" applyBorder="1" applyAlignment="1">
      <alignment horizontal="center" wrapText="1"/>
    </xf>
    <xf numFmtId="3" fontId="40" fillId="11" borderId="26" xfId="106" applyNumberFormat="1" applyFont="1" applyFill="1" applyBorder="1" applyAlignment="1">
      <alignment horizontal="center" wrapText="1"/>
    </xf>
    <xf numFmtId="3" fontId="40" fillId="35" borderId="2" xfId="106" applyNumberFormat="1" applyFont="1" applyFill="1" applyBorder="1" applyAlignment="1">
      <alignment horizontal="center" wrapText="1"/>
    </xf>
    <xf numFmtId="3" fontId="40" fillId="11" borderId="4" xfId="106" applyNumberFormat="1" applyFont="1" applyFill="1" applyBorder="1" applyAlignment="1">
      <alignment horizontal="center" wrapText="1"/>
    </xf>
    <xf numFmtId="3" fontId="40" fillId="11" borderId="2" xfId="106" applyNumberFormat="1" applyFont="1" applyFill="1" applyBorder="1" applyAlignment="1">
      <alignment horizontal="center" wrapText="1"/>
    </xf>
    <xf numFmtId="0" fontId="40" fillId="11" borderId="27" xfId="106" applyFont="1" applyFill="1" applyBorder="1" applyAlignment="1">
      <alignment horizontal="center" wrapText="1"/>
    </xf>
    <xf numFmtId="0" fontId="40" fillId="0" borderId="7" xfId="106" applyFont="1" applyBorder="1"/>
    <xf numFmtId="3" fontId="8" fillId="0" borderId="26" xfId="106" applyNumberFormat="1" applyBorder="1"/>
    <xf numFmtId="9" fontId="8" fillId="0" borderId="27" xfId="139" applyBorder="1"/>
    <xf numFmtId="3" fontId="8" fillId="0" borderId="12" xfId="106" applyNumberFormat="1" applyBorder="1" applyAlignment="1">
      <alignment wrapText="1"/>
    </xf>
    <xf numFmtId="3" fontId="8" fillId="36" borderId="26" xfId="106" applyNumberFormat="1" applyFill="1" applyBorder="1"/>
    <xf numFmtId="3" fontId="29" fillId="0" borderId="2" xfId="93" applyNumberFormat="1" applyBorder="1" applyAlignment="1">
      <alignment horizontal="center"/>
    </xf>
    <xf numFmtId="3" fontId="8" fillId="36" borderId="2" xfId="106" applyNumberFormat="1" applyFill="1" applyBorder="1"/>
    <xf numFmtId="10" fontId="40" fillId="2" borderId="2" xfId="139" applyNumberFormat="1" applyFont="1" applyFill="1" applyBorder="1" applyAlignment="1">
      <alignment horizontal="center" wrapText="1"/>
    </xf>
    <xf numFmtId="9" fontId="8" fillId="36" borderId="6" xfId="139" applyFill="1" applyBorder="1" applyAlignment="1">
      <alignment horizontal="center" wrapText="1"/>
    </xf>
    <xf numFmtId="3" fontId="8" fillId="0" borderId="27" xfId="106" applyNumberFormat="1" applyBorder="1"/>
    <xf numFmtId="0" fontId="40" fillId="0" borderId="5" xfId="106" applyFont="1" applyBorder="1"/>
    <xf numFmtId="0" fontId="40" fillId="11" borderId="7" xfId="106" applyFont="1" applyFill="1" applyBorder="1" applyAlignment="1">
      <alignment horizontal="left"/>
    </xf>
    <xf numFmtId="3" fontId="40" fillId="11" borderId="28" xfId="106" applyNumberFormat="1" applyFont="1" applyFill="1" applyBorder="1" applyAlignment="1">
      <alignment horizontal="center"/>
    </xf>
    <xf numFmtId="9" fontId="40" fillId="11" borderId="29" xfId="139" applyFont="1" applyFill="1" applyBorder="1" applyAlignment="1">
      <alignment horizontal="center"/>
    </xf>
    <xf numFmtId="3" fontId="41" fillId="11" borderId="30" xfId="93" applyNumberFormat="1" applyFont="1" applyFill="1" applyBorder="1" applyAlignment="1">
      <alignment horizontal="center"/>
    </xf>
    <xf numFmtId="3" fontId="40" fillId="11" borderId="30" xfId="106" applyNumberFormat="1" applyFont="1" applyFill="1" applyBorder="1" applyAlignment="1">
      <alignment horizontal="center"/>
    </xf>
    <xf numFmtId="10" fontId="40" fillId="11" borderId="30" xfId="139" applyNumberFormat="1" applyFont="1" applyFill="1" applyBorder="1" applyAlignment="1">
      <alignment horizontal="center" wrapText="1"/>
    </xf>
    <xf numFmtId="9" fontId="40" fillId="11" borderId="30" xfId="139" applyFont="1" applyFill="1" applyBorder="1" applyAlignment="1">
      <alignment horizontal="center" wrapText="1"/>
    </xf>
    <xf numFmtId="3" fontId="40" fillId="11" borderId="29" xfId="106" applyNumberFormat="1" applyFont="1" applyFill="1" applyBorder="1" applyAlignment="1">
      <alignment horizontal="center"/>
    </xf>
    <xf numFmtId="0" fontId="8" fillId="0" borderId="0" xfId="106" applyAlignment="1">
      <alignment horizontal="center"/>
    </xf>
    <xf numFmtId="0" fontId="40" fillId="37" borderId="2" xfId="106" applyFont="1" applyFill="1" applyBorder="1" applyAlignment="1">
      <alignment horizontal="center" vertical="center" wrapText="1"/>
    </xf>
    <xf numFmtId="0" fontId="40" fillId="37" borderId="2" xfId="106" applyFont="1" applyFill="1" applyBorder="1"/>
    <xf numFmtId="3" fontId="8" fillId="0" borderId="2" xfId="106" applyNumberFormat="1" applyBorder="1"/>
    <xf numFmtId="3" fontId="40" fillId="0" borderId="2" xfId="106" applyNumberFormat="1" applyFont="1" applyBorder="1"/>
    <xf numFmtId="9" fontId="8" fillId="0" borderId="0" xfId="1" applyNumberFormat="1" applyFont="1"/>
    <xf numFmtId="3" fontId="8" fillId="0" borderId="0" xfId="138" applyNumberFormat="1" applyFont="1"/>
    <xf numFmtId="10" fontId="8" fillId="0" borderId="0" xfId="1" applyNumberFormat="1" applyFont="1"/>
    <xf numFmtId="9" fontId="8" fillId="0" borderId="0" xfId="1" applyFont="1"/>
    <xf numFmtId="10" fontId="8" fillId="0" borderId="0" xfId="138" applyNumberFormat="1" applyFont="1"/>
    <xf numFmtId="3" fontId="8" fillId="0" borderId="0" xfId="1" applyNumberFormat="1" applyFont="1" applyBorder="1"/>
    <xf numFmtId="3" fontId="8" fillId="0" borderId="0" xfId="1" applyNumberFormat="1" applyFont="1"/>
    <xf numFmtId="0" fontId="42" fillId="0" borderId="2" xfId="106" applyFont="1" applyBorder="1" applyAlignment="1">
      <alignment vertical="center" wrapText="1"/>
    </xf>
    <xf numFmtId="3" fontId="38" fillId="38" borderId="2" xfId="106" applyNumberFormat="1" applyFont="1" applyFill="1" applyBorder="1" applyAlignment="1">
      <alignment horizontal="center" vertical="center" wrapText="1"/>
    </xf>
    <xf numFmtId="0" fontId="38" fillId="38" borderId="2" xfId="106" applyFont="1" applyFill="1" applyBorder="1" applyAlignment="1">
      <alignment horizontal="center" vertical="center" wrapText="1"/>
    </xf>
    <xf numFmtId="0" fontId="43" fillId="0" borderId="0" xfId="106" applyFont="1"/>
    <xf numFmtId="0" fontId="38" fillId="38" borderId="2" xfId="106" applyFont="1" applyFill="1" applyBorder="1"/>
    <xf numFmtId="3" fontId="8" fillId="0" borderId="2" xfId="106" applyNumberFormat="1" applyBorder="1" applyAlignment="1">
      <alignment vertical="center"/>
    </xf>
    <xf numFmtId="170" fontId="8" fillId="0" borderId="2" xfId="1" applyNumberFormat="1" applyFont="1" applyBorder="1" applyAlignment="1">
      <alignment vertical="center" wrapText="1"/>
    </xf>
    <xf numFmtId="3" fontId="43" fillId="0" borderId="0" xfId="139" applyNumberFormat="1" applyFont="1" applyAlignment="1">
      <alignment horizontal="center" vertical="center" wrapText="1"/>
    </xf>
    <xf numFmtId="10" fontId="43" fillId="0" borderId="0" xfId="139" applyNumberFormat="1" applyFont="1" applyAlignment="1">
      <alignment horizontal="center" vertical="center" wrapText="1"/>
    </xf>
    <xf numFmtId="9" fontId="43" fillId="0" borderId="0" xfId="106" applyNumberFormat="1" applyFont="1"/>
    <xf numFmtId="9" fontId="8" fillId="0" borderId="0" xfId="139"/>
    <xf numFmtId="3" fontId="43" fillId="0" borderId="0" xfId="138" applyNumberFormat="1" applyFont="1"/>
    <xf numFmtId="3" fontId="44" fillId="0" borderId="31" xfId="93" applyNumberFormat="1" applyFont="1" applyBorder="1" applyAlignment="1">
      <alignment horizontal="right" wrapText="1" readingOrder="1"/>
    </xf>
    <xf numFmtId="10" fontId="44" fillId="0" borderId="32" xfId="93" applyNumberFormat="1" applyFont="1" applyBorder="1" applyAlignment="1">
      <alignment horizontal="center" wrapText="1" readingOrder="1"/>
    </xf>
    <xf numFmtId="171" fontId="43" fillId="0" borderId="0" xfId="56" applyNumberFormat="1" applyFont="1"/>
    <xf numFmtId="43" fontId="43" fillId="0" borderId="0" xfId="56" applyFont="1"/>
    <xf numFmtId="9" fontId="8" fillId="0" borderId="0" xfId="106" applyNumberFormat="1"/>
    <xf numFmtId="3" fontId="43" fillId="0" borderId="0" xfId="106" applyNumberFormat="1" applyFont="1"/>
    <xf numFmtId="3" fontId="8" fillId="0" borderId="0" xfId="138" applyNumberFormat="1" applyFont="1" applyAlignment="1">
      <alignment wrapText="1"/>
    </xf>
    <xf numFmtId="10" fontId="8" fillId="0" borderId="2" xfId="1" applyNumberFormat="1" applyFont="1" applyBorder="1" applyAlignment="1">
      <alignment vertical="center" wrapText="1"/>
    </xf>
    <xf numFmtId="9" fontId="43" fillId="0" borderId="0" xfId="138" applyFont="1"/>
    <xf numFmtId="0" fontId="40" fillId="0" borderId="0" xfId="106" applyFont="1"/>
    <xf numFmtId="0" fontId="40" fillId="37" borderId="7" xfId="106" applyFont="1" applyFill="1" applyBorder="1"/>
    <xf numFmtId="3" fontId="40" fillId="37" borderId="26" xfId="106" applyNumberFormat="1" applyFont="1" applyFill="1" applyBorder="1" applyAlignment="1">
      <alignment horizontal="center"/>
    </xf>
    <xf numFmtId="9" fontId="40" fillId="37" borderId="27" xfId="139" applyFont="1" applyFill="1" applyBorder="1" applyAlignment="1">
      <alignment horizontal="center"/>
    </xf>
    <xf numFmtId="3" fontId="40" fillId="37" borderId="12" xfId="106" applyNumberFormat="1" applyFont="1" applyFill="1" applyBorder="1" applyAlignment="1">
      <alignment horizontal="center" wrapText="1"/>
    </xf>
    <xf numFmtId="3" fontId="40" fillId="39" borderId="26" xfId="106" applyNumberFormat="1" applyFont="1" applyFill="1" applyBorder="1" applyAlignment="1">
      <alignment horizontal="center" wrapText="1"/>
    </xf>
    <xf numFmtId="3" fontId="40" fillId="39" borderId="2" xfId="106" applyNumberFormat="1" applyFont="1" applyFill="1" applyBorder="1" applyAlignment="1">
      <alignment horizontal="center" wrapText="1"/>
    </xf>
    <xf numFmtId="3" fontId="40" fillId="37" borderId="2" xfId="106" applyNumberFormat="1" applyFont="1" applyFill="1" applyBorder="1" applyAlignment="1">
      <alignment horizontal="center" wrapText="1"/>
    </xf>
    <xf numFmtId="3" fontId="40" fillId="37" borderId="27" xfId="106" applyNumberFormat="1" applyFont="1" applyFill="1" applyBorder="1" applyAlignment="1">
      <alignment horizontal="center"/>
    </xf>
    <xf numFmtId="0" fontId="8" fillId="0" borderId="0" xfId="106" applyFont="1"/>
    <xf numFmtId="3" fontId="8" fillId="0" borderId="12" xfId="106" applyNumberFormat="1" applyBorder="1"/>
    <xf numFmtId="3" fontId="29" fillId="0" borderId="26" xfId="93" applyNumberFormat="1" applyBorder="1"/>
    <xf numFmtId="3" fontId="8" fillId="0" borderId="2" xfId="106" applyNumberFormat="1" applyBorder="1" applyAlignment="1">
      <alignment horizontal="center"/>
    </xf>
    <xf numFmtId="3" fontId="8" fillId="6" borderId="2" xfId="106" applyNumberFormat="1" applyFill="1" applyBorder="1"/>
    <xf numFmtId="10" fontId="8" fillId="7" borderId="2" xfId="139" applyNumberFormat="1" applyFill="1" applyBorder="1" applyAlignment="1">
      <alignment wrapText="1"/>
    </xf>
    <xf numFmtId="3" fontId="8" fillId="40" borderId="2" xfId="106" applyNumberFormat="1" applyFont="1" applyFill="1" applyBorder="1" applyAlignment="1">
      <alignment wrapText="1"/>
    </xf>
    <xf numFmtId="3" fontId="8" fillId="7" borderId="2" xfId="106" applyNumberFormat="1" applyFill="1" applyBorder="1" applyAlignment="1">
      <alignment wrapText="1"/>
    </xf>
    <xf numFmtId="3" fontId="8" fillId="0" borderId="0" xfId="106" applyNumberFormat="1" applyFont="1"/>
    <xf numFmtId="3" fontId="8" fillId="40" borderId="2" xfId="106" applyNumberFormat="1" applyFont="1" applyFill="1" applyBorder="1"/>
    <xf numFmtId="3" fontId="8" fillId="40" borderId="6" xfId="106" applyNumberFormat="1" applyFont="1" applyFill="1" applyBorder="1"/>
    <xf numFmtId="3" fontId="40" fillId="0" borderId="0" xfId="106" applyNumberFormat="1" applyFont="1"/>
    <xf numFmtId="3" fontId="8" fillId="0" borderId="0" xfId="106" applyNumberFormat="1" applyFont="1" applyFill="1"/>
    <xf numFmtId="3" fontId="8" fillId="40" borderId="0" xfId="106" applyNumberFormat="1" applyFont="1" applyFill="1"/>
    <xf numFmtId="3" fontId="40" fillId="37" borderId="28" xfId="106" applyNumberFormat="1" applyFont="1" applyFill="1" applyBorder="1"/>
    <xf numFmtId="9" fontId="40" fillId="37" borderId="29" xfId="139" applyFont="1" applyFill="1" applyBorder="1"/>
    <xf numFmtId="3" fontId="40" fillId="37" borderId="33" xfId="106" applyNumberFormat="1" applyFont="1" applyFill="1" applyBorder="1" applyAlignment="1">
      <alignment horizontal="center"/>
    </xf>
    <xf numFmtId="3" fontId="40" fillId="37" borderId="30" xfId="106" applyNumberFormat="1" applyFont="1" applyFill="1" applyBorder="1"/>
    <xf numFmtId="9" fontId="40" fillId="37" borderId="30" xfId="138" applyFont="1" applyFill="1" applyBorder="1"/>
    <xf numFmtId="3" fontId="40" fillId="37" borderId="30" xfId="106" applyNumberFormat="1" applyFont="1" applyFill="1" applyBorder="1" applyAlignment="1">
      <alignment horizontal="center"/>
    </xf>
    <xf numFmtId="3" fontId="40" fillId="37" borderId="34" xfId="106" applyNumberFormat="1" applyFont="1" applyFill="1" applyBorder="1"/>
    <xf numFmtId="0" fontId="40" fillId="39" borderId="7" xfId="106" applyFont="1" applyFill="1" applyBorder="1"/>
    <xf numFmtId="3" fontId="40" fillId="39" borderId="26" xfId="106" applyNumberFormat="1" applyFont="1" applyFill="1" applyBorder="1" applyAlignment="1">
      <alignment horizontal="center"/>
    </xf>
    <xf numFmtId="3" fontId="40" fillId="39" borderId="27" xfId="106" applyNumberFormat="1" applyFont="1" applyFill="1" applyBorder="1" applyAlignment="1">
      <alignment horizontal="center"/>
    </xf>
    <xf numFmtId="3" fontId="40" fillId="39" borderId="12" xfId="106" applyNumberFormat="1" applyFont="1" applyFill="1" applyBorder="1" applyAlignment="1">
      <alignment horizontal="center" wrapText="1"/>
    </xf>
    <xf numFmtId="3" fontId="40" fillId="37" borderId="26" xfId="106" applyNumberFormat="1" applyFont="1" applyFill="1" applyBorder="1" applyAlignment="1">
      <alignment horizontal="center" wrapText="1"/>
    </xf>
    <xf numFmtId="3" fontId="8" fillId="41" borderId="26" xfId="106" applyNumberFormat="1" applyFill="1" applyBorder="1"/>
    <xf numFmtId="3" fontId="8" fillId="41" borderId="2" xfId="106" applyNumberFormat="1" applyFill="1" applyBorder="1" applyAlignment="1">
      <alignment horizontal="center"/>
    </xf>
    <xf numFmtId="3" fontId="8" fillId="41" borderId="2" xfId="106" applyNumberFormat="1" applyFill="1" applyBorder="1"/>
    <xf numFmtId="9" fontId="8" fillId="36" borderId="2" xfId="139" applyFill="1" applyBorder="1" applyAlignment="1">
      <alignment horizontal="center" wrapText="1"/>
    </xf>
    <xf numFmtId="3" fontId="40" fillId="37" borderId="36" xfId="106" applyNumberFormat="1" applyFont="1" applyFill="1" applyBorder="1"/>
    <xf numFmtId="9" fontId="40" fillId="37" borderId="30" xfId="1" applyFont="1" applyFill="1" applyBorder="1" applyAlignment="1">
      <alignment horizontal="center"/>
    </xf>
    <xf numFmtId="3" fontId="40" fillId="4" borderId="29" xfId="106" applyNumberFormat="1" applyFont="1" applyFill="1" applyBorder="1"/>
    <xf numFmtId="170" fontId="8" fillId="0" borderId="0" xfId="1" applyNumberFormat="1" applyFont="1"/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3" fontId="2" fillId="3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5" fillId="9" borderId="10" xfId="0" applyFont="1" applyFill="1" applyBorder="1" applyAlignment="1"/>
    <xf numFmtId="3" fontId="46" fillId="0" borderId="2" xfId="0" applyNumberFormat="1" applyFont="1" applyFill="1" applyBorder="1" applyAlignment="1">
      <alignment wrapText="1"/>
    </xf>
    <xf numFmtId="0" fontId="46" fillId="0" borderId="2" xfId="0" applyFont="1" applyFill="1" applyBorder="1" applyAlignment="1">
      <alignment horizontal="center" wrapText="1"/>
    </xf>
    <xf numFmtId="0" fontId="46" fillId="0" borderId="2" xfId="0" applyFont="1" applyFill="1" applyBorder="1" applyAlignment="1">
      <alignment wrapText="1"/>
    </xf>
    <xf numFmtId="0" fontId="46" fillId="0" borderId="2" xfId="81" applyFont="1" applyFill="1" applyBorder="1" applyAlignment="1" applyProtection="1">
      <alignment horizontal="left" vertical="center" wrapText="1"/>
      <protection locked="0"/>
    </xf>
    <xf numFmtId="0" fontId="46" fillId="0" borderId="2" xfId="0" applyFont="1" applyFill="1" applyBorder="1" applyAlignment="1" applyProtection="1">
      <alignment horizontal="left" vertical="center" wrapText="1"/>
      <protection locked="0"/>
    </xf>
    <xf numFmtId="3" fontId="46" fillId="0" borderId="2" xfId="81" applyNumberFormat="1" applyFont="1" applyFill="1" applyBorder="1" applyAlignment="1">
      <alignment horizontal="center" vertical="center" wrapText="1"/>
    </xf>
    <xf numFmtId="3" fontId="46" fillId="0" borderId="2" xfId="143" applyNumberFormat="1" applyFont="1" applyFill="1" applyBorder="1" applyAlignment="1" applyProtection="1">
      <alignment horizontal="center" vertical="center" wrapText="1"/>
      <protection locked="0"/>
    </xf>
    <xf numFmtId="0" fontId="46" fillId="0" borderId="0" xfId="0" applyFont="1" applyFill="1" applyAlignment="1">
      <alignment wrapText="1"/>
    </xf>
    <xf numFmtId="0" fontId="46" fillId="0" borderId="2" xfId="0" applyFont="1" applyFill="1" applyBorder="1" applyAlignment="1" applyProtection="1">
      <alignment vertical="center" wrapText="1"/>
      <protection locked="0"/>
    </xf>
    <xf numFmtId="3" fontId="46" fillId="2" borderId="0" xfId="0" applyNumberFormat="1" applyFont="1" applyFill="1" applyBorder="1" applyAlignment="1">
      <alignment wrapText="1"/>
    </xf>
    <xf numFmtId="0" fontId="46" fillId="2" borderId="0" xfId="0" applyFont="1" applyFill="1" applyBorder="1" applyAlignment="1">
      <alignment horizontal="center" wrapText="1"/>
    </xf>
    <xf numFmtId="0" fontId="46" fillId="2" borderId="0" xfId="0" applyFont="1" applyFill="1" applyBorder="1" applyAlignment="1">
      <alignment wrapText="1"/>
    </xf>
    <xf numFmtId="0" fontId="46" fillId="2" borderId="0" xfId="81" applyFont="1" applyFill="1" applyBorder="1" applyAlignment="1" applyProtection="1">
      <alignment horizontal="left" vertical="center" wrapText="1"/>
      <protection locked="0"/>
    </xf>
    <xf numFmtId="0" fontId="5" fillId="2" borderId="0" xfId="81" applyFont="1" applyFill="1" applyBorder="1" applyAlignment="1" applyProtection="1">
      <alignment horizontal="left" vertical="center" wrapText="1"/>
      <protection locked="0"/>
    </xf>
    <xf numFmtId="0" fontId="46" fillId="2" borderId="0" xfId="81" applyFont="1" applyFill="1" applyBorder="1" applyAlignment="1">
      <alignment horizontal="center" vertical="center" wrapText="1"/>
    </xf>
    <xf numFmtId="0" fontId="5" fillId="4" borderId="8" xfId="0" applyFont="1" applyFill="1" applyBorder="1" applyAlignment="1" applyProtection="1">
      <alignment vertical="center" wrapText="1"/>
      <protection locked="0"/>
    </xf>
    <xf numFmtId="3" fontId="5" fillId="4" borderId="8" xfId="81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 applyProtection="1">
      <alignment vertical="center" wrapText="1"/>
      <protection locked="0"/>
    </xf>
    <xf numFmtId="3" fontId="5" fillId="2" borderId="0" xfId="81" applyNumberFormat="1" applyFont="1" applyFill="1" applyBorder="1" applyAlignment="1">
      <alignment horizontal="center" vertical="center" wrapText="1"/>
    </xf>
    <xf numFmtId="0" fontId="45" fillId="9" borderId="4" xfId="0" applyFont="1" applyFill="1" applyBorder="1" applyAlignment="1"/>
    <xf numFmtId="0" fontId="46" fillId="0" borderId="2" xfId="81" applyFont="1" applyFill="1" applyBorder="1" applyAlignment="1">
      <alignment horizontal="left" vertical="center" wrapText="1"/>
    </xf>
    <xf numFmtId="0" fontId="46" fillId="0" borderId="2" xfId="0" applyFont="1" applyFill="1" applyBorder="1" applyAlignment="1">
      <alignment vertical="center" wrapText="1"/>
    </xf>
    <xf numFmtId="0" fontId="46" fillId="0" borderId="2" xfId="0" applyFont="1" applyFill="1" applyBorder="1" applyAlignment="1">
      <alignment horizontal="left" vertical="center" wrapText="1"/>
    </xf>
    <xf numFmtId="0" fontId="46" fillId="0" borderId="2" xfId="0" applyFont="1" applyFill="1" applyBorder="1" applyAlignment="1" applyProtection="1">
      <alignment wrapText="1"/>
      <protection locked="0"/>
    </xf>
    <xf numFmtId="0" fontId="46" fillId="2" borderId="0" xfId="81" applyFont="1" applyFill="1" applyBorder="1" applyAlignment="1">
      <alignment horizontal="left" vertical="center" wrapText="1"/>
    </xf>
    <xf numFmtId="0" fontId="5" fillId="2" borderId="0" xfId="81" applyFont="1" applyFill="1" applyBorder="1" applyAlignment="1">
      <alignment horizontal="left" vertical="center" wrapText="1"/>
    </xf>
    <xf numFmtId="0" fontId="46" fillId="0" borderId="0" xfId="0" applyFont="1" applyFill="1" applyBorder="1" applyAlignment="1">
      <alignment horizontal="center" wrapText="1"/>
    </xf>
    <xf numFmtId="3" fontId="46" fillId="0" borderId="0" xfId="143" applyNumberFormat="1" applyFont="1" applyFill="1" applyBorder="1" applyAlignment="1">
      <alignment horizontal="center" vertical="center" wrapText="1"/>
    </xf>
    <xf numFmtId="0" fontId="5" fillId="5" borderId="2" xfId="0" applyFont="1" applyFill="1" applyBorder="1" applyAlignment="1" applyProtection="1">
      <alignment vertical="center" wrapText="1"/>
      <protection locked="0"/>
    </xf>
    <xf numFmtId="3" fontId="5" fillId="5" borderId="2" xfId="81" applyNumberFormat="1" applyFont="1" applyFill="1" applyBorder="1" applyAlignment="1">
      <alignment horizontal="center" vertical="center" wrapText="1"/>
    </xf>
    <xf numFmtId="3" fontId="46" fillId="0" borderId="0" xfId="0" applyNumberFormat="1" applyFont="1" applyFill="1" applyBorder="1" applyAlignment="1">
      <alignment wrapText="1"/>
    </xf>
    <xf numFmtId="0" fontId="46" fillId="0" borderId="0" xfId="0" applyFont="1" applyFill="1" applyBorder="1" applyAlignment="1">
      <alignment wrapText="1"/>
    </xf>
    <xf numFmtId="0" fontId="46" fillId="0" borderId="0" xfId="81" applyFont="1" applyFill="1" applyBorder="1" applyAlignment="1">
      <alignment horizontal="left" vertical="center" wrapText="1"/>
    </xf>
    <xf numFmtId="0" fontId="5" fillId="0" borderId="0" xfId="81" applyFont="1" applyFill="1" applyBorder="1" applyAlignment="1">
      <alignment horizontal="left" vertical="center" wrapText="1"/>
    </xf>
    <xf numFmtId="0" fontId="46" fillId="0" borderId="0" xfId="81" applyFont="1" applyFill="1" applyBorder="1" applyAlignment="1">
      <alignment horizontal="center" vertical="center" wrapText="1"/>
    </xf>
    <xf numFmtId="0" fontId="5" fillId="0" borderId="0" xfId="0" applyFont="1" applyFill="1" applyBorder="1" applyAlignment="1" applyProtection="1">
      <alignment vertical="center" wrapText="1"/>
      <protection locked="0"/>
    </xf>
    <xf numFmtId="3" fontId="5" fillId="0" borderId="0" xfId="81" applyNumberFormat="1" applyFont="1" applyFill="1" applyBorder="1" applyAlignment="1">
      <alignment horizontal="center" vertical="center" wrapText="1"/>
    </xf>
    <xf numFmtId="0" fontId="46" fillId="2" borderId="0" xfId="0" applyFont="1" applyFill="1" applyBorder="1" applyAlignment="1">
      <alignment horizontal="center" vertical="center" wrapText="1"/>
    </xf>
    <xf numFmtId="0" fontId="46" fillId="0" borderId="0" xfId="0" applyFont="1" applyFill="1" applyAlignment="1" applyProtection="1">
      <alignment wrapText="1"/>
      <protection locked="0"/>
    </xf>
    <xf numFmtId="0" fontId="46" fillId="2" borderId="0" xfId="0" applyFont="1" applyFill="1" applyBorder="1" applyAlignment="1" applyProtection="1">
      <alignment wrapText="1"/>
      <protection locked="0"/>
    </xf>
    <xf numFmtId="0" fontId="5" fillId="4" borderId="8" xfId="0" applyFont="1" applyFill="1" applyBorder="1" applyAlignment="1">
      <alignment vertical="center" wrapText="1"/>
    </xf>
    <xf numFmtId="0" fontId="46" fillId="0" borderId="0" xfId="0" applyFont="1" applyFill="1" applyBorder="1" applyAlignment="1">
      <alignment vertical="center" wrapText="1"/>
    </xf>
    <xf numFmtId="0" fontId="47" fillId="0" borderId="0" xfId="0" applyFont="1" applyBorder="1" applyAlignment="1">
      <alignment wrapText="1"/>
    </xf>
    <xf numFmtId="0" fontId="47" fillId="0" borderId="0" xfId="0" applyFont="1" applyBorder="1" applyAlignment="1">
      <alignment horizontal="center" wrapText="1"/>
    </xf>
    <xf numFmtId="0" fontId="47" fillId="0" borderId="0" xfId="0" applyFont="1" applyFill="1" applyBorder="1" applyAlignment="1">
      <alignment horizontal="left" wrapText="1"/>
    </xf>
    <xf numFmtId="0" fontId="47" fillId="0" borderId="0" xfId="0" applyFont="1" applyFill="1" applyBorder="1" applyAlignment="1">
      <alignment horizontal="center" wrapText="1"/>
    </xf>
    <xf numFmtId="0" fontId="5" fillId="5" borderId="2" xfId="0" applyFont="1" applyFill="1" applyBorder="1" applyAlignment="1">
      <alignment vertical="center" wrapText="1"/>
    </xf>
    <xf numFmtId="0" fontId="47" fillId="0" borderId="0" xfId="0" applyFont="1" applyAlignment="1">
      <alignment wrapText="1"/>
    </xf>
    <xf numFmtId="0" fontId="47" fillId="0" borderId="0" xfId="0" applyFont="1" applyFill="1" applyAlignment="1">
      <alignment wrapText="1"/>
    </xf>
    <xf numFmtId="0" fontId="47" fillId="0" borderId="0" xfId="0" applyFont="1" applyAlignment="1">
      <alignment horizontal="center" wrapText="1"/>
    </xf>
    <xf numFmtId="0" fontId="47" fillId="0" borderId="0" xfId="0" applyFont="1" applyAlignment="1">
      <alignment horizontal="left" wrapText="1"/>
    </xf>
    <xf numFmtId="0" fontId="47" fillId="2" borderId="0" xfId="0" applyFont="1" applyFill="1" applyAlignment="1">
      <alignment horizontal="center" wrapText="1"/>
    </xf>
    <xf numFmtId="3" fontId="47" fillId="0" borderId="0" xfId="143" applyNumberFormat="1" applyFont="1" applyAlignment="1">
      <alignment horizontal="center" vertical="top" wrapText="1"/>
    </xf>
    <xf numFmtId="0" fontId="47" fillId="0" borderId="0" xfId="0" applyFont="1" applyFill="1" applyAlignment="1">
      <alignment horizontal="center" wrapText="1"/>
    </xf>
    <xf numFmtId="3" fontId="48" fillId="0" borderId="0" xfId="0" applyNumberFormat="1" applyFont="1" applyFill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3" fontId="46" fillId="0" borderId="0" xfId="143" applyNumberFormat="1" applyFont="1" applyFill="1" applyBorder="1" applyAlignment="1" applyProtection="1">
      <alignment horizontal="center" vertical="center" wrapText="1"/>
      <protection locked="0"/>
    </xf>
    <xf numFmtId="3" fontId="48" fillId="0" borderId="0" xfId="0" applyNumberFormat="1" applyFont="1" applyAlignment="1">
      <alignment horizontal="center" vertical="center" wrapText="1"/>
    </xf>
    <xf numFmtId="3" fontId="48" fillId="0" borderId="0" xfId="0" applyNumberFormat="1" applyFont="1" applyFill="1" applyAlignment="1">
      <alignment horizontal="center" vertical="center" wrapText="1"/>
    </xf>
    <xf numFmtId="0" fontId="46" fillId="2" borderId="2" xfId="0" applyFont="1" applyFill="1" applyBorder="1" applyAlignment="1">
      <alignment wrapText="1"/>
    </xf>
    <xf numFmtId="0" fontId="46" fillId="2" borderId="2" xfId="81" applyFont="1" applyFill="1" applyBorder="1" applyAlignment="1">
      <alignment horizontal="left" vertical="center" wrapText="1"/>
    </xf>
    <xf numFmtId="3" fontId="46" fillId="0" borderId="2" xfId="143" applyNumberFormat="1" applyFont="1" applyFill="1" applyBorder="1" applyAlignment="1">
      <alignment horizontal="center" vertical="center" wrapText="1"/>
    </xf>
    <xf numFmtId="0" fontId="46" fillId="0" borderId="0" xfId="0" applyFont="1" applyFill="1" applyBorder="1" applyAlignment="1" applyProtection="1">
      <alignment wrapText="1"/>
      <protection locked="0"/>
    </xf>
    <xf numFmtId="0" fontId="46" fillId="2" borderId="2" xfId="0" applyFont="1" applyFill="1" applyBorder="1" applyAlignment="1" applyProtection="1">
      <alignment vertical="center" wrapText="1"/>
      <protection locked="0"/>
    </xf>
    <xf numFmtId="3" fontId="46" fillId="2" borderId="2" xfId="81" applyNumberFormat="1" applyFont="1" applyFill="1" applyBorder="1" applyAlignment="1">
      <alignment horizontal="center" vertical="center" wrapText="1"/>
    </xf>
    <xf numFmtId="3" fontId="46" fillId="0" borderId="0" xfId="143" applyNumberFormat="1" applyFont="1" applyFill="1" applyBorder="1" applyAlignment="1">
      <alignment horizontal="center" wrapText="1"/>
    </xf>
    <xf numFmtId="3" fontId="46" fillId="0" borderId="2" xfId="144" applyNumberFormat="1" applyFont="1" applyFill="1" applyBorder="1" applyAlignment="1">
      <alignment horizontal="center" vertical="top" wrapText="1"/>
    </xf>
    <xf numFmtId="3" fontId="46" fillId="0" borderId="2" xfId="144" applyNumberFormat="1" applyFont="1" applyFill="1" applyBorder="1" applyAlignment="1" applyProtection="1">
      <alignment horizontal="center" vertical="top" wrapText="1"/>
      <protection locked="0"/>
    </xf>
    <xf numFmtId="3" fontId="46" fillId="0" borderId="0" xfId="143" applyNumberFormat="1" applyFont="1" applyFill="1" applyBorder="1" applyAlignment="1" applyProtection="1">
      <alignment horizontal="center" wrapText="1"/>
      <protection locked="0"/>
    </xf>
    <xf numFmtId="3" fontId="46" fillId="0" borderId="0" xfId="144" applyNumberFormat="1" applyFont="1" applyFill="1" applyBorder="1" applyAlignment="1">
      <alignment horizontal="center" vertical="top" wrapText="1"/>
    </xf>
    <xf numFmtId="3" fontId="47" fillId="0" borderId="0" xfId="0" applyNumberFormat="1" applyFont="1" applyAlignment="1">
      <alignment horizontal="center" vertical="top" wrapText="1"/>
    </xf>
    <xf numFmtId="3" fontId="48" fillId="0" borderId="0" xfId="0" applyNumberFormat="1" applyFont="1" applyAlignment="1">
      <alignment horizontal="center" wrapText="1"/>
    </xf>
    <xf numFmtId="3" fontId="8" fillId="0" borderId="2" xfId="106" applyNumberFormat="1" applyFont="1" applyFill="1" applyBorder="1" applyAlignment="1">
      <alignment wrapText="1"/>
    </xf>
    <xf numFmtId="3" fontId="8" fillId="0" borderId="2" xfId="106" applyNumberFormat="1" applyFont="1" applyFill="1" applyBorder="1"/>
    <xf numFmtId="3" fontId="8" fillId="0" borderId="0" xfId="106" applyNumberFormat="1" applyFont="1" applyFill="1" applyBorder="1"/>
    <xf numFmtId="0" fontId="6" fillId="42" borderId="0" xfId="0" applyFont="1" applyFill="1"/>
    <xf numFmtId="0" fontId="8" fillId="0" borderId="0" xfId="1" applyNumberFormat="1" applyFont="1"/>
    <xf numFmtId="0" fontId="0" fillId="6" borderId="0" xfId="0" applyFill="1"/>
    <xf numFmtId="3" fontId="0" fillId="0" borderId="0" xfId="0" applyNumberFormat="1"/>
    <xf numFmtId="0" fontId="50" fillId="43" borderId="43" xfId="146" applyFont="1" applyFill="1" applyBorder="1"/>
    <xf numFmtId="0" fontId="49" fillId="0" borderId="0" xfId="146"/>
    <xf numFmtId="172" fontId="49" fillId="0" borderId="43" xfId="146" applyNumberFormat="1" applyBorder="1"/>
    <xf numFmtId="172" fontId="49" fillId="0" borderId="0" xfId="146" applyNumberFormat="1"/>
    <xf numFmtId="0" fontId="50" fillId="43" borderId="43" xfId="146" applyNumberFormat="1" applyFont="1" applyFill="1" applyBorder="1"/>
    <xf numFmtId="0" fontId="49" fillId="0" borderId="43" xfId="146" applyNumberFormat="1" applyBorder="1"/>
    <xf numFmtId="0" fontId="49" fillId="0" borderId="0" xfId="146" applyNumberFormat="1"/>
    <xf numFmtId="0" fontId="53" fillId="2" borderId="8" xfId="0" applyFont="1" applyFill="1" applyBorder="1" applyAlignment="1">
      <alignment horizontal="center" wrapText="1"/>
    </xf>
    <xf numFmtId="0" fontId="53" fillId="2" borderId="8" xfId="0" applyFont="1" applyFill="1" applyBorder="1" applyAlignment="1">
      <alignment horizontal="left" wrapText="1"/>
    </xf>
    <xf numFmtId="169" fontId="53" fillId="2" borderId="8" xfId="0" applyNumberFormat="1" applyFont="1" applyFill="1" applyBorder="1" applyAlignment="1">
      <alignment horizontal="center" wrapText="1"/>
    </xf>
    <xf numFmtId="14" fontId="53" fillId="2" borderId="8" xfId="0" applyNumberFormat="1" applyFont="1" applyFill="1" applyBorder="1" applyAlignment="1">
      <alignment horizontal="center" wrapText="1"/>
    </xf>
    <xf numFmtId="0" fontId="53" fillId="2" borderId="11" xfId="0" applyFont="1" applyFill="1" applyBorder="1" applyAlignment="1">
      <alignment horizontal="center" wrapText="1"/>
    </xf>
    <xf numFmtId="0" fontId="0" fillId="0" borderId="11" xfId="0" applyBorder="1"/>
    <xf numFmtId="0" fontId="0" fillId="0" borderId="21" xfId="0" applyBorder="1"/>
    <xf numFmtId="0" fontId="0" fillId="0" borderId="22" xfId="0" applyBorder="1"/>
    <xf numFmtId="0" fontId="0" fillId="0" borderId="44" xfId="0" applyBorder="1"/>
    <xf numFmtId="0" fontId="0" fillId="0" borderId="35" xfId="0" applyBorder="1"/>
    <xf numFmtId="0" fontId="53" fillId="6" borderId="2" xfId="0" applyFont="1" applyFill="1" applyBorder="1" applyAlignment="1">
      <alignment horizontal="center" wrapText="1"/>
    </xf>
    <xf numFmtId="0" fontId="53" fillId="6" borderId="2" xfId="0" applyFont="1" applyFill="1" applyBorder="1" applyAlignment="1">
      <alignment horizontal="left" wrapText="1"/>
    </xf>
    <xf numFmtId="169" fontId="53" fillId="6" borderId="2" xfId="0" applyNumberFormat="1" applyFont="1" applyFill="1" applyBorder="1" applyAlignment="1">
      <alignment horizontal="center" wrapText="1"/>
    </xf>
    <xf numFmtId="14" fontId="53" fillId="6" borderId="2" xfId="0" applyNumberFormat="1" applyFont="1" applyFill="1" applyBorder="1" applyAlignment="1">
      <alignment horizontal="center" wrapText="1"/>
    </xf>
    <xf numFmtId="0" fontId="53" fillId="6" borderId="7" xfId="0" applyFont="1" applyFill="1" applyBorder="1" applyAlignment="1">
      <alignment horizontal="center" wrapText="1"/>
    </xf>
    <xf numFmtId="0" fontId="53" fillId="2" borderId="2" xfId="0" applyFont="1" applyFill="1" applyBorder="1" applyAlignment="1">
      <alignment horizontal="center" wrapText="1"/>
    </xf>
    <xf numFmtId="0" fontId="0" fillId="0" borderId="7" xfId="0" applyBorder="1"/>
    <xf numFmtId="0" fontId="0" fillId="0" borderId="26" xfId="0" applyBorder="1"/>
    <xf numFmtId="0" fontId="0" fillId="0" borderId="27" xfId="0" applyBorder="1"/>
    <xf numFmtId="0" fontId="0" fillId="0" borderId="6" xfId="0" applyBorder="1"/>
    <xf numFmtId="0" fontId="53" fillId="2" borderId="2" xfId="0" applyFont="1" applyFill="1" applyBorder="1" applyAlignment="1">
      <alignment horizontal="left" wrapText="1"/>
    </xf>
    <xf numFmtId="169" fontId="53" fillId="2" borderId="2" xfId="0" applyNumberFormat="1" applyFont="1" applyFill="1" applyBorder="1" applyAlignment="1">
      <alignment horizontal="center" wrapText="1"/>
    </xf>
    <xf numFmtId="14" fontId="53" fillId="2" borderId="2" xfId="0" applyNumberFormat="1" applyFont="1" applyFill="1" applyBorder="1" applyAlignment="1">
      <alignment horizontal="center" wrapText="1"/>
    </xf>
    <xf numFmtId="0" fontId="53" fillId="2" borderId="7" xfId="0" applyFont="1" applyFill="1" applyBorder="1" applyAlignment="1">
      <alignment horizontal="center" wrapText="1"/>
    </xf>
    <xf numFmtId="0" fontId="53" fillId="2" borderId="26" xfId="0" applyFont="1" applyFill="1" applyBorder="1" applyAlignment="1">
      <alignment horizontal="center" wrapText="1"/>
    </xf>
    <xf numFmtId="0" fontId="53" fillId="45" borderId="2" xfId="0" applyFont="1" applyFill="1" applyBorder="1" applyAlignment="1">
      <alignment horizontal="center" wrapText="1"/>
    </xf>
    <xf numFmtId="0" fontId="53" fillId="45" borderId="2" xfId="0" applyFont="1" applyFill="1" applyBorder="1" applyAlignment="1">
      <alignment horizontal="left" wrapText="1"/>
    </xf>
    <xf numFmtId="169" fontId="53" fillId="45" borderId="2" xfId="0" applyNumberFormat="1" applyFont="1" applyFill="1" applyBorder="1" applyAlignment="1">
      <alignment horizontal="center" wrapText="1"/>
    </xf>
    <xf numFmtId="14" fontId="53" fillId="45" borderId="2" xfId="0" applyNumberFormat="1" applyFont="1" applyFill="1" applyBorder="1" applyAlignment="1">
      <alignment horizontal="center" wrapText="1"/>
    </xf>
    <xf numFmtId="0" fontId="53" fillId="45" borderId="7" xfId="0" applyFont="1" applyFill="1" applyBorder="1" applyAlignment="1">
      <alignment horizontal="center" wrapText="1"/>
    </xf>
    <xf numFmtId="0" fontId="53" fillId="8" borderId="2" xfId="0" applyFont="1" applyFill="1" applyBorder="1" applyAlignment="1">
      <alignment horizontal="center" wrapText="1"/>
    </xf>
    <xf numFmtId="0" fontId="53" fillId="8" borderId="2" xfId="0" applyFont="1" applyFill="1" applyBorder="1" applyAlignment="1">
      <alignment horizontal="left" wrapText="1"/>
    </xf>
    <xf numFmtId="169" fontId="53" fillId="8" borderId="2" xfId="0" applyNumberFormat="1" applyFont="1" applyFill="1" applyBorder="1" applyAlignment="1">
      <alignment horizontal="center" wrapText="1"/>
    </xf>
    <xf numFmtId="14" fontId="53" fillId="8" borderId="2" xfId="0" applyNumberFormat="1" applyFont="1" applyFill="1" applyBorder="1" applyAlignment="1">
      <alignment horizontal="center" wrapText="1"/>
    </xf>
    <xf numFmtId="0" fontId="53" fillId="8" borderId="7" xfId="0" applyFont="1" applyFill="1" applyBorder="1" applyAlignment="1">
      <alignment horizontal="center" wrapText="1"/>
    </xf>
    <xf numFmtId="0" fontId="8" fillId="0" borderId="26" xfId="0" applyFont="1" applyBorder="1"/>
    <xf numFmtId="0" fontId="8" fillId="0" borderId="27" xfId="0" applyFont="1" applyBorder="1"/>
    <xf numFmtId="0" fontId="8" fillId="0" borderId="6" xfId="0" applyFont="1" applyBorder="1"/>
    <xf numFmtId="0" fontId="8" fillId="0" borderId="2" xfId="0" applyFont="1" applyBorder="1"/>
    <xf numFmtId="0" fontId="53" fillId="2" borderId="2" xfId="0" applyFont="1" applyFill="1" applyBorder="1" applyAlignment="1">
      <alignment horizontal="center"/>
    </xf>
    <xf numFmtId="169" fontId="53" fillId="2" borderId="2" xfId="0" applyNumberFormat="1" applyFont="1" applyFill="1" applyBorder="1" applyAlignment="1">
      <alignment horizontal="center"/>
    </xf>
    <xf numFmtId="14" fontId="53" fillId="2" borderId="2" xfId="0" applyNumberFormat="1" applyFont="1" applyFill="1" applyBorder="1" applyAlignment="1">
      <alignment horizontal="center"/>
    </xf>
    <xf numFmtId="0" fontId="53" fillId="2" borderId="7" xfId="0" applyFont="1" applyFill="1" applyBorder="1" applyAlignment="1">
      <alignment horizontal="center"/>
    </xf>
    <xf numFmtId="0" fontId="0" fillId="0" borderId="7" xfId="0" applyBorder="1" applyAlignment="1"/>
    <xf numFmtId="0" fontId="53" fillId="0" borderId="26" xfId="0" applyFont="1" applyFill="1" applyBorder="1" applyAlignment="1">
      <alignment horizontal="center" vertical="center"/>
    </xf>
    <xf numFmtId="0" fontId="53" fillId="0" borderId="27" xfId="0" applyFont="1" applyBorder="1" applyAlignment="1">
      <alignment horizontal="center" vertical="center"/>
    </xf>
    <xf numFmtId="14" fontId="53" fillId="0" borderId="6" xfId="0" applyNumberFormat="1" applyFont="1" applyBorder="1" applyAlignment="1">
      <alignment horizontal="center" vertical="center"/>
    </xf>
    <xf numFmtId="0" fontId="53" fillId="0" borderId="2" xfId="0" applyFont="1" applyBorder="1" applyAlignment="1">
      <alignment horizontal="center" vertical="center"/>
    </xf>
    <xf numFmtId="14" fontId="53" fillId="0" borderId="2" xfId="0" applyNumberFormat="1" applyFont="1" applyBorder="1" applyAlignment="1">
      <alignment horizontal="center" vertical="center"/>
    </xf>
    <xf numFmtId="0" fontId="0" fillId="0" borderId="0" xfId="0" applyAlignment="1"/>
    <xf numFmtId="0" fontId="53" fillId="2" borderId="2" xfId="0" applyFont="1" applyFill="1" applyBorder="1" applyAlignment="1">
      <alignment horizontal="center" vertical="center" wrapText="1"/>
    </xf>
    <xf numFmtId="0" fontId="53" fillId="2" borderId="2" xfId="0" applyFont="1" applyFill="1" applyBorder="1" applyAlignment="1">
      <alignment horizontal="left" vertical="center" wrapText="1"/>
    </xf>
    <xf numFmtId="169" fontId="53" fillId="2" borderId="2" xfId="0" applyNumberFormat="1" applyFont="1" applyFill="1" applyBorder="1" applyAlignment="1">
      <alignment horizontal="center" vertical="center" wrapText="1"/>
    </xf>
    <xf numFmtId="14" fontId="53" fillId="2" borderId="2" xfId="0" applyNumberFormat="1" applyFont="1" applyFill="1" applyBorder="1" applyAlignment="1">
      <alignment horizontal="center" vertical="center" wrapText="1"/>
    </xf>
    <xf numFmtId="0" fontId="53" fillId="2" borderId="7" xfId="0" applyFont="1" applyFill="1" applyBorder="1" applyAlignment="1">
      <alignment horizontal="center" vertical="center" wrapText="1"/>
    </xf>
    <xf numFmtId="14" fontId="53" fillId="8" borderId="2" xfId="0" applyNumberFormat="1" applyFont="1" applyFill="1" applyBorder="1" applyAlignment="1">
      <alignment horizontal="center" vertical="center" wrapText="1"/>
    </xf>
    <xf numFmtId="14" fontId="53" fillId="45" borderId="2" xfId="0" applyNumberFormat="1" applyFont="1" applyFill="1" applyBorder="1" applyAlignment="1">
      <alignment horizontal="center" vertical="center" wrapText="1"/>
    </xf>
    <xf numFmtId="0" fontId="53" fillId="2" borderId="4" xfId="0" applyFont="1" applyFill="1" applyBorder="1" applyAlignment="1">
      <alignment horizontal="center" wrapText="1"/>
    </xf>
    <xf numFmtId="0" fontId="53" fillId="2" borderId="4" xfId="0" applyFont="1" applyFill="1" applyBorder="1" applyAlignment="1">
      <alignment horizontal="left" wrapText="1"/>
    </xf>
    <xf numFmtId="169" fontId="53" fillId="2" borderId="4" xfId="0" applyNumberFormat="1" applyFont="1" applyFill="1" applyBorder="1" applyAlignment="1">
      <alignment horizontal="center" wrapText="1"/>
    </xf>
    <xf numFmtId="14" fontId="53" fillId="2" borderId="4" xfId="0" applyNumberFormat="1" applyFont="1" applyFill="1" applyBorder="1" applyAlignment="1">
      <alignment horizontal="center" vertical="center" wrapText="1"/>
    </xf>
    <xf numFmtId="0" fontId="53" fillId="2" borderId="5" xfId="0" applyFont="1" applyFill="1" applyBorder="1" applyAlignment="1">
      <alignment horizontal="center" wrapText="1"/>
    </xf>
    <xf numFmtId="0" fontId="0" fillId="0" borderId="5" xfId="0" applyBorder="1"/>
    <xf numFmtId="0" fontId="0" fillId="0" borderId="37" xfId="0" applyBorder="1"/>
    <xf numFmtId="0" fontId="0" fillId="0" borderId="38" xfId="0" applyBorder="1"/>
    <xf numFmtId="0" fontId="0" fillId="0" borderId="3" xfId="0" applyBorder="1"/>
    <xf numFmtId="0" fontId="0" fillId="0" borderId="4" xfId="0" applyBorder="1"/>
    <xf numFmtId="0" fontId="0" fillId="0" borderId="45" xfId="0" applyBorder="1"/>
    <xf numFmtId="0" fontId="0" fillId="0" borderId="45" xfId="0" applyBorder="1" applyAlignment="1">
      <alignment horizontal="left" wrapText="1"/>
    </xf>
    <xf numFmtId="0" fontId="0" fillId="0" borderId="0" xfId="0" applyBorder="1"/>
    <xf numFmtId="0" fontId="0" fillId="0" borderId="0" xfId="0" applyBorder="1" applyAlignment="1">
      <alignment horizontal="left" wrapText="1"/>
    </xf>
    <xf numFmtId="0" fontId="51" fillId="44" borderId="39" xfId="0" applyFont="1" applyFill="1" applyBorder="1" applyAlignment="1">
      <alignment vertical="center" wrapText="1"/>
    </xf>
    <xf numFmtId="0" fontId="51" fillId="44" borderId="41" xfId="0" applyFont="1" applyFill="1" applyBorder="1" applyAlignment="1">
      <alignment vertical="center" wrapText="1"/>
    </xf>
    <xf numFmtId="44" fontId="51" fillId="44" borderId="40" xfId="145" applyFont="1" applyFill="1" applyBorder="1" applyAlignment="1">
      <alignment vertical="center" wrapText="1"/>
    </xf>
    <xf numFmtId="0" fontId="51" fillId="44" borderId="40" xfId="0" applyFont="1" applyFill="1" applyBorder="1" applyAlignment="1">
      <alignment vertical="center" wrapText="1"/>
    </xf>
    <xf numFmtId="14" fontId="51" fillId="44" borderId="40" xfId="0" applyNumberFormat="1" applyFont="1" applyFill="1" applyBorder="1" applyAlignment="1">
      <alignment vertical="center" wrapText="1"/>
    </xf>
    <xf numFmtId="0" fontId="51" fillId="44" borderId="42" xfId="0" applyFont="1" applyFill="1" applyBorder="1" applyAlignment="1">
      <alignment vertical="center" wrapText="1"/>
    </xf>
    <xf numFmtId="14" fontId="52" fillId="44" borderId="23" xfId="0" applyNumberFormat="1" applyFont="1" applyFill="1" applyBorder="1" applyAlignment="1">
      <alignment vertical="center" wrapText="1"/>
    </xf>
    <xf numFmtId="14" fontId="52" fillId="44" borderId="25" xfId="0" applyNumberFormat="1" applyFont="1" applyFill="1" applyBorder="1" applyAlignment="1">
      <alignment vertical="center" wrapText="1"/>
    </xf>
    <xf numFmtId="0" fontId="52" fillId="44" borderId="23" xfId="0" applyFont="1" applyFill="1" applyBorder="1" applyAlignment="1">
      <alignment vertical="center" wrapText="1"/>
    </xf>
    <xf numFmtId="0" fontId="52" fillId="44" borderId="24" xfId="0" applyFont="1" applyFill="1" applyBorder="1" applyAlignment="1">
      <alignment vertical="center" wrapText="1"/>
    </xf>
    <xf numFmtId="0" fontId="52" fillId="44" borderId="44" xfId="0" applyFont="1" applyFill="1" applyBorder="1" applyAlignment="1">
      <alignment vertical="center" wrapText="1"/>
    </xf>
    <xf numFmtId="14" fontId="52" fillId="44" borderId="42" xfId="0" applyNumberFormat="1" applyFont="1" applyFill="1" applyBorder="1" applyAlignment="1">
      <alignment vertical="center" wrapText="1"/>
    </xf>
    <xf numFmtId="0" fontId="0" fillId="42" borderId="0" xfId="0" applyFill="1"/>
    <xf numFmtId="0" fontId="6" fillId="6" borderId="0" xfId="0" applyFont="1" applyFill="1"/>
    <xf numFmtId="3" fontId="7" fillId="0" borderId="0" xfId="0" applyNumberFormat="1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42" borderId="6" xfId="0" applyFont="1" applyFill="1" applyBorder="1" applyAlignment="1">
      <alignment horizontal="center"/>
    </xf>
    <xf numFmtId="0" fontId="6" fillId="6" borderId="6" xfId="0" applyFont="1" applyFill="1" applyBorder="1" applyAlignment="1">
      <alignment horizontal="center"/>
    </xf>
    <xf numFmtId="0" fontId="3" fillId="4" borderId="4" xfId="0" applyFont="1" applyFill="1" applyBorder="1"/>
    <xf numFmtId="0" fontId="3" fillId="4" borderId="8" xfId="0" applyFont="1" applyFill="1" applyBorder="1"/>
    <xf numFmtId="3" fontId="7" fillId="4" borderId="8" xfId="0" applyNumberFormat="1" applyFont="1" applyFill="1" applyBorder="1" applyAlignment="1">
      <alignment horizontal="center"/>
    </xf>
    <xf numFmtId="3" fontId="7" fillId="4" borderId="9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3" fontId="0" fillId="0" borderId="0" xfId="0" applyNumberFormat="1" applyFill="1" applyAlignment="1">
      <alignment horizontal="center"/>
    </xf>
    <xf numFmtId="3" fontId="0" fillId="0" borderId="0" xfId="0" applyNumberFormat="1" applyFill="1" applyAlignment="1">
      <alignment horizontal="center" wrapText="1"/>
    </xf>
    <xf numFmtId="0" fontId="0" fillId="0" borderId="0" xfId="0" applyFill="1" applyAlignment="1">
      <alignment horizontal="left" wrapText="1"/>
    </xf>
    <xf numFmtId="3" fontId="46" fillId="0" borderId="8" xfId="143" applyNumberFormat="1" applyFont="1" applyFill="1" applyBorder="1" applyAlignment="1" applyProtection="1">
      <alignment horizontal="center" vertical="center" wrapText="1"/>
      <protection locked="0"/>
    </xf>
    <xf numFmtId="3" fontId="46" fillId="0" borderId="8" xfId="144" applyNumberFormat="1" applyFont="1" applyFill="1" applyBorder="1" applyAlignment="1">
      <alignment horizontal="center" vertical="top" wrapText="1"/>
    </xf>
    <xf numFmtId="0" fontId="46" fillId="0" borderId="8" xfId="0" applyFont="1" applyFill="1" applyBorder="1" applyAlignment="1">
      <alignment horizontal="left" vertical="center" wrapText="1"/>
    </xf>
    <xf numFmtId="3" fontId="0" fillId="0" borderId="2" xfId="0" applyNumberFormat="1" applyBorder="1" applyAlignment="1">
      <alignment horizontal="center"/>
    </xf>
    <xf numFmtId="0" fontId="0" fillId="0" borderId="0" xfId="0" pivotButton="1"/>
    <xf numFmtId="0" fontId="4" fillId="2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46" fillId="0" borderId="0" xfId="81" applyFont="1" applyFill="1" applyBorder="1" applyAlignment="1" applyProtection="1">
      <alignment horizontal="left" vertical="center" wrapText="1"/>
      <protection locked="0"/>
    </xf>
    <xf numFmtId="0" fontId="5" fillId="0" borderId="0" xfId="81" applyFont="1" applyFill="1" applyBorder="1" applyAlignment="1" applyProtection="1">
      <alignment horizontal="left" vertical="center" wrapText="1"/>
      <protection locked="0"/>
    </xf>
    <xf numFmtId="3" fontId="0" fillId="0" borderId="0" xfId="0" applyNumberFormat="1" applyFill="1"/>
    <xf numFmtId="0" fontId="46" fillId="0" borderId="8" xfId="81" applyFont="1" applyFill="1" applyBorder="1" applyAlignment="1">
      <alignment horizontal="left" vertical="center" wrapText="1"/>
    </xf>
    <xf numFmtId="0" fontId="46" fillId="0" borderId="8" xfId="81" applyFont="1" applyFill="1" applyBorder="1" applyAlignment="1" applyProtection="1">
      <alignment horizontal="left" vertical="center" wrapText="1"/>
      <protection locked="0"/>
    </xf>
    <xf numFmtId="3" fontId="46" fillId="0" borderId="8" xfId="144" applyNumberFormat="1" applyFont="1" applyFill="1" applyBorder="1" applyAlignment="1" applyProtection="1">
      <alignment horizontal="center" vertical="top" wrapText="1"/>
      <protection locked="0"/>
    </xf>
    <xf numFmtId="0" fontId="46" fillId="0" borderId="2" xfId="81" applyFont="1" applyFill="1" applyBorder="1" applyAlignment="1">
      <alignment horizontal="center" vertical="center" wrapText="1"/>
    </xf>
    <xf numFmtId="0" fontId="46" fillId="0" borderId="2" xfId="81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46" fillId="0" borderId="2" xfId="0" applyFont="1" applyFill="1" applyBorder="1" applyAlignment="1">
      <alignment horizontal="center" vertical="center" wrapText="1"/>
    </xf>
    <xf numFmtId="0" fontId="46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3" fontId="4" fillId="46" borderId="2" xfId="0" applyNumberFormat="1" applyFont="1" applyFill="1" applyBorder="1" applyAlignment="1">
      <alignment horizontal="center" vertical="center" wrapText="1"/>
    </xf>
    <xf numFmtId="3" fontId="10" fillId="46" borderId="2" xfId="0" applyNumberFormat="1" applyFont="1" applyFill="1" applyBorder="1" applyAlignment="1">
      <alignment horizontal="center"/>
    </xf>
    <xf numFmtId="3" fontId="0" fillId="0" borderId="2" xfId="0" applyNumberFormat="1" applyFill="1" applyBorder="1" applyAlignment="1">
      <alignment horizontal="center"/>
    </xf>
    <xf numFmtId="0" fontId="8" fillId="0" borderId="0" xfId="106" applyNumberFormat="1"/>
    <xf numFmtId="0" fontId="39" fillId="0" borderId="21" xfId="106" applyFont="1" applyBorder="1" applyAlignment="1">
      <alignment horizontal="center"/>
    </xf>
    <xf numFmtId="0" fontId="39" fillId="0" borderId="22" xfId="106" applyFont="1" applyBorder="1" applyAlignment="1">
      <alignment horizontal="center"/>
    </xf>
    <xf numFmtId="0" fontId="39" fillId="0" borderId="23" xfId="106" applyFont="1" applyBorder="1" applyAlignment="1">
      <alignment horizontal="center"/>
    </xf>
    <xf numFmtId="0" fontId="39" fillId="0" borderId="24" xfId="106" applyFont="1" applyBorder="1" applyAlignment="1">
      <alignment horizontal="center"/>
    </xf>
    <xf numFmtId="0" fontId="39" fillId="0" borderId="25" xfId="106" applyFont="1" applyBorder="1" applyAlignment="1">
      <alignment horizontal="center"/>
    </xf>
    <xf numFmtId="0" fontId="39" fillId="0" borderId="0" xfId="106" applyFont="1" applyAlignment="1">
      <alignment horizontal="center"/>
    </xf>
    <xf numFmtId="0" fontId="39" fillId="0" borderId="21" xfId="106" applyFont="1" applyBorder="1" applyAlignment="1">
      <alignment horizontal="center" wrapText="1"/>
    </xf>
    <xf numFmtId="0" fontId="39" fillId="0" borderId="35" xfId="106" applyFont="1" applyBorder="1" applyAlignment="1">
      <alignment horizontal="center" wrapText="1"/>
    </xf>
    <xf numFmtId="0" fontId="39" fillId="0" borderId="22" xfId="106" applyFont="1" applyBorder="1" applyAlignment="1">
      <alignment horizontal="center" wrapText="1"/>
    </xf>
    <xf numFmtId="3" fontId="10" fillId="12" borderId="6" xfId="0" applyNumberFormat="1" applyFont="1" applyFill="1" applyBorder="1" applyAlignment="1">
      <alignment horizontal="center"/>
    </xf>
    <xf numFmtId="3" fontId="40" fillId="11" borderId="34" xfId="106" applyNumberFormat="1" applyFont="1" applyFill="1" applyBorder="1" applyAlignment="1">
      <alignment horizontal="center" vertical="center" wrapText="1"/>
    </xf>
  </cellXfs>
  <cellStyles count="147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Hipervínculo 2" xfId="37"/>
    <cellStyle name="Hipervínculo 3" xfId="38"/>
    <cellStyle name="Hipervínculo 4" xfId="39"/>
    <cellStyle name="Hipervínculo 5" xfId="40"/>
    <cellStyle name="Hipervínculo 6" xfId="41"/>
    <cellStyle name="Hyperlink" xfId="42"/>
    <cellStyle name="Incorrecto 2" xfId="43"/>
    <cellStyle name="Input" xfId="44"/>
    <cellStyle name="Linked Cell" xfId="45"/>
    <cellStyle name="Millares" xfId="143" builtinId="3"/>
    <cellStyle name="Millares [0]" xfId="144" builtinId="6"/>
    <cellStyle name="Millares 10" xfId="46"/>
    <cellStyle name="Millares 2" xfId="47"/>
    <cellStyle name="Millares 2 2" xfId="48"/>
    <cellStyle name="Millares 2 3" xfId="49"/>
    <cellStyle name="Millares 3" xfId="50"/>
    <cellStyle name="Millares 3 2" xfId="51"/>
    <cellStyle name="Millares 4" xfId="52"/>
    <cellStyle name="Millares 5" xfId="53"/>
    <cellStyle name="Millares 6" xfId="54"/>
    <cellStyle name="Millares 7" xfId="55"/>
    <cellStyle name="Millares 8" xfId="56"/>
    <cellStyle name="Millares 9" xfId="57"/>
    <cellStyle name="Moneda" xfId="145" builtinId="4"/>
    <cellStyle name="Moneda [0] 2" xfId="58"/>
    <cellStyle name="Moneda 2" xfId="59"/>
    <cellStyle name="Moneda 2 2" xfId="60"/>
    <cellStyle name="Moneda 3" xfId="61"/>
    <cellStyle name="Moneda 4" xfId="62"/>
    <cellStyle name="Moneda 5" xfId="63"/>
    <cellStyle name="Moneda 6" xfId="64"/>
    <cellStyle name="Moneda 7" xfId="65"/>
    <cellStyle name="Neutral 2" xfId="66"/>
    <cellStyle name="Normal" xfId="0" builtinId="0"/>
    <cellStyle name="Normal 10" xfId="67"/>
    <cellStyle name="Normal 11" xfId="68"/>
    <cellStyle name="Normal 12" xfId="69"/>
    <cellStyle name="Normal 13" xfId="70"/>
    <cellStyle name="Normal 14" xfId="71"/>
    <cellStyle name="Normal 15" xfId="72"/>
    <cellStyle name="Normal 16" xfId="73"/>
    <cellStyle name="Normal 17" xfId="74"/>
    <cellStyle name="Normal 18" xfId="75"/>
    <cellStyle name="Normal 19" xfId="76"/>
    <cellStyle name="Normal 2" xfId="2"/>
    <cellStyle name="Normal 2 2" xfId="77"/>
    <cellStyle name="Normal 2 2 2" xfId="78"/>
    <cellStyle name="Normal 2 3" xfId="79"/>
    <cellStyle name="Normal 2 3 2" xfId="80"/>
    <cellStyle name="Normal 2 4" xfId="81"/>
    <cellStyle name="Normal 2_FLUJOS AAC- DACG" xfId="82"/>
    <cellStyle name="Normal 20" xfId="83"/>
    <cellStyle name="Normal 21" xfId="84"/>
    <cellStyle name="Normal 22" xfId="85"/>
    <cellStyle name="Normal 23" xfId="86"/>
    <cellStyle name="Normal 24" xfId="87"/>
    <cellStyle name="Normal 25" xfId="88"/>
    <cellStyle name="Normal 26" xfId="89"/>
    <cellStyle name="Normal 27" xfId="90"/>
    <cellStyle name="Normal 28" xfId="91"/>
    <cellStyle name="Normal 29" xfId="92"/>
    <cellStyle name="Normal 3" xfId="93"/>
    <cellStyle name="Normal 3 2" xfId="94"/>
    <cellStyle name="Normal 3 3" xfId="95"/>
    <cellStyle name="Normal 30" xfId="96"/>
    <cellStyle name="Normal 31" xfId="97"/>
    <cellStyle name="Normal 32" xfId="98"/>
    <cellStyle name="Normal 33" xfId="99"/>
    <cellStyle name="Normal 34" xfId="100"/>
    <cellStyle name="Normal 35" xfId="101"/>
    <cellStyle name="Normal 36" xfId="102"/>
    <cellStyle name="Normal 37" xfId="103"/>
    <cellStyle name="Normal 38" xfId="104"/>
    <cellStyle name="Normal 39" xfId="105"/>
    <cellStyle name="Normal 4" xfId="106"/>
    <cellStyle name="Normal 40" xfId="107"/>
    <cellStyle name="Normal 41" xfId="108"/>
    <cellStyle name="Normal 42" xfId="109"/>
    <cellStyle name="Normal 43" xfId="110"/>
    <cellStyle name="Normal 44" xfId="111"/>
    <cellStyle name="Normal 45" xfId="112"/>
    <cellStyle name="Normal 46" xfId="113"/>
    <cellStyle name="Normal 47" xfId="114"/>
    <cellStyle name="Normal 48" xfId="115"/>
    <cellStyle name="Normal 49" xfId="116"/>
    <cellStyle name="Normal 5" xfId="117"/>
    <cellStyle name="Normal 5 2" xfId="118"/>
    <cellStyle name="Normal 50" xfId="119"/>
    <cellStyle name="Normal 51" xfId="120"/>
    <cellStyle name="Normal 52" xfId="121"/>
    <cellStyle name="Normal 53" xfId="122"/>
    <cellStyle name="Normal 54" xfId="123"/>
    <cellStyle name="Normal 55" xfId="124"/>
    <cellStyle name="Normal 56" xfId="125"/>
    <cellStyle name="Normal 57" xfId="126"/>
    <cellStyle name="Normal 58" xfId="146"/>
    <cellStyle name="Normal 6" xfId="127"/>
    <cellStyle name="Normal 6 2" xfId="128"/>
    <cellStyle name="Normal 7" xfId="129"/>
    <cellStyle name="Normal 8" xfId="130"/>
    <cellStyle name="Normal 9" xfId="131"/>
    <cellStyle name="Notas 2" xfId="132"/>
    <cellStyle name="Note" xfId="133"/>
    <cellStyle name="Output" xfId="134"/>
    <cellStyle name="Porcentaje 2" xfId="135"/>
    <cellStyle name="Porcentaje 2 2" xfId="136"/>
    <cellStyle name="Porcentaje 3" xfId="137"/>
    <cellStyle name="Porcentual" xfId="1" builtinId="5"/>
    <cellStyle name="Porcentual 2" xfId="138"/>
    <cellStyle name="Porcentual 3" xfId="139"/>
    <cellStyle name="Porcentual 4" xfId="140"/>
    <cellStyle name="Title" xfId="141"/>
    <cellStyle name="Warning Text" xfId="142"/>
  </cellStyles>
  <dxfs count="308"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L"/>
  <c:chart>
    <c:plotArea>
      <c:layout>
        <c:manualLayout>
          <c:layoutTarget val="inner"/>
          <c:xMode val="edge"/>
          <c:yMode val="edge"/>
          <c:x val="0.10058449947642556"/>
          <c:y val="1.5559005243109741E-2"/>
          <c:w val="0.80627121609803498"/>
          <c:h val="0.72092860716065565"/>
        </c:manualLayout>
      </c:layout>
      <c:lineChart>
        <c:grouping val="standard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2201924759405103E-2"/>
                  <c:y val="-3.8066895484218342E-2"/>
                </c:manualLayout>
              </c:layout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02F-4990-9188-6A305B694DA2}"/>
                </c:ext>
              </c:extLst>
            </c:dLbl>
            <c:dLbl>
              <c:idx val="1"/>
              <c:layout>
                <c:manualLayout>
                  <c:x val="-5.6319570398390063E-2"/>
                  <c:y val="-4.1489440583161369E-2"/>
                </c:manualLayout>
              </c:layout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02F-4990-9188-6A305B694DA2}"/>
                </c:ext>
              </c:extLst>
            </c:dLbl>
            <c:dLbl>
              <c:idx val="2"/>
              <c:layout>
                <c:manualLayout>
                  <c:x val="-3.9243881046000142E-2"/>
                  <c:y val="-2.7800108555835892E-2"/>
                </c:manualLayout>
              </c:layout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02F-4990-9188-6A305B694DA2}"/>
                </c:ext>
              </c:extLst>
            </c:dLbl>
            <c:dLbl>
              <c:idx val="3"/>
              <c:layout>
                <c:manualLayout>
                  <c:x val="-3.2822951586497236E-2"/>
                  <c:y val="-6.8306008491148359E-2"/>
                </c:manualLayout>
              </c:layout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02F-4990-9188-6A305B694DA2}"/>
                </c:ext>
              </c:extLst>
            </c:dLbl>
            <c:dLbl>
              <c:idx val="4"/>
              <c:layout>
                <c:manualLayout>
                  <c:x val="-2.8580078480288991E-2"/>
                  <c:y val="-4.6764366918724404E-2"/>
                </c:manualLayout>
              </c:layout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02F-4990-9188-6A305B694DA2}"/>
                </c:ext>
              </c:extLst>
            </c:dLbl>
            <c:dLbl>
              <c:idx val="5"/>
              <c:layout>
                <c:manualLayout>
                  <c:x val="-2.1140544782180259E-2"/>
                  <c:y val="3.1019585953588003E-2"/>
                </c:manualLayout>
              </c:layout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02F-4990-9188-6A305B694DA2}"/>
                </c:ext>
              </c:extLst>
            </c:dLbl>
            <c:dLbl>
              <c:idx val="6"/>
              <c:layout>
                <c:manualLayout>
                  <c:x val="-3.5699737532808411E-2"/>
                  <c:y val="-2.4403078255994852E-2"/>
                </c:manualLayout>
              </c:layout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63E-4112-9475-FC4C24405A37}"/>
                </c:ext>
              </c:extLst>
            </c:dLbl>
            <c:dLbl>
              <c:idx val="7"/>
              <c:layout>
                <c:manualLayout>
                  <c:x val="-2.072538860103627E-2"/>
                  <c:y val="3.0534359302053442E-2"/>
                </c:manualLayout>
              </c:layout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02F-4990-9188-6A305B694DA2}"/>
                </c:ext>
              </c:extLst>
            </c:dLbl>
            <c:dLbl>
              <c:idx val="8"/>
              <c:layout>
                <c:manualLayout>
                  <c:x val="-5.3685994986287573E-2"/>
                  <c:y val="-1.6478181020573562E-2"/>
                </c:manualLayout>
              </c:layout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02F-4990-9188-6A305B694DA2}"/>
                </c:ext>
              </c:extLst>
            </c:dLbl>
            <c:dLbl>
              <c:idx val="9"/>
              <c:layout>
                <c:manualLayout>
                  <c:x val="-1.7158817411974444E-2"/>
                  <c:y val="2.7929177599080052E-2"/>
                </c:manualLayout>
              </c:layout>
              <c:dLblPos val="r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02F-4990-9188-6A305B694DA2}"/>
                </c:ext>
              </c:extLst>
            </c:dLbl>
            <c:dLbl>
              <c:idx val="11"/>
              <c:layout>
                <c:manualLayout>
                  <c:x val="0"/>
                  <c:y val="1.9417475728158329E-2"/>
                </c:manualLayout>
              </c:layout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02F-4990-9188-6A305B694DA2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EFICIENCIA!$B$3:$B$14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EFICIENCIA!$D$3:$D$14</c:f>
              <c:numCache>
                <c:formatCode>0.0%</c:formatCode>
                <c:ptCount val="12"/>
                <c:pt idx="0">
                  <c:v>1.7662428345783035E-2</c:v>
                </c:pt>
                <c:pt idx="1">
                  <c:v>5.5585514144339085E-2</c:v>
                </c:pt>
                <c:pt idx="2">
                  <c:v>0.18061427742779948</c:v>
                </c:pt>
                <c:pt idx="3">
                  <c:v>0.24445616115894045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E02F-4990-9188-6A305B694DA2}"/>
            </c:ext>
          </c:extLst>
        </c:ser>
        <c:marker val="1"/>
        <c:axId val="134199168"/>
        <c:axId val="134200704"/>
      </c:lineChart>
      <c:catAx>
        <c:axId val="13419916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34200704"/>
        <c:crosses val="autoZero"/>
        <c:auto val="1"/>
        <c:lblAlgn val="ctr"/>
        <c:lblOffset val="100"/>
        <c:tickLblSkip val="1"/>
        <c:tickMarkSkip val="1"/>
      </c:catAx>
      <c:valAx>
        <c:axId val="134200704"/>
        <c:scaling>
          <c:orientation val="minMax"/>
          <c:max val="1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34199168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1465" r="0.75000000000001465" t="1" header="0" footer="0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L"/>
  <c:chart>
    <c:plotArea>
      <c:layout>
        <c:manualLayout>
          <c:layoutTarget val="inner"/>
          <c:xMode val="edge"/>
          <c:yMode val="edge"/>
          <c:x val="0.1616164273207783"/>
          <c:y val="3.958341386599501E-2"/>
          <c:w val="0.81649965886020004"/>
          <c:h val="0.79375161489183665"/>
        </c:manualLayout>
      </c:layout>
      <c:barChart>
        <c:barDir val="col"/>
        <c:grouping val="clustered"/>
        <c:ser>
          <c:idx val="0"/>
          <c:order val="0"/>
          <c:tx>
            <c:strRef>
              <c:f>GASTO!$D$27</c:f>
              <c:strCache>
                <c:ptCount val="1"/>
                <c:pt idx="0">
                  <c:v>ACUMULADO </c:v>
                </c:pt>
              </c:strCache>
            </c:strRef>
          </c:tx>
          <c:spPr>
            <a:gradFill rotWithShape="0">
              <a:gsLst>
                <a:gs pos="0">
                  <a:srgbClr val="9999FF"/>
                </a:gs>
                <a:gs pos="100000">
                  <a:srgbClr val="9999FF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25400">
              <a:noFill/>
            </a:ln>
          </c:spPr>
          <c:dLbls>
            <c:dLbl>
              <c:idx val="0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8F2-44BD-8E42-A44238890965}"/>
                </c:ext>
              </c:extLst>
            </c:dLbl>
            <c:dLbl>
              <c:idx val="1"/>
              <c:layout>
                <c:manualLayout>
                  <c:x val="5.5946205593246104E-2"/>
                  <c:y val="7.8971468666570715E-3"/>
                </c:manualLayout>
              </c:layout>
              <c:dLblPos val="outEnd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8F2-44BD-8E42-A44238890965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GASTO!$B$28:$B$39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GASTO!$D$28:$D$39</c:f>
              <c:numCache>
                <c:formatCode>#,##0</c:formatCode>
                <c:ptCount val="12"/>
                <c:pt idx="0">
                  <c:v>1351811086</c:v>
                </c:pt>
                <c:pt idx="1">
                  <c:v>4192392882</c:v>
                </c:pt>
                <c:pt idx="2">
                  <c:v>13327780572</c:v>
                </c:pt>
                <c:pt idx="3">
                  <c:v>18038762615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58F2-44BD-8E42-A44238890965}"/>
            </c:ext>
          </c:extLst>
        </c:ser>
        <c:ser>
          <c:idx val="1"/>
          <c:order val="1"/>
          <c:tx>
            <c:strRef>
              <c:f>GASTO!$C$27</c:f>
              <c:strCache>
                <c:ptCount val="1"/>
                <c:pt idx="0">
                  <c:v>PAGADO </c:v>
                </c:pt>
              </c:strCache>
            </c:strRef>
          </c:tx>
          <c:spPr>
            <a:gradFill rotWithShape="0">
              <a:gsLst>
                <a:gs pos="0">
                  <a:srgbClr val="993366"/>
                </a:gs>
                <a:gs pos="100000">
                  <a:srgbClr val="993366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25400">
              <a:noFill/>
            </a:ln>
            <a:scene3d>
              <a:camera prst="orthographicFront"/>
              <a:lightRig rig="threePt" dir="t"/>
            </a:scene3d>
            <a:sp3d/>
          </c:spPr>
          <c:dLbls>
            <c:dLbl>
              <c:idx val="0"/>
              <c:layout>
                <c:manualLayout>
                  <c:x val="3.7735856531640952E-2"/>
                  <c:y val="1.4781966001478197E-2"/>
                </c:manualLayout>
              </c:layout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8F2-44BD-8E42-A44238890965}"/>
                </c:ext>
              </c:extLst>
            </c:dLbl>
            <c:dLbl>
              <c:idx val="3"/>
              <c:layout>
                <c:manualLayout>
                  <c:x val="6.1016703313619934E-3"/>
                  <c:y val="1.418109294703648E-2"/>
                </c:manualLayout>
              </c:layout>
              <c:dLblPos val="outEnd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8F2-44BD-8E42-A44238890965}"/>
                </c:ext>
              </c:extLst>
            </c:dLbl>
            <c:dLbl>
              <c:idx val="4"/>
              <c:layout>
                <c:manualLayout>
                  <c:x val="4.1352805071523002E-2"/>
                  <c:y val="1.7106153502835245E-2"/>
                </c:manualLayout>
              </c:layout>
              <c:dLblPos val="outEnd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8F2-44BD-8E42-A44238890965}"/>
                </c:ext>
              </c:extLst>
            </c:dLbl>
            <c:dLbl>
              <c:idx val="5"/>
              <c:layout>
                <c:manualLayout>
                  <c:x val="3.4675961203776216E-2"/>
                  <c:y val="7.0722066662908534E-3"/>
                </c:manualLayout>
              </c:layout>
              <c:dLblPos val="outEnd"/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8F2-44BD-8E42-A44238890965}"/>
                </c:ext>
              </c:extLst>
            </c:dLbl>
            <c:dLbl>
              <c:idx val="6"/>
              <c:layout>
                <c:manualLayout>
                  <c:x val="5.0179211469534052E-2"/>
                  <c:y val="1.5910898965791568E-2"/>
                </c:manualLayout>
              </c:layout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8F2-44BD-8E42-A44238890965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GASTO!$B$28:$B$39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GASTO!$C$28:$C$39</c:f>
              <c:numCache>
                <c:formatCode>#,##0</c:formatCode>
                <c:ptCount val="12"/>
                <c:pt idx="0">
                  <c:v>1351811086</c:v>
                </c:pt>
                <c:pt idx="1">
                  <c:v>2840581796</c:v>
                </c:pt>
                <c:pt idx="2">
                  <c:v>9135387690</c:v>
                </c:pt>
                <c:pt idx="3">
                  <c:v>4710982043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58F2-44BD-8E42-A44238890965}"/>
            </c:ext>
          </c:extLst>
        </c:ser>
        <c:axId val="149661568"/>
        <c:axId val="149663104"/>
      </c:barChart>
      <c:lineChart>
        <c:grouping val="standard"/>
        <c:ser>
          <c:idx val="2"/>
          <c:order val="2"/>
          <c:tx>
            <c:strRef>
              <c:f>GASTO!$C$27:$C$35</c:f>
              <c:strCache>
                <c:ptCount val="1"/>
                <c:pt idx="0">
                  <c:v>PAGADO  1.351.811.086 2.840.581.796 9.135.387.690 4.710.982.043</c:v>
                </c:pt>
              </c:strCache>
            </c:strRef>
          </c:tx>
          <c:spPr>
            <a:ln w="38100">
              <a:solidFill>
                <a:srgbClr val="C00000"/>
              </a:solidFill>
            </a:ln>
          </c:spPr>
          <c:marker>
            <c:symbol val="triangle"/>
            <c:size val="7"/>
            <c:spPr>
              <a:solidFill>
                <a:srgbClr val="FFC000"/>
              </a:solidFill>
            </c:spPr>
          </c:marker>
          <c:val>
            <c:numRef>
              <c:f>GASTO!$C$28:$C$35</c:f>
              <c:numCache>
                <c:formatCode>#,##0</c:formatCode>
                <c:ptCount val="8"/>
                <c:pt idx="0">
                  <c:v>1351811086</c:v>
                </c:pt>
                <c:pt idx="1">
                  <c:v>2840581796</c:v>
                </c:pt>
                <c:pt idx="2">
                  <c:v>9135387690</c:v>
                </c:pt>
                <c:pt idx="3">
                  <c:v>4710982043</c:v>
                </c:pt>
              </c:numCache>
            </c:numRef>
          </c:val>
        </c:ser>
        <c:marker val="1"/>
        <c:axId val="149661568"/>
        <c:axId val="149663104"/>
      </c:lineChart>
      <c:catAx>
        <c:axId val="149661568"/>
        <c:scaling>
          <c:orientation val="minMax"/>
        </c:scaling>
        <c:axPos val="b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49663104"/>
        <c:crosses val="autoZero"/>
        <c:lblAlgn val="ctr"/>
        <c:lblOffset val="100"/>
        <c:tickLblSkip val="1"/>
        <c:tickMarkSkip val="1"/>
      </c:catAx>
      <c:valAx>
        <c:axId val="149663104"/>
        <c:scaling>
          <c:orientation val="minMax"/>
        </c:scaling>
        <c:axPos val="l"/>
        <c:numFmt formatCode="#,##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49661568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>
      <c:oddHeader>&amp;A</c:oddHeader>
      <c:oddFooter>Page &amp;P</c:oddFooter>
    </c:headerFooter>
    <c:pageMargins b="1" l="0.75000000000001465" r="0.75000000000001465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L"/>
  <c:chart>
    <c:view3D>
      <c:rAngAx val="1"/>
    </c:view3D>
    <c:plotArea>
      <c:layout/>
      <c:bar3DChart>
        <c:barDir val="col"/>
        <c:grouping val="stacked"/>
        <c:ser>
          <c:idx val="0"/>
          <c:order val="0"/>
          <c:spPr>
            <a:solidFill>
              <a:schemeClr val="accent2"/>
            </a:solidFill>
          </c:spPr>
          <c:cat>
            <c:strRef>
              <c:f>PROVINCIA!$A$4:$A$10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PROVINCIA!$E$4:$E$9</c:f>
              <c:numCache>
                <c:formatCode>#,##0</c:formatCode>
                <c:ptCount val="6"/>
                <c:pt idx="0">
                  <c:v>3926344510</c:v>
                </c:pt>
                <c:pt idx="1">
                  <c:v>4961767128</c:v>
                </c:pt>
                <c:pt idx="2">
                  <c:v>4607022187</c:v>
                </c:pt>
                <c:pt idx="3">
                  <c:v>1939917699</c:v>
                </c:pt>
                <c:pt idx="4">
                  <c:v>1888133178</c:v>
                </c:pt>
                <c:pt idx="5">
                  <c:v>715577913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2D1-4F93-90AC-4AF06FA1770F}"/>
            </c:ext>
          </c:extLst>
        </c:ser>
        <c:ser>
          <c:idx val="1"/>
          <c:order val="1"/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dLbls>
            <c:dLbl>
              <c:idx val="5"/>
              <c:layout>
                <c:manualLayout>
                  <c:x val="3.6330603341185414E-3"/>
                  <c:y val="-2.522521806761216E-2"/>
                </c:manualLayout>
              </c:layout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96B-4B08-A70B-1C6AE999FA7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PROVINCIA!$A$4:$A$10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PROVINCIA!$G$4:$G$9</c:f>
              <c:numCache>
                <c:formatCode>#,##0</c:formatCode>
                <c:ptCount val="6"/>
                <c:pt idx="0">
                  <c:v>23102952626.720001</c:v>
                </c:pt>
                <c:pt idx="1">
                  <c:v>25979597926.2799</c:v>
                </c:pt>
                <c:pt idx="2">
                  <c:v>23589219788.900002</c:v>
                </c:pt>
                <c:pt idx="3">
                  <c:v>16399534377</c:v>
                </c:pt>
                <c:pt idx="4">
                  <c:v>17199974500</c:v>
                </c:pt>
                <c:pt idx="5">
                  <c:v>4673696494.25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2D1-4F93-90AC-4AF06FA1770F}"/>
            </c:ext>
          </c:extLst>
        </c:ser>
        <c:gapWidth val="62"/>
        <c:shape val="box"/>
        <c:axId val="149596800"/>
        <c:axId val="149598592"/>
        <c:axId val="0"/>
      </c:bar3DChart>
      <c:catAx>
        <c:axId val="149596800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49598592"/>
        <c:crosses val="autoZero"/>
        <c:auto val="1"/>
        <c:lblAlgn val="ctr"/>
        <c:lblOffset val="100"/>
      </c:catAx>
      <c:valAx>
        <c:axId val="149598592"/>
        <c:scaling>
          <c:orientation val="minMax"/>
        </c:scaling>
        <c:axPos val="l"/>
        <c:majorGridlines/>
        <c:numFmt formatCode="#,##0" sourceLinked="1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49596800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plotVisOnly val="1"/>
    <c:dispBlanksAs val="gap"/>
  </c:chart>
  <c:printSettings>
    <c:headerFooter/>
    <c:pageMargins b="0.75000000000001465" l="0.70000000000000062" r="0.70000000000000062" t="0.75000000000001465" header="0.30000000000000032" footer="0.3000000000000003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L"/>
  <c:chart>
    <c:title>
      <c:tx>
        <c:rich>
          <a:bodyPr/>
          <a:lstStyle/>
          <a:p>
            <a:pPr>
              <a:defRPr/>
            </a:pPr>
            <a:r>
              <a:rPr lang="es-CL"/>
              <a:t>Compromiso </a:t>
            </a:r>
          </a:p>
          <a:p>
            <a:pPr>
              <a:defRPr/>
            </a:pPr>
            <a:r>
              <a:rPr lang="es-CL"/>
              <a:t>Versus</a:t>
            </a:r>
            <a:r>
              <a:rPr lang="es-CL" baseline="0"/>
              <a:t> </a:t>
            </a:r>
          </a:p>
          <a:p>
            <a:pPr>
              <a:defRPr/>
            </a:pPr>
            <a:r>
              <a:rPr lang="es-CL" baseline="0"/>
              <a:t>Acumulado al Mes de Abril</a:t>
            </a:r>
            <a:endParaRPr lang="es-CL"/>
          </a:p>
        </c:rich>
      </c:tx>
      <c:layout/>
    </c:title>
    <c:view3D>
      <c:rAngAx val="1"/>
    </c:view3D>
    <c:plotArea>
      <c:layout/>
      <c:bar3DChart>
        <c:barDir val="col"/>
        <c:grouping val="stacked"/>
        <c:ser>
          <c:idx val="0"/>
          <c:order val="0"/>
          <c:spPr>
            <a:solidFill>
              <a:srgbClr val="C00000"/>
            </a:solidFill>
          </c:spPr>
          <c:cat>
            <c:strRef>
              <c:f>PROVISION!$A$4:$A$14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SS</c:v>
                </c:pt>
                <c:pt idx="8">
                  <c:v>FIC</c:v>
                </c:pt>
                <c:pt idx="9">
                  <c:v>PIR</c:v>
                </c:pt>
                <c:pt idx="10">
                  <c:v>PVP</c:v>
                </c:pt>
              </c:strCache>
            </c:strRef>
          </c:cat>
          <c:val>
            <c:numRef>
              <c:f>PROVISION!$E$4:$E$14</c:f>
              <c:numCache>
                <c:formatCode>#,##0</c:formatCode>
                <c:ptCount val="11"/>
                <c:pt idx="0">
                  <c:v>6663626769</c:v>
                </c:pt>
                <c:pt idx="1">
                  <c:v>3309066569</c:v>
                </c:pt>
                <c:pt idx="2">
                  <c:v>3098772944</c:v>
                </c:pt>
                <c:pt idx="3">
                  <c:v>1871870674</c:v>
                </c:pt>
                <c:pt idx="4">
                  <c:v>661458231</c:v>
                </c:pt>
                <c:pt idx="5">
                  <c:v>1666877367</c:v>
                </c:pt>
                <c:pt idx="6">
                  <c:v>188985923</c:v>
                </c:pt>
                <c:pt idx="7">
                  <c:v>234611596</c:v>
                </c:pt>
                <c:pt idx="8">
                  <c:v>0</c:v>
                </c:pt>
                <c:pt idx="9">
                  <c:v>343492542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FA3-4292-AC7F-4C00B784337C}"/>
            </c:ext>
          </c:extLst>
        </c:ser>
        <c:ser>
          <c:idx val="1"/>
          <c:order val="1"/>
          <c:spPr>
            <a:solidFill>
              <a:prstClr val="white">
                <a:lumMod val="85000"/>
              </a:prst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PROVISION!$A$4:$A$14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SS</c:v>
                </c:pt>
                <c:pt idx="8">
                  <c:v>FIC</c:v>
                </c:pt>
                <c:pt idx="9">
                  <c:v>PIR</c:v>
                </c:pt>
                <c:pt idx="10">
                  <c:v>PVP</c:v>
                </c:pt>
              </c:strCache>
            </c:strRef>
          </c:cat>
          <c:val>
            <c:numRef>
              <c:f>PROVISION!$G$4:$G$14</c:f>
              <c:numCache>
                <c:formatCode>#,##0</c:formatCode>
                <c:ptCount val="11"/>
                <c:pt idx="0">
                  <c:v>47737091283.849899</c:v>
                </c:pt>
                <c:pt idx="1">
                  <c:v>20913605718.299999</c:v>
                </c:pt>
                <c:pt idx="2">
                  <c:v>16319938747</c:v>
                </c:pt>
                <c:pt idx="3">
                  <c:v>7220324000</c:v>
                </c:pt>
                <c:pt idx="4">
                  <c:v>5094369100</c:v>
                </c:pt>
                <c:pt idx="5">
                  <c:v>3966241134</c:v>
                </c:pt>
                <c:pt idx="6">
                  <c:v>3527774794</c:v>
                </c:pt>
                <c:pt idx="7">
                  <c:v>3410545466</c:v>
                </c:pt>
                <c:pt idx="8">
                  <c:v>1379430000</c:v>
                </c:pt>
                <c:pt idx="9">
                  <c:v>919420715</c:v>
                </c:pt>
                <c:pt idx="10">
                  <c:v>456234755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FA3-4292-AC7F-4C00B784337C}"/>
            </c:ext>
          </c:extLst>
        </c:ser>
        <c:gapWidth val="54"/>
        <c:shape val="box"/>
        <c:axId val="158690304"/>
        <c:axId val="158700288"/>
        <c:axId val="0"/>
      </c:bar3DChart>
      <c:catAx>
        <c:axId val="158690304"/>
        <c:scaling>
          <c:orientation val="minMax"/>
        </c:scaling>
        <c:axPos val="b"/>
        <c:numFmt formatCode="General" sourceLinked="1"/>
        <c:tickLblPos val="nextTo"/>
        <c:crossAx val="158700288"/>
        <c:crosses val="autoZero"/>
        <c:auto val="1"/>
        <c:lblAlgn val="ctr"/>
        <c:lblOffset val="100"/>
      </c:catAx>
      <c:valAx>
        <c:axId val="158700288"/>
        <c:scaling>
          <c:orientation val="minMax"/>
        </c:scaling>
        <c:axPos val="l"/>
        <c:majorGridlines/>
        <c:numFmt formatCode="#,##0" sourceLinked="1"/>
        <c:tickLblPos val="nextTo"/>
        <c:crossAx val="158690304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plotVisOnly val="1"/>
    <c:dispBlanksAs val="gap"/>
  </c:chart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L"/>
  <c:chart>
    <c:title>
      <c:tx>
        <c:rich>
          <a:bodyPr/>
          <a:lstStyle/>
          <a:p>
            <a:pPr>
              <a:defRPr/>
            </a:pPr>
            <a:r>
              <a:rPr lang="es-CL"/>
              <a:t>Marco Decretado</a:t>
            </a:r>
            <a:r>
              <a:rPr lang="es-CL" baseline="0"/>
              <a:t> </a:t>
            </a:r>
          </a:p>
          <a:p>
            <a:pPr>
              <a:defRPr/>
            </a:pPr>
            <a:r>
              <a:rPr lang="es-CL" baseline="0"/>
              <a:t>Versus </a:t>
            </a:r>
          </a:p>
          <a:p>
            <a:pPr>
              <a:defRPr/>
            </a:pPr>
            <a:r>
              <a:rPr lang="es-CL" baseline="0"/>
              <a:t>Acumulado  al Mes de ABRIL</a:t>
            </a:r>
            <a:endParaRPr lang="es-CL"/>
          </a:p>
        </c:rich>
      </c:tx>
      <c:layout>
        <c:manualLayout>
          <c:xMode val="edge"/>
          <c:yMode val="edge"/>
          <c:x val="0.2043325514102009"/>
          <c:y val="2.0460358056266E-2"/>
        </c:manualLayout>
      </c:layout>
    </c:title>
    <c:view3D>
      <c:rAngAx val="1"/>
    </c:view3D>
    <c:plotArea>
      <c:layout/>
      <c:bar3DChart>
        <c:barDir val="col"/>
        <c:grouping val="stacked"/>
        <c:ser>
          <c:idx val="0"/>
          <c:order val="0"/>
          <c:spPr>
            <a:solidFill>
              <a:srgbClr val="C00000"/>
            </a:solidFill>
          </c:spPr>
          <c:cat>
            <c:strRef>
              <c:f>PROVISION!$A$4:$A$14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SS</c:v>
                </c:pt>
                <c:pt idx="8">
                  <c:v>FIC</c:v>
                </c:pt>
                <c:pt idx="9">
                  <c:v>PIR</c:v>
                </c:pt>
                <c:pt idx="10">
                  <c:v>PVP</c:v>
                </c:pt>
              </c:strCache>
            </c:strRef>
          </c:cat>
          <c:val>
            <c:numRef>
              <c:f>PROVISION!$E$4:$E$14</c:f>
              <c:numCache>
                <c:formatCode>#,##0</c:formatCode>
                <c:ptCount val="11"/>
                <c:pt idx="0">
                  <c:v>6663626769</c:v>
                </c:pt>
                <c:pt idx="1">
                  <c:v>3309066569</c:v>
                </c:pt>
                <c:pt idx="2">
                  <c:v>3098772944</c:v>
                </c:pt>
                <c:pt idx="3">
                  <c:v>1871870674</c:v>
                </c:pt>
                <c:pt idx="4">
                  <c:v>661458231</c:v>
                </c:pt>
                <c:pt idx="5">
                  <c:v>1666877367</c:v>
                </c:pt>
                <c:pt idx="6">
                  <c:v>188985923</c:v>
                </c:pt>
                <c:pt idx="7">
                  <c:v>234611596</c:v>
                </c:pt>
                <c:pt idx="8">
                  <c:v>0</c:v>
                </c:pt>
                <c:pt idx="9">
                  <c:v>343492542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5C2-4CF6-B1B5-9D590496118B}"/>
            </c:ext>
          </c:extLst>
        </c:ser>
        <c:ser>
          <c:idx val="1"/>
          <c:order val="1"/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dLbls>
            <c:dLbl>
              <c:idx val="0"/>
              <c:layout>
                <c:manualLayout>
                  <c:x val="9.4062316284538507E-3"/>
                  <c:y val="1.0443864229765678E-2"/>
                </c:manualLayout>
              </c:layout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5C2-4CF6-B1B5-9D590496118B}"/>
                </c:ext>
              </c:extLst>
            </c:dLbl>
            <c:dLbl>
              <c:idx val="2"/>
              <c:layout>
                <c:manualLayout>
                  <c:x val="9.4062316284538507E-3"/>
                  <c:y val="3.4812880765883692E-3"/>
                </c:manualLayout>
              </c:layout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5C2-4CF6-B1B5-9D590496118B}"/>
                </c:ext>
              </c:extLst>
            </c:dLbl>
            <c:dLbl>
              <c:idx val="3"/>
              <c:layout>
                <c:manualLayout>
                  <c:x val="1.4109347442680775E-2"/>
                  <c:y val="0"/>
                </c:manualLayout>
              </c:layout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5C2-4CF6-B1B5-9D590496118B}"/>
                </c:ext>
              </c:extLst>
            </c:dLbl>
            <c:dLbl>
              <c:idx val="9"/>
              <c:layout>
                <c:manualLayout>
                  <c:x val="9.4062316284538507E-3"/>
                  <c:y val="3.4812880765883692E-3"/>
                </c:manualLayout>
              </c:layout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5C2-4CF6-B1B5-9D59049611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PROVISION!$A$4:$A$14</c:f>
              <c:strCache>
                <c:ptCount val="11"/>
                <c:pt idx="0">
                  <c:v>LIBRE</c:v>
                </c:pt>
                <c:pt idx="1">
                  <c:v>FAR</c:v>
                </c:pt>
                <c:pt idx="2">
                  <c:v>PV</c:v>
                </c:pt>
                <c:pt idx="3">
                  <c:v>FRIL</c:v>
                </c:pt>
                <c:pt idx="4">
                  <c:v>ENERGIZACION</c:v>
                </c:pt>
                <c:pt idx="5">
                  <c:v>FIE</c:v>
                </c:pt>
                <c:pt idx="6">
                  <c:v>RSD</c:v>
                </c:pt>
                <c:pt idx="7">
                  <c:v>SS</c:v>
                </c:pt>
                <c:pt idx="8">
                  <c:v>FIC</c:v>
                </c:pt>
                <c:pt idx="9">
                  <c:v>PIR</c:v>
                </c:pt>
                <c:pt idx="10">
                  <c:v>PVP</c:v>
                </c:pt>
              </c:strCache>
            </c:strRef>
          </c:cat>
          <c:val>
            <c:numRef>
              <c:f>PROVISION!$I$4:$I$14</c:f>
              <c:numCache>
                <c:formatCode>#,##0</c:formatCode>
                <c:ptCount val="11"/>
                <c:pt idx="0">
                  <c:v>29211442000</c:v>
                </c:pt>
                <c:pt idx="1">
                  <c:v>23785017000</c:v>
                </c:pt>
                <c:pt idx="2">
                  <c:v>2092539000</c:v>
                </c:pt>
                <c:pt idx="3">
                  <c:v>7220324000</c:v>
                </c:pt>
                <c:pt idx="4">
                  <c:v>4814268000</c:v>
                </c:pt>
                <c:pt idx="5">
                  <c:v>3749473000</c:v>
                </c:pt>
                <c:pt idx="6">
                  <c:v>0</c:v>
                </c:pt>
                <c:pt idx="7">
                  <c:v>308005000</c:v>
                </c:pt>
                <c:pt idx="8">
                  <c:v>1528020000</c:v>
                </c:pt>
                <c:pt idx="9">
                  <c:v>731560000</c:v>
                </c:pt>
                <c:pt idx="10">
                  <c:v>350753000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C2-4CF6-B1B5-9D590496118B}"/>
            </c:ext>
          </c:extLst>
        </c:ser>
        <c:gapWidth val="35"/>
        <c:shape val="box"/>
        <c:axId val="158724864"/>
        <c:axId val="158726400"/>
        <c:axId val="0"/>
      </c:bar3DChart>
      <c:catAx>
        <c:axId val="158724864"/>
        <c:scaling>
          <c:orientation val="minMax"/>
        </c:scaling>
        <c:axPos val="b"/>
        <c:numFmt formatCode="General" sourceLinked="1"/>
        <c:tickLblPos val="nextTo"/>
        <c:crossAx val="158726400"/>
        <c:crosses val="autoZero"/>
        <c:auto val="1"/>
        <c:lblAlgn val="ctr"/>
        <c:lblOffset val="100"/>
      </c:catAx>
      <c:valAx>
        <c:axId val="158726400"/>
        <c:scaling>
          <c:orientation val="minMax"/>
        </c:scaling>
        <c:axPos val="l"/>
        <c:majorGridlines/>
        <c:numFmt formatCode="#,##0" sourceLinked="1"/>
        <c:tickLblPos val="nextTo"/>
        <c:crossAx val="158724864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plotVisOnly val="1"/>
    <c:dispBlanksAs val="gap"/>
  </c:chart>
  <c:printSettings>
    <c:headerFooter/>
    <c:pageMargins b="0.75000000000001465" l="0.70000000000000062" r="0.70000000000000062" t="0.75000000000001465" header="0.30000000000000032" footer="0.30000000000000032"/>
    <c:pageSetup paperSize="5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L"/>
  <c:chart>
    <c:title>
      <c:tx>
        <c:rich>
          <a:bodyPr/>
          <a:lstStyle/>
          <a:p>
            <a:pPr>
              <a:defRPr/>
            </a:pPr>
            <a:r>
              <a:rPr lang="es-CL"/>
              <a:t>Gasto Acumulado por Sector</a:t>
            </a:r>
          </a:p>
        </c:rich>
      </c:tx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spPr>
            <a:scene3d>
              <a:camera prst="orthographicFront"/>
              <a:lightRig rig="threePt" dir="t"/>
            </a:scene3d>
            <a:sp3d>
              <a:bevelT/>
              <a:bevelB/>
            </a:sp3d>
          </c:spPr>
          <c:dLbls>
            <c:dLbl>
              <c:idx val="6"/>
              <c:layout>
                <c:manualLayout>
                  <c:x val="1.282051282051282E-2"/>
                  <c:y val="0"/>
                </c:manualLayout>
              </c:layout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D5F-4A19-A330-2E9A5ACDA1F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SECTOR!$A$4:$A$15</c:f>
              <c:strCache>
                <c:ptCount val="12"/>
                <c:pt idx="0">
                  <c:v>MULTISECTORIAL</c:v>
                </c:pt>
                <c:pt idx="1">
                  <c:v>TRANSPORTE</c:v>
                </c:pt>
                <c:pt idx="2">
                  <c:v>EDUCACIÓN Y CULTURA</c:v>
                </c:pt>
                <c:pt idx="3">
                  <c:v>SALUD</c:v>
                </c:pt>
                <c:pt idx="4">
                  <c:v>AGUA POTABLE Y ALCANTARILLADO</c:v>
                </c:pt>
                <c:pt idx="5">
                  <c:v>DEFENSA Y SEGURIDAD</c:v>
                </c:pt>
                <c:pt idx="6">
                  <c:v>DEPORTE</c:v>
                </c:pt>
                <c:pt idx="7">
                  <c:v>ENERGIA</c:v>
                </c:pt>
                <c:pt idx="8">
                  <c:v>VIVIENDA</c:v>
                </c:pt>
                <c:pt idx="9">
                  <c:v>PESCA</c:v>
                </c:pt>
                <c:pt idx="10">
                  <c:v>SILVOAGROPECUARIO</c:v>
                </c:pt>
                <c:pt idx="11">
                  <c:v>INDUSTRIA, COMERCIO, FINANZAS Y TURISMO</c:v>
                </c:pt>
              </c:strCache>
            </c:strRef>
          </c:cat>
          <c:val>
            <c:numRef>
              <c:f>SECTOR!$E$4:$E$15</c:f>
              <c:numCache>
                <c:formatCode>#,##0</c:formatCode>
                <c:ptCount val="12"/>
                <c:pt idx="0">
                  <c:v>4676080289</c:v>
                </c:pt>
                <c:pt idx="1">
                  <c:v>3808024020</c:v>
                </c:pt>
                <c:pt idx="2">
                  <c:v>2885360958</c:v>
                </c:pt>
                <c:pt idx="3">
                  <c:v>1576956148</c:v>
                </c:pt>
                <c:pt idx="4">
                  <c:v>952959887</c:v>
                </c:pt>
                <c:pt idx="5">
                  <c:v>705500083</c:v>
                </c:pt>
                <c:pt idx="6">
                  <c:v>1428486557</c:v>
                </c:pt>
                <c:pt idx="7">
                  <c:v>661458231</c:v>
                </c:pt>
                <c:pt idx="8">
                  <c:v>662915173</c:v>
                </c:pt>
                <c:pt idx="9">
                  <c:v>39619534</c:v>
                </c:pt>
                <c:pt idx="10">
                  <c:v>565345454</c:v>
                </c:pt>
                <c:pt idx="11">
                  <c:v>76056281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D5F-4A19-A330-2E9A5ACDA1FC}"/>
            </c:ext>
          </c:extLst>
        </c:ser>
        <c:gapWidth val="39"/>
        <c:shape val="box"/>
        <c:axId val="158740480"/>
        <c:axId val="158742016"/>
        <c:axId val="0"/>
      </c:bar3DChart>
      <c:catAx>
        <c:axId val="158740480"/>
        <c:scaling>
          <c:orientation val="minMax"/>
        </c:scaling>
        <c:axPos val="b"/>
        <c:numFmt formatCode="General" sourceLinked="1"/>
        <c:tickLblPos val="nextTo"/>
        <c:crossAx val="158742016"/>
        <c:crosses val="autoZero"/>
        <c:auto val="1"/>
        <c:lblAlgn val="ctr"/>
        <c:lblOffset val="100"/>
      </c:catAx>
      <c:valAx>
        <c:axId val="158742016"/>
        <c:scaling>
          <c:orientation val="minMax"/>
        </c:scaling>
        <c:axPos val="l"/>
        <c:majorGridlines/>
        <c:numFmt formatCode="#,##0" sourceLinked="1"/>
        <c:tickLblPos val="nextTo"/>
        <c:crossAx val="158740480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plotVisOnly val="1"/>
    <c:dispBlanksAs val="gap"/>
  </c:chart>
  <c:printSettings>
    <c:headerFooter/>
    <c:pageMargins b="0.75000000000001465" l="0.70000000000000062" r="0.70000000000000062" t="0.75000000000001465" header="0.30000000000000032" footer="0.30000000000000032"/>
    <c:pageSetup paperSize="5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</xdr:row>
      <xdr:rowOff>76199</xdr:rowOff>
    </xdr:from>
    <xdr:to>
      <xdr:col>11</xdr:col>
      <xdr:colOff>695325</xdr:colOff>
      <xdr:row>34</xdr:row>
      <xdr:rowOff>133349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38101</xdr:colOff>
      <xdr:row>0</xdr:row>
      <xdr:rowOff>0</xdr:rowOff>
    </xdr:from>
    <xdr:to>
      <xdr:col>9</xdr:col>
      <xdr:colOff>352425</xdr:colOff>
      <xdr:row>25</xdr:row>
      <xdr:rowOff>123824</xdr:rowOff>
    </xdr:to>
    <xdr:graphicFrame macro="">
      <xdr:nvGraphicFramePr>
        <xdr:cNvPr id="2" name="Chart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590550</xdr:colOff>
      <xdr:row>21</xdr:row>
      <xdr:rowOff>28575</xdr:rowOff>
    </xdr:from>
    <xdr:ext cx="184731" cy="264560"/>
    <xdr:sp macro="" textlink="">
      <xdr:nvSpPr>
        <xdr:cNvPr id="4" name="3 CuadroTexto"/>
        <xdr:cNvSpPr txBox="1"/>
      </xdr:nvSpPr>
      <xdr:spPr>
        <a:xfrm>
          <a:off x="590550" y="3505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L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</xdr:colOff>
      <xdr:row>13</xdr:row>
      <xdr:rowOff>95250</xdr:rowOff>
    </xdr:from>
    <xdr:to>
      <xdr:col>8</xdr:col>
      <xdr:colOff>733425</xdr:colOff>
      <xdr:row>35</xdr:row>
      <xdr:rowOff>57151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15</xdr:row>
      <xdr:rowOff>38100</xdr:rowOff>
    </xdr:from>
    <xdr:to>
      <xdr:col>5</xdr:col>
      <xdr:colOff>542925</xdr:colOff>
      <xdr:row>38</xdr:row>
      <xdr:rowOff>133350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581025</xdr:colOff>
      <xdr:row>15</xdr:row>
      <xdr:rowOff>38100</xdr:rowOff>
    </xdr:from>
    <xdr:to>
      <xdr:col>10</xdr:col>
      <xdr:colOff>1000125</xdr:colOff>
      <xdr:row>38</xdr:row>
      <xdr:rowOff>133350</xdr:rowOff>
    </xdr:to>
    <xdr:graphicFrame macro="">
      <xdr:nvGraphicFramePr>
        <xdr:cNvPr id="3" name="2 Gráfico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16</xdr:row>
      <xdr:rowOff>66674</xdr:rowOff>
    </xdr:from>
    <xdr:to>
      <xdr:col>8</xdr:col>
      <xdr:colOff>1095375</xdr:colOff>
      <xdr:row>38</xdr:row>
      <xdr:rowOff>142875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cuments/GroupWise/Ejecuci&#243;n%20Presupuestaria/2018/Estados%20de%20Situaci&#243;n/ESTADO%20DE%20SITUACION%20MES%20DE%20DICIEMBRE%20PARA%20SUBIR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STADO DE SITUACION"/>
      <sheetName val="NO RECOMENDADOS"/>
      <sheetName val="RESUMEN"/>
      <sheetName val="GASTO"/>
      <sheetName val="EFICIENCIA"/>
      <sheetName val="PROVISION"/>
      <sheetName val="PROVINCIA"/>
      <sheetName val="SECTOR"/>
      <sheetName val="SUBTITULO"/>
      <sheetName val="FRIL"/>
    </sheetNames>
    <sheetDataSet>
      <sheetData sheetId="0"/>
      <sheetData sheetId="1"/>
      <sheetData sheetId="2">
        <row r="4">
          <cell r="A4" t="str">
            <v>OSORNO</v>
          </cell>
        </row>
        <row r="5">
          <cell r="A5" t="str">
            <v>LLANQUIHUE</v>
          </cell>
        </row>
        <row r="6">
          <cell r="A6" t="str">
            <v>CHILOE</v>
          </cell>
        </row>
        <row r="7">
          <cell r="A7" t="str">
            <v>PALENA</v>
          </cell>
        </row>
        <row r="8">
          <cell r="A8" t="str">
            <v>REGIONAL</v>
          </cell>
        </row>
        <row r="9">
          <cell r="A9" t="str">
            <v>FOMENTO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uario" refreshedDate="43594.677826736108" createdVersion="4" refreshedVersion="3" minRefreshableVersion="3" recordCount="942">
  <cacheSource type="worksheet">
    <worksheetSource ref="A1:W943" sheet="ESTADO SITUACION"/>
  </cacheSource>
  <cacheFields count="23">
    <cacheField name="SUBT." numFmtId="0">
      <sharedItems containsString="0" containsBlank="1" containsNumber="1" containsInteger="1" minValue="22" maxValue="33" count="6">
        <m/>
        <n v="31"/>
        <n v="33"/>
        <n v="29"/>
        <n v="22"/>
        <n v="24"/>
      </sharedItems>
    </cacheField>
    <cacheField name="ESTADO" numFmtId="0">
      <sharedItems containsBlank="1"/>
    </cacheField>
    <cacheField name="SECTOR" numFmtId="0">
      <sharedItems containsBlank="1" count="14">
        <m/>
        <s v="SALUD"/>
        <s v="TRANSPORTE"/>
        <s v="MULTISECTORIAL"/>
        <s v="VIVIENDA"/>
        <s v="DEFENSA Y SEGURIDAD"/>
        <s v="EDUCACIÓN Y CULTURA"/>
        <s v="AGUA POTABLE Y ALCANTARILLADO"/>
        <s v="DEPORTE"/>
        <s v="ENERGIA"/>
        <s v="INDUSTRIA, COMERCIO, FINANZAS Y TURISMO"/>
        <s v="PESCA"/>
        <s v="SILVOAGROPECUARIO"/>
        <s v="EDUCACION" u="1"/>
      </sharedItems>
    </cacheField>
    <cacheField name="TIPO CALIDAD" numFmtId="0">
      <sharedItems containsBlank="1"/>
    </cacheField>
    <cacheField name="AREA DE INVERSION" numFmtId="0">
      <sharedItems containsBlank="1"/>
    </cacheField>
    <cacheField name="PROVINCIA" numFmtId="0">
      <sharedItems containsBlank="1" count="7">
        <m/>
        <s v="OSORNO"/>
        <s v="LLANQUIHUE"/>
        <s v="CHILOE"/>
        <s v="PALENA"/>
        <s v="REGIONAL"/>
        <s v="FOMENTO"/>
      </sharedItems>
    </cacheField>
    <cacheField name="COMUNA" numFmtId="0">
      <sharedItems containsBlank="1"/>
    </cacheField>
    <cacheField name="cod" numFmtId="0">
      <sharedItems containsString="0" containsBlank="1" containsNumber="1" containsInteger="1" minValue="1" maxValue="36"/>
    </cacheField>
    <cacheField name="PROVISION" numFmtId="0">
      <sharedItems containsBlank="1" count="12">
        <m/>
        <s v="FAR"/>
        <s v="LIBRE"/>
        <s v="FRIL"/>
        <s v="RSD"/>
        <s v="FIE"/>
        <s v="ENERGIZACION"/>
        <s v="SS"/>
        <s v="PVP"/>
        <s v="PV"/>
        <s v="PIR"/>
        <s v="FIC"/>
      </sharedItems>
    </cacheField>
    <cacheField name="ETAPA" numFmtId="0">
      <sharedItems containsBlank="1"/>
    </cacheField>
    <cacheField name="BIP" numFmtId="0">
      <sharedItems containsBlank="1" containsMixedTypes="1" containsNumber="1" containsInteger="1" minValue="4000572" maxValue="40081006"/>
    </cacheField>
    <cacheField name="NOMBRE DEL PROYECTO" numFmtId="0">
      <sharedItems containsBlank="1"/>
    </cacheField>
    <cacheField name=" COSTO" numFmtId="3">
      <sharedItems containsString="0" containsBlank="1" containsNumber="1" containsInteger="1" minValue="8965000" maxValue="473503110874"/>
    </cacheField>
    <cacheField name="GASTO ACUMULADO" numFmtId="3">
      <sharedItems containsString="0" containsBlank="1" containsNumber="1" containsInteger="1" minValue="0" maxValue="110070663390"/>
    </cacheField>
    <cacheField name="COMPROMISO 2019" numFmtId="3">
      <sharedItems containsString="0" containsBlank="1" containsNumber="1" minValue="55508" maxValue="110944975713.1499"/>
    </cacheField>
    <cacheField name="ENERO" numFmtId="3">
      <sharedItems containsString="0" containsBlank="1" containsNumber="1" containsInteger="1" minValue="0" maxValue="1351811086"/>
    </cacheField>
    <cacheField name="FEBRERO" numFmtId="3">
      <sharedItems containsString="0" containsBlank="1" containsNumber="1" containsInteger="1" minValue="0" maxValue="2840581796"/>
    </cacheField>
    <cacheField name="MARZO" numFmtId="3">
      <sharedItems containsString="0" containsBlank="1" containsNumber="1" containsInteger="1" minValue="0" maxValue="9135387690"/>
    </cacheField>
    <cacheField name="ABRIL" numFmtId="3">
      <sharedItems containsString="0" containsBlank="1" containsNumber="1" containsInteger="1" minValue="0" maxValue="4710982043"/>
    </cacheField>
    <cacheField name="TOTAL PAGADO" numFmtId="3">
      <sharedItems containsString="0" containsBlank="1" containsNumber="1" containsInteger="1" minValue="0" maxValue="18038762615"/>
    </cacheField>
    <cacheField name="SALDO A DICIEMBRE" numFmtId="3">
      <sharedItems containsString="0" containsBlank="1" containsNumber="1" minValue="-0.25" maxValue="92906213098.149902"/>
    </cacheField>
    <cacheField name="SALDO POR INVERTIR" numFmtId="3">
      <sharedItems containsString="0" containsBlank="1" containsNumber="1" minValue="0" maxValue="252487471770.8501"/>
    </cacheField>
    <cacheField name="RATE 2019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Usuario" refreshedDate="43594.677827199077" createdVersion="4" refreshedVersion="3" minRefreshableVersion="3" recordCount="189">
  <cacheSource type="worksheet">
    <worksheetSource ref="A1:Q1048576" sheet="FRIL"/>
  </cacheSource>
  <cacheFields count="17">
    <cacheField name="SUBT." numFmtId="0">
      <sharedItems containsString="0" containsBlank="1" containsNumber="1" containsInteger="1" minValue="33125" maxValue="33125"/>
    </cacheField>
    <cacheField name="ESTADO" numFmtId="0">
      <sharedItems containsBlank="1"/>
    </cacheField>
    <cacheField name="SECTOR" numFmtId="0">
      <sharedItems containsBlank="1"/>
    </cacheField>
    <cacheField name="PROVINCIA" numFmtId="0">
      <sharedItems containsBlank="1" count="5">
        <m/>
        <s v="OSORNO"/>
        <s v="LLANQUIHUE"/>
        <s v="CHILOE"/>
        <s v="PALENA"/>
      </sharedItems>
    </cacheField>
    <cacheField name="COMUNA" numFmtId="0">
      <sharedItems containsBlank="1" count="37">
        <m/>
        <s v="PURRANQUE"/>
        <s v="PUYEHUE"/>
        <s v="PTO. OCTAY"/>
        <s v="RIO NEGRO"/>
        <s v="SAN JUAN DE LA COSTA"/>
        <s v="SAN PABLO"/>
        <s v="P. MONTT"/>
        <s v="CALBUCO"/>
        <s v="COCHAMO"/>
        <s v="FRESIA"/>
        <s v="FRUTILLAR"/>
        <s v="LLANQUIHUE"/>
        <s v="LOS MUERMOS"/>
        <s v="MAULLIN"/>
        <s v="ANCUD"/>
        <s v="CASTRO"/>
        <s v="CHONCHI"/>
        <s v="CURACO DE VÉLEZ"/>
        <s v="DALCAHUE"/>
        <s v="PUQUELDON"/>
        <s v="QUEILEN"/>
        <s v="QUELLON"/>
        <s v="QUEMCHI"/>
        <s v="QUINCHAO"/>
        <s v="CHAITEN"/>
        <s v="FUTALEUFU"/>
        <s v="HUALAIHUE"/>
        <s v="PALENA"/>
        <s v="RÍO NEGRO" u="1"/>
        <s v="HUALAIHUÉ" u="1"/>
        <s v="PUERTO OCTAY" u="1"/>
        <s v="FUTALEUFÚ" u="1"/>
        <s v="S.J. COSTA" u="1"/>
        <s v="QUELLÓN" u="1"/>
        <s v="PUQUELDÓN" u="1"/>
        <s v="PUERTO MONTT" u="1"/>
      </sharedItems>
    </cacheField>
    <cacheField name="PROVISION" numFmtId="0">
      <sharedItems containsBlank="1"/>
    </cacheField>
    <cacheField name="BIP" numFmtId="0">
      <sharedItems containsString="0" containsBlank="1" containsNumber="1" containsInteger="1" minValue="30128663" maxValue="40008739"/>
    </cacheField>
    <cacheField name="NOMBRE DEL PROYECTO" numFmtId="0">
      <sharedItems containsBlank="1"/>
    </cacheField>
    <cacheField name=" COSTO" numFmtId="3">
      <sharedItems containsString="0" containsBlank="1" containsNumber="1" containsInteger="1" minValue="24125560" maxValue="5403915429"/>
    </cacheField>
    <cacheField name="GASTO AÑOS ANTERIORES" numFmtId="3">
      <sharedItems containsString="0" containsBlank="1" containsNumber="1" containsInteger="1" minValue="0" maxValue="2246005251"/>
    </cacheField>
    <cacheField name="ENERO" numFmtId="3">
      <sharedItems containsString="0" containsBlank="1" containsNumber="1" containsInteger="1" minValue="0" maxValue="90217468"/>
    </cacheField>
    <cacheField name="FEBRERO" numFmtId="3">
      <sharedItems containsString="0" containsBlank="1" containsNumber="1" containsInteger="1" minValue="0" maxValue="268858811"/>
    </cacheField>
    <cacheField name="MARZO" numFmtId="3">
      <sharedItems containsString="0" containsBlank="1" containsNumber="1" containsInteger="1" minValue="0" maxValue="930652977"/>
    </cacheField>
    <cacheField name="ABRIL" numFmtId="3">
      <sharedItems containsString="0" containsBlank="1" containsNumber="1" containsInteger="1" minValue="0" maxValue="582141418"/>
    </cacheField>
    <cacheField name="TOTAL PAGADO" numFmtId="3">
      <sharedItems containsString="0" containsBlank="1" containsNumber="1" containsInteger="1" minValue="0" maxValue="1871870674"/>
    </cacheField>
    <cacheField name="SALDO" numFmtId="3">
      <sharedItems containsString="0" containsBlank="1" containsNumber="1" containsInteger="1" minValue="0" maxValue="1242182802"/>
    </cacheField>
    <cacheField name="SITUACION ACTUAL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42">
  <r>
    <x v="0"/>
    <m/>
    <x v="0"/>
    <m/>
    <m/>
    <x v="0"/>
    <m/>
    <m/>
    <x v="0"/>
    <m/>
    <m/>
    <s v="COMUNA DE OSORNO"/>
    <m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  <m/>
  </r>
  <r>
    <x v="1"/>
    <s v="A"/>
    <x v="1"/>
    <s v="URBANO"/>
    <s v="SOCIAL"/>
    <x v="1"/>
    <s v="OSORNO"/>
    <n v="1"/>
    <x v="1"/>
    <s v="EJECUCION"/>
    <n v="30062818"/>
    <s v="AMPLIACION CESFAM OVEJERIA OSORNO"/>
    <n v="3722457875"/>
    <n v="3093128729"/>
    <n v="405180602"/>
    <n v="0"/>
    <n v="0"/>
    <n v="2132714"/>
    <n v="73348650"/>
    <n v="75481364"/>
    <n v="329699238"/>
    <n v="224148544"/>
    <s v="RS"/>
  </r>
  <r>
    <x v="1"/>
    <s v="A"/>
    <x v="2"/>
    <s v="URBANO"/>
    <s v="CONECTIVIDAD"/>
    <x v="1"/>
    <s v="OSORNO"/>
    <n v="1"/>
    <x v="1"/>
    <s v="EJECUCION"/>
    <n v="30043744"/>
    <s v="MEJORAMIENTO AVENIDA REPUBLICA"/>
    <n v="7805579000"/>
    <n v="3117367117"/>
    <n v="2675686458"/>
    <n v="0"/>
    <n v="201744781"/>
    <n v="338203454"/>
    <n v="206796374"/>
    <n v="746744609"/>
    <n v="1928941849"/>
    <n v="2012525425"/>
    <s v="RS"/>
  </r>
  <r>
    <x v="1"/>
    <s v="A"/>
    <x v="1"/>
    <s v="URBANO"/>
    <s v="SOCIAL"/>
    <x v="1"/>
    <s v="OSORNO"/>
    <n v="1"/>
    <x v="2"/>
    <s v="EJECUCION"/>
    <n v="30087456"/>
    <s v="CONSTRUCCION CENTRO DE DIALIZADOS Y TRANSPLANTADOS RENALES"/>
    <n v="635599000"/>
    <n v="545297739"/>
    <n v="90301261"/>
    <n v="0"/>
    <n v="0"/>
    <n v="64353971"/>
    <m/>
    <n v="64353971"/>
    <n v="25947290"/>
    <n v="0"/>
    <s v="RS"/>
  </r>
  <r>
    <x v="1"/>
    <s v="A"/>
    <x v="1"/>
    <s v="URBANO"/>
    <s v="SOCIAL"/>
    <x v="1"/>
    <s v="OSORNO"/>
    <n v="1"/>
    <x v="1"/>
    <s v="EJECUCION"/>
    <n v="30129384"/>
    <s v="CONSTRUCCION CENTRO DE REFERENCIA  Y DIAGNOSTICO MEDICO"/>
    <n v="3637538851"/>
    <n v="3633546925"/>
    <n v="3991926"/>
    <n v="0"/>
    <n v="0"/>
    <n v="0"/>
    <m/>
    <n v="0"/>
    <n v="3991926"/>
    <n v="0"/>
    <s v="RS"/>
  </r>
  <r>
    <x v="1"/>
    <s v="A"/>
    <x v="3"/>
    <s v="URBANO"/>
    <s v="SOCIAL"/>
    <x v="1"/>
    <s v="OSORNO"/>
    <n v="1"/>
    <x v="2"/>
    <s v="EJECUCION"/>
    <n v="30135711"/>
    <s v="REPOSICION CASA DE ACOGIDA DE LA DISCAPACIDAD"/>
    <n v="151972000"/>
    <n v="1000000"/>
    <n v="150972000"/>
    <n v="0"/>
    <n v="0"/>
    <n v="25081331"/>
    <n v="11673585"/>
    <n v="36754916"/>
    <n v="114217084"/>
    <n v="0"/>
    <s v="RS"/>
  </r>
  <r>
    <x v="1"/>
    <s v="A"/>
    <x v="4"/>
    <s v="URBANO"/>
    <s v="SOCIAL"/>
    <x v="1"/>
    <s v="OSORNO"/>
    <n v="1"/>
    <x v="2"/>
    <s v="EJECUCION"/>
    <n v="40002497"/>
    <s v="REPOSICON DE VEREDAS JUNTA DE VECINOS N°15, OSORNO"/>
    <n v="219763000"/>
    <n v="1500000"/>
    <n v="218263000"/>
    <n v="0"/>
    <n v="0"/>
    <n v="173087902"/>
    <m/>
    <n v="173087902"/>
    <n v="45175098"/>
    <n v="0"/>
    <s v="RS"/>
  </r>
  <r>
    <x v="1"/>
    <s v="A"/>
    <x v="1"/>
    <s v="URBANO"/>
    <s v="SOCIAL"/>
    <x v="1"/>
    <s v="OSORNO"/>
    <n v="1"/>
    <x v="2"/>
    <s v="EJECUCION"/>
    <n v="30470902"/>
    <s v="NORMALIZACION CECOSF COMUNA DE OSORNO (BOX DENTAL) "/>
    <n v="103083351"/>
    <n v="51377351"/>
    <n v="51706000"/>
    <n v="0"/>
    <n v="0"/>
    <n v="0"/>
    <n v="7140000"/>
    <n v="7140000"/>
    <n v="44566000"/>
    <n v="0"/>
    <s v="RS"/>
  </r>
  <r>
    <x v="2"/>
    <s v="N"/>
    <x v="3"/>
    <s v="URBANO"/>
    <s v="SOCIAL"/>
    <x v="1"/>
    <s v="OSORNO"/>
    <n v="1"/>
    <x v="3"/>
    <s v="EJECUCION"/>
    <s v="FRIL"/>
    <s v="FONDO REGIONAL DE INICIATIVAS LOCAL"/>
    <n v="200000000"/>
    <n v="0"/>
    <n v="200000000"/>
    <n v="0"/>
    <n v="0"/>
    <n v="0"/>
    <n v="0"/>
    <n v="0"/>
    <n v="200000000"/>
    <n v="0"/>
    <s v="RS**"/>
  </r>
  <r>
    <x v="0"/>
    <m/>
    <x v="0"/>
    <m/>
    <m/>
    <x v="0"/>
    <m/>
    <m/>
    <x v="0"/>
    <m/>
    <m/>
    <s v="TOTAL DE INICIATIVAS EN EJECUCION"/>
    <n v="16475993077"/>
    <n v="10443217861"/>
    <n v="3796101247"/>
    <n v="0"/>
    <n v="201744781"/>
    <n v="602859372"/>
    <n v="298958609"/>
    <n v="1103562762"/>
    <n v="2692538485"/>
    <n v="2236673969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LICITACION/ADJUDICACION"/>
    <m/>
    <m/>
    <m/>
    <m/>
    <m/>
    <m/>
    <m/>
    <m/>
    <m/>
    <m/>
    <m/>
  </r>
  <r>
    <x v="1"/>
    <s v="A"/>
    <x v="5"/>
    <s v="URBANO"/>
    <s v="SOCIAL"/>
    <x v="1"/>
    <s v="OSORNO"/>
    <n v="1"/>
    <x v="1"/>
    <s v="EJECUCION"/>
    <n v="30165522"/>
    <s v="CONSERVACION Y EQUIP. EDIFI. CIAS. BOMBEROS 4TA;5TA Y CUARTEL GENERAL (C33)"/>
    <n v="820000000"/>
    <n v="3000000"/>
    <n v="817000000"/>
    <n v="0"/>
    <n v="0"/>
    <n v="0"/>
    <m/>
    <n v="0"/>
    <n v="817000000"/>
    <n v="0"/>
    <s v="RS*"/>
  </r>
  <r>
    <x v="0"/>
    <m/>
    <x v="0"/>
    <m/>
    <m/>
    <x v="0"/>
    <m/>
    <m/>
    <x v="0"/>
    <m/>
    <m/>
    <s v="TOTAL DE INICIATIVAS EN LICITACION/ADJUDICACION"/>
    <n v="820000000"/>
    <n v="3000000"/>
    <n v="817000000"/>
    <n v="0"/>
    <n v="0"/>
    <n v="0"/>
    <n v="0"/>
    <n v="0"/>
    <n v="817000000"/>
    <n v="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  <m/>
    <m/>
  </r>
  <r>
    <x v="1"/>
    <s v="A"/>
    <x v="6"/>
    <s v="URBANO"/>
    <s v="SOCIAL"/>
    <x v="1"/>
    <s v="OSORNO"/>
    <n v="1"/>
    <x v="2"/>
    <s v="EJECUCION"/>
    <n v="30070862"/>
    <s v="REPOSICION LICEO CARMELA CARVAJAL DE PRAT"/>
    <n v="5695479000"/>
    <n v="0"/>
    <n v="2500000000"/>
    <n v="0"/>
    <n v="0"/>
    <n v="0"/>
    <m/>
    <n v="0"/>
    <n v="2500000000"/>
    <n v="3195479000"/>
    <s v="RS"/>
  </r>
  <r>
    <x v="0"/>
    <m/>
    <x v="0"/>
    <m/>
    <m/>
    <x v="0"/>
    <m/>
    <m/>
    <x v="0"/>
    <m/>
    <m/>
    <s v="TOTAL DE INICIATIVAS EN CONVENIO Y TRAMITE"/>
    <n v="5695479000"/>
    <n v="0"/>
    <n v="2500000000"/>
    <n v="0"/>
    <n v="0"/>
    <n v="0"/>
    <n v="0"/>
    <n v="0"/>
    <n v="2500000000"/>
    <n v="319547900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  <m/>
  </r>
  <r>
    <x v="1"/>
    <s v="N"/>
    <x v="3"/>
    <s v="URBANO"/>
    <s v="SOCIAL"/>
    <x v="1"/>
    <s v="OSORNO"/>
    <n v="1"/>
    <x v="2"/>
    <s v="EJECUCION"/>
    <n v="30463800"/>
    <s v="REPOSICION HOSPEDERIA HOGAR DE CRISTO, OSORNO"/>
    <n v="2987485000"/>
    <n v="0"/>
    <n v="250000000"/>
    <n v="0"/>
    <n v="0"/>
    <n v="0"/>
    <m/>
    <n v="0"/>
    <n v="250000000"/>
    <n v="2737485000"/>
    <s v="RS"/>
  </r>
  <r>
    <x v="3"/>
    <s v="N"/>
    <x v="7"/>
    <s v="RURAL"/>
    <s v="SOCIAL"/>
    <x v="1"/>
    <s v="OSORNO"/>
    <n v="1"/>
    <x v="2"/>
    <s v="EJECUCION"/>
    <n v="40005437"/>
    <s v="REPOSICION CAMIONES ALJIBES COMUNA DE OSORNO (C33)"/>
    <n v="276675000"/>
    <n v="0"/>
    <n v="276675000"/>
    <n v="0"/>
    <n v="0"/>
    <n v="0"/>
    <m/>
    <n v="0"/>
    <n v="276675000"/>
    <n v="0"/>
    <s v="RS*"/>
  </r>
  <r>
    <x v="3"/>
    <s v="N"/>
    <x v="3"/>
    <s v="RURAL"/>
    <s v="SOCIAL"/>
    <x v="1"/>
    <s v="OSORNO"/>
    <n v="1"/>
    <x v="4"/>
    <s v="EJECUCION"/>
    <n v="40002944"/>
    <s v="ADQUISICION CAMION LIMPIA FOSAS, COMUNA DE OSORNO (C33)"/>
    <n v="94605000"/>
    <n v="0"/>
    <n v="94605000"/>
    <n v="0"/>
    <n v="0"/>
    <n v="0"/>
    <m/>
    <n v="0"/>
    <n v="94605000"/>
    <n v="0"/>
    <s v="RS*"/>
  </r>
  <r>
    <x v="1"/>
    <s v="N"/>
    <x v="6"/>
    <s v="URBANO"/>
    <s v="SOCIAL"/>
    <x v="1"/>
    <s v="OSORNO"/>
    <n v="1"/>
    <x v="1"/>
    <s v="EJECUCION"/>
    <n v="30134836"/>
    <s v="REPOSICION ESCUELA RURAL WALTERIO MEYER RUSCA, AGUA BUENA, OSORNO"/>
    <n v="3295526000"/>
    <n v="0"/>
    <n v="160600600"/>
    <n v="0"/>
    <n v="0"/>
    <n v="0"/>
    <m/>
    <n v="0"/>
    <n v="160600600"/>
    <n v="3134925400"/>
    <s v="SR"/>
  </r>
  <r>
    <x v="1"/>
    <s v="N"/>
    <x v="8"/>
    <s v="URBANO"/>
    <s v="SOCIAL"/>
    <x v="1"/>
    <s v="OSORNO"/>
    <n v="1"/>
    <x v="2"/>
    <s v="EJECUCION"/>
    <n v="30433975"/>
    <s v=" CONSTRUCCION ESTADIO FUTBOL OSORNO"/>
    <n v="232000000"/>
    <n v="0"/>
    <n v="50000000"/>
    <n v="0"/>
    <n v="0"/>
    <n v="0"/>
    <m/>
    <n v="0"/>
    <n v="50000000"/>
    <n v="182000000"/>
    <s v="OT"/>
  </r>
  <r>
    <x v="1"/>
    <s v="N"/>
    <x v="8"/>
    <s v="URBANO"/>
    <s v="SOCIAL"/>
    <x v="1"/>
    <s v="OSORNO"/>
    <n v="1"/>
    <x v="2"/>
    <s v="EJECUCION"/>
    <n v="40002512"/>
    <s v="CONSERVACION PISTA ATLETICA, VILLA OLIMPICA, OSORNO (C33)"/>
    <n v="240000000"/>
    <n v="0"/>
    <n v="60000000"/>
    <n v="0"/>
    <n v="0"/>
    <n v="0"/>
    <m/>
    <n v="0"/>
    <n v="60000000"/>
    <n v="180000000"/>
    <s v="SR*"/>
  </r>
  <r>
    <x v="1"/>
    <s v="N"/>
    <x v="4"/>
    <s v="URBANO"/>
    <s v="SOCIAL"/>
    <x v="1"/>
    <s v="OSORNO"/>
    <n v="1"/>
    <x v="2"/>
    <s v="EJECUCION"/>
    <n v="40003069"/>
    <s v="CONSERVACION VEREDAS CERVANTES COMUNA DE OSORNO (C33)"/>
    <n v="77510000"/>
    <n v="0"/>
    <n v="7751000"/>
    <n v="0"/>
    <n v="0"/>
    <n v="0"/>
    <m/>
    <n v="0"/>
    <n v="7751000"/>
    <n v="69759000"/>
    <s v="SR*"/>
  </r>
  <r>
    <x v="0"/>
    <m/>
    <x v="0"/>
    <m/>
    <m/>
    <x v="0"/>
    <m/>
    <m/>
    <x v="0"/>
    <m/>
    <m/>
    <s v="TOTAL DE INICIATIVAS SIN MOVIMIENTO"/>
    <n v="7203801000"/>
    <n v="0"/>
    <n v="899631600"/>
    <n v="0"/>
    <n v="0"/>
    <n v="0"/>
    <n v="0"/>
    <n v="0"/>
    <n v="899631600"/>
    <n v="630416940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OSORNO"/>
    <n v="30195273077"/>
    <n v="10446217861"/>
    <n v="8012732847"/>
    <n v="0"/>
    <n v="201744781"/>
    <n v="602859372"/>
    <n v="298958609"/>
    <n v="1103562762"/>
    <n v="6909170085"/>
    <n v="11736322369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COMUNA DE PUERTO OCTAY"/>
    <m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  <m/>
  </r>
  <r>
    <x v="1"/>
    <s v="A"/>
    <x v="2"/>
    <s v="RURAL"/>
    <s v="CONECTIVIDAD"/>
    <x v="1"/>
    <s v="PTO. OCTAY"/>
    <n v="2"/>
    <x v="1"/>
    <s v="EJECUCION"/>
    <n v="40001267"/>
    <s v="CONSERVACION CAMINOS NO ENROLADOS(C33)"/>
    <n v="499206000"/>
    <n v="59378854"/>
    <n v="430237493"/>
    <n v="0"/>
    <n v="145518630"/>
    <n v="197245579"/>
    <n v="2111142"/>
    <n v="344875351"/>
    <n v="85362142"/>
    <n v="9589653"/>
    <s v="RS*"/>
  </r>
  <r>
    <x v="1"/>
    <s v="A"/>
    <x v="1"/>
    <s v="RURAL"/>
    <s v="SOCIAL"/>
    <x v="1"/>
    <s v="PTO. OCTAY"/>
    <n v="2"/>
    <x v="2"/>
    <s v="DISEÑO"/>
    <n v="30412923"/>
    <s v="CONSTRUCCION POSTA SALUD EL PONCHO"/>
    <n v="19780000"/>
    <n v="7512000"/>
    <n v="12268000"/>
    <n v="0"/>
    <n v="0"/>
    <n v="0"/>
    <m/>
    <n v="0"/>
    <n v="12268000"/>
    <n v="0"/>
    <s v="RS"/>
  </r>
  <r>
    <x v="3"/>
    <s v="N"/>
    <x v="3"/>
    <s v="URBANO"/>
    <s v="SOCIAL"/>
    <x v="1"/>
    <s v="PTO. OCTAY"/>
    <n v="2"/>
    <x v="2"/>
    <s v="EJECUCION"/>
    <n v="30487758"/>
    <s v="REPOSICION VEHICULOS DEPARTAMENTO EDUCACION MUNICIPAL (C33)"/>
    <n v="82000000"/>
    <n v="0"/>
    <n v="82000000"/>
    <n v="0"/>
    <n v="0"/>
    <n v="0"/>
    <n v="80682000"/>
    <n v="80682000"/>
    <n v="1318000"/>
    <n v="0"/>
    <s v="RS*"/>
  </r>
  <r>
    <x v="2"/>
    <s v="N"/>
    <x v="3"/>
    <s v="URBANO"/>
    <s v="SOCIAL"/>
    <x v="1"/>
    <s v="PTO. OCTAY"/>
    <n v="2"/>
    <x v="3"/>
    <s v="EJECUCION"/>
    <s v="FRIL"/>
    <s v="FONDO REGIONAL DE INICIATIVAS LOCAL"/>
    <n v="200000000"/>
    <n v="0"/>
    <n v="200000000"/>
    <n v="0"/>
    <n v="15550068"/>
    <n v="0"/>
    <n v="50432256"/>
    <n v="65982324"/>
    <n v="134017676"/>
    <n v="0"/>
    <s v="RS**"/>
  </r>
  <r>
    <x v="0"/>
    <m/>
    <x v="0"/>
    <m/>
    <m/>
    <x v="0"/>
    <m/>
    <m/>
    <x v="0"/>
    <m/>
    <m/>
    <s v="TOTAL DE INICIATIVAS EN EJECUCION"/>
    <n v="800986000"/>
    <n v="66890854"/>
    <n v="724505493"/>
    <n v="0"/>
    <n v="161068698"/>
    <n v="197245579"/>
    <n v="133225398"/>
    <n v="491539675"/>
    <n v="232965818"/>
    <n v="9589653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  <m/>
  </r>
  <r>
    <x v="3"/>
    <s v="N"/>
    <x v="3"/>
    <s v="RURAL"/>
    <s v="SOCIAL"/>
    <x v="1"/>
    <s v="PTO. OCTAY"/>
    <n v="2"/>
    <x v="2"/>
    <s v="EJECUCION"/>
    <n v="40000911"/>
    <s v="ADQUISICION CAMION TOLVA DEPARTAMENTO DE OBRAS MUNICIPALES (C33)"/>
    <n v="92000000"/>
    <n v="0"/>
    <n v="92000000"/>
    <n v="0"/>
    <n v="0"/>
    <n v="0"/>
    <m/>
    <n v="0"/>
    <n v="92000000"/>
    <n v="0"/>
    <s v="RS*"/>
  </r>
  <r>
    <x v="3"/>
    <s v="N"/>
    <x v="3"/>
    <s v="RURAL"/>
    <s v="SOCIAL"/>
    <x v="1"/>
    <s v="PTO. OCTAY"/>
    <n v="2"/>
    <x v="4"/>
    <s v="EJECUCION"/>
    <n v="30362030"/>
    <s v="REPOSICION CONTENEDORES PARA LA DISPOSICION DE RSD EN LA COMUNA  (C33)"/>
    <n v="47124000"/>
    <n v="0"/>
    <n v="47124000"/>
    <n v="0"/>
    <n v="0"/>
    <n v="0"/>
    <m/>
    <n v="0"/>
    <n v="47124000"/>
    <n v="0"/>
    <s v="RS*"/>
  </r>
  <r>
    <x v="1"/>
    <s v="N"/>
    <x v="1"/>
    <s v="RURAL"/>
    <s v="SOCIAL"/>
    <x v="1"/>
    <s v="PTO. OCTAY"/>
    <n v="2"/>
    <x v="2"/>
    <s v="EJECUCION"/>
    <n v="40005843"/>
    <s v="REPOSICION CECOF LAS CASCADAS"/>
    <n v="500000000"/>
    <n v="0"/>
    <n v="168000000"/>
    <n v="0"/>
    <n v="0"/>
    <n v="0"/>
    <m/>
    <n v="0"/>
    <n v="168000000"/>
    <n v="332000000"/>
    <s v="SR"/>
  </r>
  <r>
    <x v="1"/>
    <s v="N"/>
    <x v="6"/>
    <s v="RURAL"/>
    <s v="SOCIAL"/>
    <x v="1"/>
    <s v="PTO. OCTAY"/>
    <n v="2"/>
    <x v="1"/>
    <s v="EJECUCION"/>
    <n v="30478036"/>
    <s v="REPOSICION PARCIAL ESCUELA RURAL EL ISLOTE RUPANCO"/>
    <n v="1229236000"/>
    <n v="0"/>
    <n v="267368507"/>
    <n v="0"/>
    <n v="0"/>
    <n v="0"/>
    <m/>
    <n v="0"/>
    <n v="267368507"/>
    <n v="961867493"/>
    <s v="SR"/>
  </r>
  <r>
    <x v="1"/>
    <s v="N"/>
    <x v="2"/>
    <s v="RURAL"/>
    <s v="SOCIAL"/>
    <x v="1"/>
    <s v="PTO. OCTAY"/>
    <n v="2"/>
    <x v="1"/>
    <s v="EJECUCION"/>
    <n v="40008506"/>
    <s v="CONSERVACION 12,9 KM CAMINOS NO ENROLADOS, DIVERSOS SECTORES COMUNA PUERTO OCTAY (C33)"/>
    <n v="519418000"/>
    <n v="0"/>
    <n v="180000000"/>
    <n v="0"/>
    <n v="0"/>
    <n v="0"/>
    <m/>
    <n v="0"/>
    <n v="180000000"/>
    <n v="339418000"/>
    <s v="SR*"/>
  </r>
  <r>
    <x v="0"/>
    <m/>
    <x v="0"/>
    <m/>
    <m/>
    <x v="0"/>
    <m/>
    <m/>
    <x v="0"/>
    <m/>
    <m/>
    <s v="TOTAL DE INICIATIVAS SIN MOVIMIENTO"/>
    <n v="2387778000"/>
    <n v="0"/>
    <n v="754492507"/>
    <n v="0"/>
    <n v="0"/>
    <n v="0"/>
    <n v="0"/>
    <n v="0"/>
    <n v="754492507"/>
    <n v="1633285493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PUERTO OCTAY"/>
    <n v="3188764000"/>
    <n v="66890854"/>
    <n v="1478998000"/>
    <n v="0"/>
    <n v="161068698"/>
    <n v="197245579"/>
    <n v="133225398"/>
    <n v="491539675"/>
    <n v="987458325"/>
    <n v="1642875146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COMUNA DE PURRANQUE"/>
    <m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  <m/>
  </r>
  <r>
    <x v="1"/>
    <s v="A"/>
    <x v="1"/>
    <s v="RURAL"/>
    <s v="SOCIAL"/>
    <x v="1"/>
    <s v="PURRANQUE"/>
    <n v="3"/>
    <x v="2"/>
    <s v="DISEÑO"/>
    <n v="30171923"/>
    <s v="REPOSICION POSTA DE SALUD RURAL HUEYUSCA, PURRANQUE"/>
    <n v="17905700"/>
    <n v="3900000"/>
    <n v="14005700"/>
    <n v="0"/>
    <n v="0"/>
    <n v="0"/>
    <m/>
    <n v="0"/>
    <n v="14005700"/>
    <n v="0"/>
    <s v="RS"/>
  </r>
  <r>
    <x v="1"/>
    <s v="A"/>
    <x v="7"/>
    <s v="RURAL"/>
    <s v="AGUA POTABLE"/>
    <x v="1"/>
    <s v="PURRANQUE"/>
    <n v="3"/>
    <x v="2"/>
    <s v="EJECUCION"/>
    <n v="30397335"/>
    <s v="CONSTRUCCION SERVICIO APR COLONIA PONCE, PURRANQUE"/>
    <n v="529939000"/>
    <n v="1500000"/>
    <n v="446839000"/>
    <n v="0"/>
    <n v="0"/>
    <m/>
    <n v="16231701"/>
    <n v="16231701"/>
    <n v="430607299"/>
    <n v="81600000"/>
    <s v="RS"/>
  </r>
  <r>
    <x v="1"/>
    <s v="A"/>
    <x v="1"/>
    <s v="RURAL"/>
    <s v="SOCIAL"/>
    <x v="1"/>
    <s v="PURRANQUE"/>
    <n v="3"/>
    <x v="2"/>
    <s v="DISEÑO"/>
    <n v="30171924"/>
    <s v="REPOSICION POSTA RURAL COLONIA PONCE, PURRANQUE"/>
    <n v="17905700"/>
    <n v="11161820"/>
    <n v="6743880"/>
    <n v="0"/>
    <n v="0"/>
    <n v="0"/>
    <m/>
    <n v="0"/>
    <n v="6743880"/>
    <n v="0"/>
    <s v="RS"/>
  </r>
  <r>
    <x v="1"/>
    <s v="A"/>
    <x v="3"/>
    <s v="RURAL"/>
    <s v="SOCIAL"/>
    <x v="1"/>
    <s v="PURRANQUE"/>
    <n v="3"/>
    <x v="1"/>
    <s v="EJECUCION"/>
    <n v="40000636"/>
    <s v="CONSERVACION ESPACIO PUBLICO BODEGON (C33)"/>
    <n v="139062000"/>
    <n v="0"/>
    <n v="119062000"/>
    <n v="0"/>
    <n v="0"/>
    <n v="30537274"/>
    <n v="40662107"/>
    <n v="71199381"/>
    <n v="47862619"/>
    <n v="20000000"/>
    <s v="RS*"/>
  </r>
  <r>
    <x v="1"/>
    <s v="A"/>
    <x v="4"/>
    <s v="RURAL"/>
    <s v="SOCIAL"/>
    <x v="1"/>
    <s v="PURRANQUE"/>
    <n v="3"/>
    <x v="1"/>
    <s v="EJECUCION"/>
    <n v="40000611"/>
    <s v="CONSERVACION VEREDAS DE LA POBLACION CARRASCO (C33)"/>
    <n v="222275000"/>
    <n v="0"/>
    <n v="195250001"/>
    <n v="0"/>
    <n v="0"/>
    <n v="130539467"/>
    <n v="64710534"/>
    <n v="195250001"/>
    <n v="0"/>
    <n v="27024999"/>
    <s v="RS*"/>
  </r>
  <r>
    <x v="2"/>
    <s v="N"/>
    <x v="3"/>
    <s v="URBANO"/>
    <s v="SOCIAL"/>
    <x v="1"/>
    <s v="PURRANQUE"/>
    <n v="3"/>
    <x v="3"/>
    <s v="EJECUCION"/>
    <s v="FRIL"/>
    <s v="FONDO REGIONAL DE INICIATIVAS LOCAL"/>
    <n v="200000000"/>
    <n v="0"/>
    <n v="200000000"/>
    <n v="10066656"/>
    <n v="0"/>
    <n v="85526639"/>
    <n v="42134512"/>
    <n v="137727807"/>
    <n v="62272193"/>
    <n v="0"/>
    <s v="RS**"/>
  </r>
  <r>
    <x v="0"/>
    <m/>
    <x v="0"/>
    <m/>
    <m/>
    <x v="0"/>
    <m/>
    <m/>
    <x v="0"/>
    <m/>
    <m/>
    <s v="TOTAL DE INICIATIVAS EN EJECUCION"/>
    <n v="1127087400"/>
    <n v="16561820"/>
    <n v="981900581"/>
    <n v="10066656"/>
    <n v="0"/>
    <n v="246603380"/>
    <n v="163738854"/>
    <n v="420408890"/>
    <n v="561491691"/>
    <n v="128624999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  <m/>
    <m/>
  </r>
  <r>
    <x v="1"/>
    <s v="L"/>
    <x v="8"/>
    <s v="RURAL"/>
    <s v="SOCIAL"/>
    <x v="1"/>
    <s v="PURRANQUE"/>
    <n v="3"/>
    <x v="2"/>
    <s v="EJECUCION"/>
    <n v="30134930"/>
    <s v="CONSTRUCCION ESTADIO CORTE-ALTO, PURRANQUE"/>
    <n v="1004973000"/>
    <n v="1800000"/>
    <n v="185682706.41999999"/>
    <n v="0"/>
    <n v="0"/>
    <n v="0"/>
    <m/>
    <n v="0"/>
    <n v="185682706.41999999"/>
    <n v="817490293.58000004"/>
    <s v="RS"/>
  </r>
  <r>
    <x v="1"/>
    <s v="N"/>
    <x v="1"/>
    <s v="RURAL"/>
    <s v="SOCIAL"/>
    <x v="1"/>
    <s v="PURRANQUE"/>
    <n v="3"/>
    <x v="2"/>
    <s v="DISEÑO"/>
    <n v="30171875"/>
    <s v="REPOSICION POSTA SALUD RURAL COLIGUAL, PURRANQUE"/>
    <n v="25140000"/>
    <n v="0"/>
    <n v="19500000"/>
    <n v="0"/>
    <n v="0"/>
    <n v="0"/>
    <m/>
    <n v="0"/>
    <n v="19500000"/>
    <n v="5640000"/>
    <s v="RS"/>
  </r>
  <r>
    <x v="0"/>
    <m/>
    <x v="0"/>
    <m/>
    <m/>
    <x v="0"/>
    <m/>
    <m/>
    <x v="0"/>
    <m/>
    <m/>
    <s v="TOTAL DE INICIATIVAS EN CONVENIO Y TRAMITE"/>
    <n v="1030113000"/>
    <n v="1800000"/>
    <n v="205182706.41999999"/>
    <n v="0"/>
    <n v="0"/>
    <n v="0"/>
    <n v="0"/>
    <n v="0"/>
    <n v="205182706.41999999"/>
    <n v="823130293.58000004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  <m/>
  </r>
  <r>
    <x v="1"/>
    <s v="N"/>
    <x v="4"/>
    <s v="RURAL"/>
    <s v="SOCIAL"/>
    <x v="1"/>
    <s v="PURRANQUE"/>
    <n v="3"/>
    <x v="2"/>
    <s v="EJECUCION"/>
    <n v="40005410"/>
    <s v="CONSERVACION VEREDAS SECTOR CENTRO NORTE, COMUNA DE PURRANQUE (C33)"/>
    <n v="521481000"/>
    <n v="0"/>
    <n v="54210200"/>
    <n v="0"/>
    <n v="0"/>
    <n v="0"/>
    <m/>
    <n v="0"/>
    <n v="54210200"/>
    <n v="467270800"/>
    <s v="RS*"/>
  </r>
  <r>
    <x v="1"/>
    <s v="N"/>
    <x v="1"/>
    <s v="RURAL"/>
    <s v="SOCIAL"/>
    <x v="1"/>
    <s v="PURRANQUE"/>
    <n v="3"/>
    <x v="2"/>
    <s v="EJECUCION"/>
    <n v="30068433"/>
    <s v="CONSTRUCCION POSTA RURAL MANQUEMAPU - PURRANQUE"/>
    <n v="574818000"/>
    <n v="0"/>
    <n v="50000000"/>
    <n v="0"/>
    <n v="0"/>
    <n v="0"/>
    <m/>
    <n v="0"/>
    <n v="50000000"/>
    <n v="524818000"/>
    <s v="RS"/>
  </r>
  <r>
    <x v="1"/>
    <s v="N"/>
    <x v="9"/>
    <s v="RURAL"/>
    <s v="ENERGIA"/>
    <x v="1"/>
    <s v="PURRANQUE"/>
    <n v="3"/>
    <x v="2"/>
    <s v="EJECUCION"/>
    <n v="30426925"/>
    <s v="HABILITACION SUMINISTRO ENERGIA ELEC. SECTOR LA POZA"/>
    <n v="246139000"/>
    <n v="0"/>
    <n v="24613900"/>
    <n v="0"/>
    <n v="0"/>
    <n v="0"/>
    <m/>
    <n v="0"/>
    <n v="24613900"/>
    <n v="221525100"/>
    <s v="SR"/>
  </r>
  <r>
    <x v="1"/>
    <s v="N"/>
    <x v="2"/>
    <s v="RURAL"/>
    <s v="SOCIAL"/>
    <x v="1"/>
    <s v="PURRANQUE"/>
    <n v="3"/>
    <x v="1"/>
    <s v="EJECUCION"/>
    <n v="40005409"/>
    <s v="CONSERVACION CAMINOS NO ENROLADOS COMUNA DE PURRANQUE (C33)"/>
    <n v="358631000"/>
    <n v="0"/>
    <n v="40117607.300000004"/>
    <n v="0"/>
    <n v="0"/>
    <n v="0"/>
    <m/>
    <n v="0"/>
    <n v="40117607.300000004"/>
    <n v="318513392.69999999"/>
    <s v="SR*"/>
  </r>
  <r>
    <x v="3"/>
    <s v="N"/>
    <x v="5"/>
    <s v="URBANO"/>
    <s v="SOCIAL"/>
    <x v="1"/>
    <s v="PURRANQUE"/>
    <n v="3"/>
    <x v="2"/>
    <s v="EJECUCION"/>
    <n v="40005408"/>
    <s v="REPOSICION DE LUMINARIAS Y EQUIPOS DEL ALUMBRADO PÚBLICO, COMUNA DE PURRANQUE(C33)"/>
    <n v="782217000"/>
    <n v="0"/>
    <n v="39110850"/>
    <n v="0"/>
    <n v="0"/>
    <n v="0"/>
    <m/>
    <n v="0"/>
    <n v="39110850"/>
    <n v="743106150"/>
    <s v="SR*"/>
  </r>
  <r>
    <x v="0"/>
    <m/>
    <x v="0"/>
    <m/>
    <m/>
    <x v="0"/>
    <m/>
    <m/>
    <x v="0"/>
    <m/>
    <m/>
    <s v="TOTAL DE INICIATIVAS SIN MOVIMIENTO"/>
    <n v="2483286000"/>
    <n v="0"/>
    <n v="208052557.30000001"/>
    <n v="0"/>
    <n v="0"/>
    <n v="0"/>
    <n v="0"/>
    <n v="0"/>
    <n v="208052557.30000001"/>
    <n v="2275233442.6999998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PURRANQUE"/>
    <n v="4640486400"/>
    <n v="18361820"/>
    <n v="1395135844.72"/>
    <n v="10066656"/>
    <n v="0"/>
    <n v="246603380"/>
    <n v="163738854"/>
    <n v="420408890"/>
    <n v="974726954.72000003"/>
    <n v="3226988735.2799997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COMUNA DE PUYEHUE"/>
    <m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  <m/>
  </r>
  <r>
    <x v="1"/>
    <s v="A"/>
    <x v="6"/>
    <s v="RURAL"/>
    <s v="SOCIAL"/>
    <x v="1"/>
    <s v="PUYEHUE"/>
    <n v="4"/>
    <x v="5"/>
    <s v="EJECUCION"/>
    <n v="30067012"/>
    <s v="REPOSICION PARCIAL LICEO LAS AMERICAS ENTRE LAGOS"/>
    <n v="2959919000"/>
    <n v="2785450663"/>
    <n v="174468337"/>
    <n v="0"/>
    <n v="0"/>
    <n v="172284741"/>
    <m/>
    <n v="172284741"/>
    <n v="2183596"/>
    <n v="0"/>
    <s v="IN"/>
  </r>
  <r>
    <x v="2"/>
    <s v="N"/>
    <x v="3"/>
    <s v="URBANO"/>
    <s v="SOCIAL"/>
    <x v="1"/>
    <s v="PUYEHUE"/>
    <n v="4"/>
    <x v="3"/>
    <s v="EJECUCION"/>
    <s v="FRIL"/>
    <s v="FONDO REGIONAL DE INICIATIVAS LOCAL"/>
    <n v="200000000"/>
    <n v="0"/>
    <n v="200000000"/>
    <n v="10022104"/>
    <n v="6477795"/>
    <n v="45792936"/>
    <n v="83257995"/>
    <n v="145550830"/>
    <n v="54449170"/>
    <n v="0"/>
    <s v="RS**"/>
  </r>
  <r>
    <x v="0"/>
    <m/>
    <x v="0"/>
    <m/>
    <m/>
    <x v="0"/>
    <m/>
    <m/>
    <x v="0"/>
    <m/>
    <m/>
    <s v="TOTAL DE INICIATIVAS EN EJECUCION"/>
    <n v="3159919000"/>
    <n v="2785450663"/>
    <n v="374468337"/>
    <n v="10022104"/>
    <n v="6477795"/>
    <n v="218077677"/>
    <n v="83257995"/>
    <n v="317835571"/>
    <n v="56632766"/>
    <n v="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  <m/>
  </r>
  <r>
    <x v="1"/>
    <s v="N"/>
    <x v="7"/>
    <s v="RURAL"/>
    <s v="ALCANTARILLADO"/>
    <x v="1"/>
    <s v="PUYEHUE"/>
    <n v="4"/>
    <x v="2"/>
    <s v="EJECUCION"/>
    <n v="30043578"/>
    <s v="CONSTRUCCION PLANTA DE TRATAMIENTO DE AGUAS SERVIDAS DE ENTRE LAGOS"/>
    <n v="3501500000"/>
    <n v="0"/>
    <n v="359667945"/>
    <n v="0"/>
    <n v="0"/>
    <n v="0"/>
    <m/>
    <n v="0"/>
    <n v="359667945"/>
    <n v="3141832055"/>
    <s v="SR"/>
  </r>
  <r>
    <x v="1"/>
    <s v="N"/>
    <x v="6"/>
    <s v="RURAL"/>
    <s v="SOCIAL"/>
    <x v="1"/>
    <s v="PUYEHUE"/>
    <n v="4"/>
    <x v="2"/>
    <s v="DISEÑO"/>
    <n v="30070314"/>
    <s v="REPOSICION ESCUELA NUEVO PORVENIR DE ENTRE LAGOS"/>
    <n v="145486000"/>
    <n v="0"/>
    <n v="62500000"/>
    <n v="0"/>
    <n v="0"/>
    <n v="0"/>
    <m/>
    <n v="0"/>
    <n v="62500000"/>
    <n v="82986000"/>
    <s v="OT"/>
  </r>
  <r>
    <x v="3"/>
    <s v="N"/>
    <x v="3"/>
    <s v="RURAL"/>
    <s v="CONECTIVIDAD"/>
    <x v="1"/>
    <s v="PUYEHUE"/>
    <n v="4"/>
    <x v="2"/>
    <s v="EJECUCION"/>
    <n v="40001354"/>
    <s v="REPOSICION DE CAMION TOLVA Y ADQUISICION DE CAMION Y MINICARGADOR (C33)"/>
    <n v="243145000"/>
    <n v="0"/>
    <n v="243145000"/>
    <n v="0"/>
    <n v="0"/>
    <n v="0"/>
    <m/>
    <n v="0"/>
    <n v="243145000"/>
    <n v="0"/>
    <s v="RS*"/>
  </r>
  <r>
    <x v="3"/>
    <s v="N"/>
    <x v="3"/>
    <s v="RURAL"/>
    <s v="SOCIAL"/>
    <x v="1"/>
    <s v="PUYEHUE"/>
    <n v="4"/>
    <x v="2"/>
    <s v="EJECUCION"/>
    <n v="30358322"/>
    <s v="ADQUISICION VEHICULOS MUNICIPALES (C33)"/>
    <n v="51534000"/>
    <n v="0"/>
    <n v="51534000"/>
    <n v="0"/>
    <n v="0"/>
    <n v="0"/>
    <m/>
    <n v="0"/>
    <n v="51534000"/>
    <n v="0"/>
    <s v="SR*"/>
  </r>
  <r>
    <x v="1"/>
    <s v="N"/>
    <x v="2"/>
    <s v="RURAL"/>
    <s v="CONECTIVIDAD"/>
    <x v="1"/>
    <s v="PUYEHUE"/>
    <n v="4"/>
    <x v="1"/>
    <s v="EJECUCION"/>
    <n v="30359222"/>
    <s v="CONSERVACION CAMINOS NO ENROLADOS DE LA COMUNA DE PUYEHUE (C33)"/>
    <n v="284119000"/>
    <n v="0"/>
    <n v="142059500"/>
    <n v="0"/>
    <n v="0"/>
    <n v="0"/>
    <m/>
    <n v="0"/>
    <n v="142059500"/>
    <n v="142059500"/>
    <s v="SR*"/>
  </r>
  <r>
    <x v="0"/>
    <m/>
    <x v="0"/>
    <m/>
    <m/>
    <x v="0"/>
    <m/>
    <m/>
    <x v="0"/>
    <m/>
    <m/>
    <s v="TOTAL DE INICIATIVAS SIN MOVIMIENTO"/>
    <n v="4225784000"/>
    <n v="0"/>
    <n v="858906445"/>
    <n v="0"/>
    <n v="0"/>
    <n v="0"/>
    <n v="0"/>
    <n v="0"/>
    <n v="858906445"/>
    <n v="3366877555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PUYEHUE"/>
    <n v="7385703000"/>
    <n v="2785450663"/>
    <n v="1233374782"/>
    <n v="10022104"/>
    <n v="6477795"/>
    <n v="218077677"/>
    <n v="83257995"/>
    <n v="317835571"/>
    <n v="915539211"/>
    <n v="3366877555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COMUNA DE RIO NEGRO"/>
    <m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  <m/>
  </r>
  <r>
    <x v="1"/>
    <s v="A"/>
    <x v="6"/>
    <s v="RURAL"/>
    <s v="SOCIAL"/>
    <x v="1"/>
    <s v="RIO NEGRO"/>
    <n v="5"/>
    <x v="2"/>
    <s v="DISEÑO"/>
    <n v="30088194"/>
    <s v="REPOSICION ESCUELA ANDREW JACKSON RIO NEGRO"/>
    <n v="168868000"/>
    <n v="32463865"/>
    <n v="136404135"/>
    <n v="0"/>
    <n v="0"/>
    <n v="0"/>
    <m/>
    <n v="0"/>
    <n v="136404135"/>
    <n v="0"/>
    <s v="RS"/>
  </r>
  <r>
    <x v="1"/>
    <s v="A"/>
    <x v="8"/>
    <s v="URBANO "/>
    <s v="SOCIAL"/>
    <x v="1"/>
    <s v="RIO NEGRO"/>
    <n v="5"/>
    <x v="2"/>
    <s v="EJECUCION"/>
    <n v="30102235"/>
    <s v="CONSERVACION GIMNASIO FISCAL DE RIO NEGRO (C33)"/>
    <n v="373536000"/>
    <n v="318610870"/>
    <n v="52763284"/>
    <n v="0"/>
    <n v="4550000"/>
    <n v="14263518"/>
    <m/>
    <n v="18813518"/>
    <n v="33949766"/>
    <n v="2161846"/>
    <s v="RS*"/>
  </r>
  <r>
    <x v="2"/>
    <s v="N"/>
    <x v="3"/>
    <s v="URBANO"/>
    <s v="SOCIAL"/>
    <x v="1"/>
    <s v="RIO NEGRO"/>
    <n v="5"/>
    <x v="3"/>
    <s v="EJECUCION"/>
    <s v="FRIL"/>
    <s v="FONDO REGIONAL DE INICIATIVAS LOCAL"/>
    <n v="200000000"/>
    <n v="0"/>
    <n v="200000000"/>
    <n v="4343500"/>
    <n v="0"/>
    <n v="0"/>
    <n v="0"/>
    <n v="4343500"/>
    <n v="195656500"/>
    <n v="0"/>
    <s v="RS**"/>
  </r>
  <r>
    <x v="0"/>
    <m/>
    <x v="0"/>
    <m/>
    <m/>
    <x v="0"/>
    <m/>
    <m/>
    <x v="0"/>
    <m/>
    <m/>
    <s v="TOTAL DE INICIATIVAS EN EJECUCION"/>
    <n v="742404000"/>
    <n v="351074735"/>
    <n v="389167419"/>
    <n v="4343500"/>
    <n v="4550000"/>
    <n v="14263518"/>
    <n v="0"/>
    <n v="23157018"/>
    <n v="366010401"/>
    <n v="2161846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  <m/>
  </r>
  <r>
    <x v="1"/>
    <s v="N"/>
    <x v="3"/>
    <s v="URBANO"/>
    <s v="SOCIAL"/>
    <x v="1"/>
    <s v="RIO NEGRO"/>
    <n v="5"/>
    <x v="2"/>
    <s v="DISEÑO"/>
    <n v="30485764"/>
    <s v="MEJORAMIENTO Y AMPLIACION PARQUE LA TOMA"/>
    <n v="90000000"/>
    <n v="0"/>
    <n v="15000000"/>
    <n v="0"/>
    <n v="0"/>
    <n v="0"/>
    <m/>
    <n v="0"/>
    <n v="15000000"/>
    <n v="75000000"/>
    <s v="RS"/>
  </r>
  <r>
    <x v="1"/>
    <s v="N"/>
    <x v="3"/>
    <s v="URBANO"/>
    <s v="SOCIAL"/>
    <x v="1"/>
    <s v="RIO NEGRO"/>
    <n v="5"/>
    <x v="2"/>
    <s v="EJECUCION"/>
    <n v="30284622"/>
    <s v="REPOSICION PLAZA DE ARMAS RIO NEGRO"/>
    <n v="692739000"/>
    <n v="0"/>
    <n v="13236716"/>
    <n v="0"/>
    <n v="0"/>
    <n v="0"/>
    <m/>
    <n v="0"/>
    <n v="13236716"/>
    <n v="679502284"/>
    <s v="FI"/>
  </r>
  <r>
    <x v="1"/>
    <s v="N"/>
    <x v="1"/>
    <s v="RURAL"/>
    <s v="SOCIAL"/>
    <x v="1"/>
    <s v="RIO NEGRO"/>
    <n v="5"/>
    <x v="2"/>
    <s v="EJECUCION"/>
    <n v="30280673"/>
    <s v="CONSTRUCCION POSTA SALUD RURAL CHAN CHAN"/>
    <n v="334439000"/>
    <n v="0"/>
    <n v="10000000"/>
    <n v="0"/>
    <n v="0"/>
    <n v="0"/>
    <m/>
    <n v="0"/>
    <n v="10000000"/>
    <n v="324439000"/>
    <s v="SR"/>
  </r>
  <r>
    <x v="1"/>
    <s v="N"/>
    <x v="3"/>
    <s v="RURAL"/>
    <s v="SOCIAL"/>
    <x v="1"/>
    <s v="RIO NEGRO"/>
    <n v="5"/>
    <x v="2"/>
    <s v="DISEÑO"/>
    <n v="30102226"/>
    <s v="REPOSICION EDIFICIO CONSISTORIAL RIO NEGRO"/>
    <n v="161494000"/>
    <n v="0"/>
    <n v="5000000"/>
    <n v="0"/>
    <n v="0"/>
    <n v="0"/>
    <m/>
    <n v="0"/>
    <n v="5000000"/>
    <n v="156494000"/>
    <s v="SR"/>
  </r>
  <r>
    <x v="1"/>
    <s v="N"/>
    <x v="9"/>
    <s v="RURAL"/>
    <s v="ENERGIA"/>
    <x v="1"/>
    <s v="RIO NEGRO"/>
    <n v="5"/>
    <x v="6"/>
    <s v="EJECUCION"/>
    <n v="30003897"/>
    <s v="HABILITACION SUMINISTRO ELECTRICO SECTOR CORDILLERA INOSTROZA Y HUELLELHUE"/>
    <n v="443550000"/>
    <n v="0"/>
    <n v="57237150"/>
    <n v="0"/>
    <n v="0"/>
    <n v="0"/>
    <m/>
    <n v="0"/>
    <n v="57237150"/>
    <n v="386312850"/>
    <s v="SR"/>
  </r>
  <r>
    <x v="1"/>
    <s v="N"/>
    <x v="9"/>
    <s v="RURAL"/>
    <s v="ENERGIA"/>
    <x v="1"/>
    <s v="RIO NEGRO"/>
    <n v="5"/>
    <x v="6"/>
    <s v="EJECUCION"/>
    <n v="20056291"/>
    <s v="HABILITACION SUMINISTRO ELECTRICO CHAPACO Y OTROS"/>
    <n v="121772000"/>
    <n v="0"/>
    <n v="36531600"/>
    <n v="0"/>
    <n v="0"/>
    <n v="0"/>
    <m/>
    <n v="0"/>
    <n v="36531600"/>
    <n v="85240400"/>
    <s v="SR"/>
  </r>
  <r>
    <x v="1"/>
    <s v="N"/>
    <x v="9"/>
    <s v="RURAL"/>
    <s v="ENERGIA"/>
    <x v="1"/>
    <s v="RIO NEGRO"/>
    <n v="5"/>
    <x v="6"/>
    <s v="EJECUCION"/>
    <n v="30084476"/>
    <s v="HABILITACION SUMINISTRO ELECTRICO CHIFIN EL MORO Y OTROS"/>
    <n v="195331000"/>
    <n v="0"/>
    <n v="97665500"/>
    <n v="0"/>
    <n v="0"/>
    <n v="0"/>
    <m/>
    <n v="0"/>
    <n v="97665500"/>
    <n v="97665500"/>
    <s v="SR"/>
  </r>
  <r>
    <x v="1"/>
    <s v="N"/>
    <x v="9"/>
    <s v="RURAL"/>
    <s v="ENERGIA"/>
    <x v="1"/>
    <s v="RIO NEGRO"/>
    <n v="5"/>
    <x v="6"/>
    <s v="EJECUCION"/>
    <n v="40008794"/>
    <s v="HABILITACION SUMINISTRO ELECTRICO POPOEN Y OTROS"/>
    <n v="207361000"/>
    <n v="0"/>
    <n v="51840250"/>
    <n v="0"/>
    <n v="0"/>
    <n v="0"/>
    <m/>
    <n v="0"/>
    <n v="51840250"/>
    <n v="155520750"/>
    <s v="SR"/>
  </r>
  <r>
    <x v="1"/>
    <s v="N"/>
    <x v="9"/>
    <s v="RURAL"/>
    <s v="ENERGIA"/>
    <x v="1"/>
    <s v="RIO NEGRO"/>
    <n v="5"/>
    <x v="2"/>
    <s v="EJECUCION"/>
    <n v="20077076"/>
    <s v="HABILITACION SUMINISTRO ELECTRICO CASA DE LATA Y OTROS"/>
    <n v="184755000"/>
    <n v="0"/>
    <n v="92377500"/>
    <n v="0"/>
    <n v="0"/>
    <n v="0"/>
    <m/>
    <n v="0"/>
    <n v="92377500"/>
    <n v="92377500"/>
    <s v="SR"/>
  </r>
  <r>
    <x v="1"/>
    <s v="N"/>
    <x v="1"/>
    <s v="RURAL"/>
    <s v="SOCIAL"/>
    <x v="1"/>
    <s v="RIO NEGRO"/>
    <n v="5"/>
    <x v="2"/>
    <s v="DISEÑO"/>
    <n v="40008370"/>
    <s v="CONSTRUCCION POSTA DE SALUD RURAL COSTA RIO BLANCO"/>
    <n v="26000000"/>
    <n v="0"/>
    <n v="5000000"/>
    <n v="0"/>
    <n v="0"/>
    <n v="0"/>
    <m/>
    <n v="0"/>
    <n v="5000000"/>
    <n v="21000000"/>
    <s v="FI"/>
  </r>
  <r>
    <x v="3"/>
    <s v="N"/>
    <x v="2"/>
    <s v="RURAL"/>
    <s v="CONECTIVIDAD"/>
    <x v="1"/>
    <s v="RIO NEGRO"/>
    <n v="5"/>
    <x v="1"/>
    <s v="EJECUCION"/>
    <n v="40008792"/>
    <s v="REPOSICION VEHICULOS Y MAQUINARIAS Y ADQUISICION DE EXCAVADORA (C33)"/>
    <n v="457500000"/>
    <n v="0"/>
    <n v="457500000"/>
    <n v="0"/>
    <n v="0"/>
    <n v="0"/>
    <m/>
    <n v="0"/>
    <n v="457500000"/>
    <n v="0"/>
    <s v="SR*"/>
  </r>
  <r>
    <x v="3"/>
    <s v="N"/>
    <x v="10"/>
    <s v="RURAL"/>
    <s v="FOMENTO PRODUCTIVO"/>
    <x v="1"/>
    <s v="RIO NEGRO"/>
    <n v="5"/>
    <x v="2"/>
    <s v="EJECUCION"/>
    <n v="30287173"/>
    <s v="ADQUISICION PLANTA MOVIL FAENADORA DE GANADO MENOR (C33)"/>
    <n v="338411000"/>
    <n v="0"/>
    <n v="16920550"/>
    <n v="0"/>
    <n v="0"/>
    <n v="0"/>
    <m/>
    <n v="0"/>
    <n v="16920550"/>
    <n v="321490450"/>
    <s v="SR*"/>
  </r>
  <r>
    <x v="0"/>
    <m/>
    <x v="0"/>
    <m/>
    <m/>
    <x v="0"/>
    <m/>
    <m/>
    <x v="0"/>
    <m/>
    <m/>
    <s v="TOTAL DE INICIATIVAS SIN MOVIMIENTO"/>
    <n v="3253352000"/>
    <n v="0"/>
    <n v="858309266"/>
    <n v="0"/>
    <n v="0"/>
    <n v="0"/>
    <n v="0"/>
    <n v="0"/>
    <n v="858309266"/>
    <n v="2395042734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RIO NEGRO"/>
    <n v="3995756000"/>
    <n v="351074735"/>
    <n v="1247476685"/>
    <n v="4343500"/>
    <n v="4550000"/>
    <n v="14263518"/>
    <n v="0"/>
    <n v="23157018"/>
    <n v="1224319667"/>
    <n v="239720458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COMUNA DE SAN JUAN DE LA COSTA"/>
    <m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  <m/>
  </r>
  <r>
    <x v="1"/>
    <s v="A"/>
    <x v="6"/>
    <s v="RURAL"/>
    <s v="SOCIAL"/>
    <x v="1"/>
    <s v="SAN JUAN DE LA COSTA"/>
    <n v="6"/>
    <x v="5"/>
    <s v="EJECUCION"/>
    <n v="30110580"/>
    <s v="REPOSICION LICEO INTERNADO ANTULAFKEN PUAUCHO"/>
    <n v="3406943000"/>
    <n v="306644898"/>
    <n v="578447500"/>
    <n v="0"/>
    <n v="0"/>
    <n v="328876628"/>
    <m/>
    <n v="328876628"/>
    <n v="249570872"/>
    <n v="2521850602"/>
    <s v="RS"/>
  </r>
  <r>
    <x v="3"/>
    <s v="N"/>
    <x v="3"/>
    <s v="RURAL"/>
    <s v="SOCIAL"/>
    <x v="1"/>
    <s v="SAN JUAN DE LA COSTA"/>
    <n v="6"/>
    <x v="2"/>
    <s v="EJECUCION"/>
    <n v="40008836"/>
    <s v="REPOSICION VEHICULOS MUNICIPALES, DEPARTAMENTO SALUD COMUNA DE SAN JUAN DE LA COSTA (C33)"/>
    <n v="120429931"/>
    <n v="22982000"/>
    <n v="97447931"/>
    <n v="0"/>
    <n v="0"/>
    <n v="0"/>
    <m/>
    <n v="0"/>
    <n v="97447931"/>
    <n v="0"/>
    <s v="RS*"/>
  </r>
  <r>
    <x v="2"/>
    <s v="N"/>
    <x v="3"/>
    <s v="URBANO"/>
    <s v="SOCIAL"/>
    <x v="1"/>
    <s v="SAN JUAN DE LA COSTA"/>
    <n v="6"/>
    <x v="3"/>
    <s v="EJECUCION"/>
    <s v="FRIL"/>
    <s v="FONDO REGIONAL DE INICIATIVAS LOCAL"/>
    <n v="200000000"/>
    <n v="0"/>
    <n v="200000000"/>
    <n v="0"/>
    <n v="0"/>
    <n v="46796459"/>
    <n v="32065910"/>
    <n v="78862369"/>
    <n v="121137631"/>
    <n v="0"/>
    <s v="RS**"/>
  </r>
  <r>
    <x v="0"/>
    <m/>
    <x v="0"/>
    <m/>
    <m/>
    <x v="0"/>
    <m/>
    <m/>
    <x v="0"/>
    <m/>
    <m/>
    <s v="TOTAL DE INICIATIVAS EN EJECUCION"/>
    <n v="3727372931"/>
    <n v="329626898"/>
    <n v="875895431"/>
    <n v="0"/>
    <n v="0"/>
    <n v="375673087"/>
    <n v="32065910"/>
    <n v="407738997"/>
    <n v="468156434"/>
    <n v="2521850602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  <m/>
    <m/>
  </r>
  <r>
    <x v="3"/>
    <s v="N"/>
    <x v="3"/>
    <s v="RURAL"/>
    <s v="SOCIAL"/>
    <x v="1"/>
    <s v="SAN JUAN DE LA COSTA"/>
    <n v="6"/>
    <x v="2"/>
    <s v="EJECUCION"/>
    <n v="40007649"/>
    <s v="REPOSICION 100 CONTENEDORES PARA DISPOSICION DE RSD SAN JUAN DE LA COSTA(C33)"/>
    <n v="47235000"/>
    <n v="0"/>
    <n v="47235000"/>
    <n v="0"/>
    <n v="0"/>
    <n v="0"/>
    <m/>
    <n v="0"/>
    <n v="47235000"/>
    <n v="0"/>
    <s v="RS*"/>
  </r>
  <r>
    <x v="0"/>
    <m/>
    <x v="0"/>
    <m/>
    <m/>
    <x v="0"/>
    <m/>
    <m/>
    <x v="0"/>
    <m/>
    <m/>
    <s v="TOTAL DE INICIATIVAS EN CONVENIO Y TRAMITE"/>
    <n v="47235000"/>
    <n v="0"/>
    <n v="47235000"/>
    <n v="0"/>
    <n v="0"/>
    <n v="0"/>
    <n v="0"/>
    <n v="0"/>
    <n v="47235000"/>
    <n v="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  <m/>
  </r>
  <r>
    <x v="1"/>
    <s v="N"/>
    <x v="1"/>
    <s v="RURAL"/>
    <s v="SOCIAL"/>
    <x v="1"/>
    <s v="SAN JUAN DE LA COSTA"/>
    <n v="6"/>
    <x v="1"/>
    <s v="EJECUCION"/>
    <n v="30071878"/>
    <s v="REPOSICION CONSULTORIO DE SALUD RURAL BAHIA MANSA"/>
    <n v="2587228000"/>
    <n v="0"/>
    <n v="262617900"/>
    <n v="0"/>
    <n v="0"/>
    <n v="0"/>
    <m/>
    <n v="0"/>
    <n v="262617900"/>
    <n v="2324610100"/>
    <s v="RS"/>
  </r>
  <r>
    <x v="1"/>
    <s v="N"/>
    <x v="9"/>
    <s v="RURAL"/>
    <s v="ENERGIA"/>
    <x v="1"/>
    <s v="SAN JUAN DE LA COSTA"/>
    <n v="6"/>
    <x v="6"/>
    <s v="EJECUCION"/>
    <n v="30124368"/>
    <s v="HABILITACION SUMINISTRO ENERGIA ELECTRICASECTOR ALEUCAPI"/>
    <n v="320540000"/>
    <n v="0"/>
    <n v="54802200"/>
    <n v="0"/>
    <n v="0"/>
    <n v="0"/>
    <m/>
    <n v="0"/>
    <n v="54802200"/>
    <n v="265737800"/>
    <s v="FI"/>
  </r>
  <r>
    <x v="1"/>
    <s v="N"/>
    <x v="1"/>
    <s v="RURAL"/>
    <s v="SOCIAL"/>
    <x v="1"/>
    <s v="SAN JUAN DE LA COSTA"/>
    <n v="6"/>
    <x v="2"/>
    <s v="EJECUCION"/>
    <n v="30291073"/>
    <s v="CONSTRUCCION POSTA DE SALUD RURAL PUCATRIHUE"/>
    <n v="453570000"/>
    <n v="0"/>
    <n v="22678500"/>
    <n v="0"/>
    <n v="0"/>
    <n v="0"/>
    <m/>
    <n v="0"/>
    <n v="22678500"/>
    <n v="430891500"/>
    <s v="SR"/>
  </r>
  <r>
    <x v="1"/>
    <s v="N"/>
    <x v="7"/>
    <s v="RURAL"/>
    <s v="AGUA POTABLE"/>
    <x v="1"/>
    <s v="SAN JUAN DE LA COSTA"/>
    <n v="6"/>
    <x v="2"/>
    <s v="EJECUCION"/>
    <n v="40001660"/>
    <s v="CONSTRUCCION SISTEMA DE AGUA POTABLE RURAL LOMA DE LA PIEDRA - LIUCURA - QUILLOIMO"/>
    <n v="690756000"/>
    <n v="0"/>
    <n v="22701529"/>
    <n v="0"/>
    <n v="0"/>
    <n v="0"/>
    <m/>
    <n v="0"/>
    <n v="22701529"/>
    <n v="668054471"/>
    <s v="SR"/>
  </r>
  <r>
    <x v="3"/>
    <s v="N"/>
    <x v="5"/>
    <s v="RURAL"/>
    <s v="SOCIAL"/>
    <x v="1"/>
    <s v="SAN JUAN DE LA COSTA"/>
    <n v="6"/>
    <x v="2"/>
    <s v="EJECUCION"/>
    <n v="30393323"/>
    <s v="ADQUISICION CARRO BOMBA 1° CIA. BOMBEROS COSTA MAR BAHIA MANSA (C33)"/>
    <n v="225580800"/>
    <n v="0"/>
    <n v="11279040"/>
    <n v="0"/>
    <n v="0"/>
    <n v="0"/>
    <m/>
    <n v="0"/>
    <n v="11279040"/>
    <n v="214301760"/>
    <s v="SR*"/>
  </r>
  <r>
    <x v="0"/>
    <m/>
    <x v="0"/>
    <m/>
    <m/>
    <x v="0"/>
    <m/>
    <m/>
    <x v="0"/>
    <m/>
    <m/>
    <s v="TOTAL DE INICIATIVAS SIN MOVIMIENTO"/>
    <n v="4277674800"/>
    <n v="0"/>
    <n v="374079169"/>
    <n v="0"/>
    <n v="0"/>
    <n v="0"/>
    <n v="0"/>
    <n v="0"/>
    <n v="374079169"/>
    <n v="3903595631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SAN JUAN DE LA COSTA"/>
    <n v="8052282731"/>
    <n v="329626898"/>
    <n v="1297209600"/>
    <n v="0"/>
    <n v="0"/>
    <n v="375673087"/>
    <n v="32065910"/>
    <n v="407738997"/>
    <n v="889470603"/>
    <n v="6425446233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COMUNA DE SAN PABLO"/>
    <m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  <m/>
  </r>
  <r>
    <x v="1"/>
    <s v="A"/>
    <x v="2"/>
    <s v="RURAL"/>
    <s v="CONECTIVIDAD"/>
    <x v="1"/>
    <s v="SAN PABLO"/>
    <n v="7"/>
    <x v="1"/>
    <s v="DISEÑO"/>
    <n v="30247072"/>
    <s v="MEJORAMIENTO ACCESO NORTE DE SAN PABLO"/>
    <n v="74800000"/>
    <n v="28273000"/>
    <n v="46527000"/>
    <n v="0"/>
    <n v="0"/>
    <n v="0"/>
    <m/>
    <n v="0"/>
    <n v="46527000"/>
    <n v="0"/>
    <s v="RS"/>
  </r>
  <r>
    <x v="2"/>
    <s v="N"/>
    <x v="3"/>
    <s v="URBANO"/>
    <s v="SOCIAL"/>
    <x v="1"/>
    <s v="SAN PABLO"/>
    <n v="7"/>
    <x v="3"/>
    <s v="EJECUCION"/>
    <s v="FRIL"/>
    <s v="FONDO REGIONAL DE INICIATIVAS LOCAL"/>
    <n v="200000000"/>
    <n v="0"/>
    <n v="200000000"/>
    <n v="0"/>
    <n v="18799501"/>
    <n v="8709551"/>
    <n v="0"/>
    <n v="27509052"/>
    <n v="172490948"/>
    <n v="0"/>
    <s v="RS**"/>
  </r>
  <r>
    <x v="0"/>
    <m/>
    <x v="0"/>
    <m/>
    <m/>
    <x v="0"/>
    <m/>
    <m/>
    <x v="0"/>
    <m/>
    <m/>
    <s v="TOTAL DE INICIATIVAS EN EJECUCION"/>
    <n v="274800000"/>
    <n v="28273000"/>
    <n v="246527000"/>
    <n v="0"/>
    <n v="18799501"/>
    <n v="8709551"/>
    <n v="0"/>
    <n v="27509052"/>
    <n v="219017948"/>
    <n v="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  <m/>
    <m/>
  </r>
  <r>
    <x v="3"/>
    <s v="N"/>
    <x v="6"/>
    <s v="RURAL"/>
    <s v="SOCIAL"/>
    <x v="1"/>
    <s v="SAN PABLO"/>
    <n v="7"/>
    <x v="5"/>
    <s v="EJECUCION"/>
    <n v="40000984"/>
    <s v="EQUIPAMIENTO EDUCATIVO PARA ESTABLECIMIENTOS DE ENSEÑANZA PARVULARIA Y PREBASIC(C33)"/>
    <n v="301762000"/>
    <n v="0"/>
    <n v="301762000"/>
    <n v="0"/>
    <n v="0"/>
    <n v="0"/>
    <m/>
    <n v="0"/>
    <n v="301762000"/>
    <n v="0"/>
    <s v="RS*"/>
  </r>
  <r>
    <x v="0"/>
    <m/>
    <x v="0"/>
    <m/>
    <m/>
    <x v="0"/>
    <m/>
    <m/>
    <x v="0"/>
    <m/>
    <m/>
    <s v="TOTAL DE INICIATIVAS EN CONVENIO Y TRAMITE"/>
    <n v="301762000"/>
    <n v="0"/>
    <n v="301762000"/>
    <n v="0"/>
    <n v="0"/>
    <n v="0"/>
    <n v="0"/>
    <n v="0"/>
    <n v="301762000"/>
    <n v="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  <m/>
  </r>
  <r>
    <x v="1"/>
    <s v="L"/>
    <x v="9"/>
    <s v="RURAL"/>
    <s v="ENERGIA"/>
    <x v="1"/>
    <s v="SAN PABLO"/>
    <n v="7"/>
    <x v="6"/>
    <s v="EJECUCION"/>
    <n v="30465145"/>
    <s v="HABILITACION SUMINISTRO ENERGIA ELECTRICA SECTOR COSTA I SAN PABLO"/>
    <n v="300333000"/>
    <n v="0"/>
    <n v="300333000"/>
    <n v="0"/>
    <n v="0"/>
    <n v="0"/>
    <m/>
    <n v="0"/>
    <n v="300333000"/>
    <n v="0"/>
    <s v="RS"/>
  </r>
  <r>
    <x v="1"/>
    <s v="N"/>
    <x v="1"/>
    <s v="RURAL"/>
    <s v="SOCIAL"/>
    <x v="1"/>
    <s v="SAN PABLO"/>
    <n v="7"/>
    <x v="2"/>
    <s v="DISEÑO"/>
    <n v="30405773"/>
    <s v="REPOSICION POSTA RURAL LA POZA, COMUNA DE SAN PABLO"/>
    <n v="24900000"/>
    <n v="0"/>
    <n v="24900000"/>
    <n v="0"/>
    <n v="0"/>
    <n v="0"/>
    <m/>
    <n v="0"/>
    <n v="24900000"/>
    <n v="0"/>
    <s v="RS"/>
  </r>
  <r>
    <x v="1"/>
    <s v="N"/>
    <x v="9"/>
    <s v="RURAL"/>
    <s v="ENERGIA"/>
    <x v="1"/>
    <s v="SAN PABLO"/>
    <n v="7"/>
    <x v="6"/>
    <s v="EJECUCION"/>
    <n v="30176872"/>
    <s v="HABILITACION SUMINISTRO ENERGIA ELECTRICA SECTOR LLANO CENTRAL"/>
    <n v="279299000"/>
    <n v="0"/>
    <n v="279299000"/>
    <n v="0"/>
    <n v="0"/>
    <n v="0"/>
    <m/>
    <n v="0"/>
    <n v="279299000"/>
    <n v="0"/>
    <s v="RS"/>
  </r>
  <r>
    <x v="1"/>
    <s v="N"/>
    <x v="3"/>
    <s v="RURAL"/>
    <s v="SOCIAL"/>
    <x v="1"/>
    <s v="SAN PABLO"/>
    <n v="7"/>
    <x v="2"/>
    <s v="DISEÑO"/>
    <n v="40002474"/>
    <s v="CONSTRUCCION CALLE TECHADA"/>
    <n v="41635000"/>
    <n v="0"/>
    <n v="41635000"/>
    <n v="0"/>
    <n v="0"/>
    <n v="0"/>
    <m/>
    <n v="0"/>
    <n v="41635000"/>
    <n v="0"/>
    <s v="OT"/>
  </r>
  <r>
    <x v="0"/>
    <m/>
    <x v="0"/>
    <m/>
    <m/>
    <x v="0"/>
    <m/>
    <m/>
    <x v="0"/>
    <m/>
    <m/>
    <s v="TOTAL DE INICIATIVAS SIN MOVIMIENTO"/>
    <n v="646167000"/>
    <n v="0"/>
    <n v="646167000"/>
    <n v="0"/>
    <n v="0"/>
    <n v="0"/>
    <n v="0"/>
    <n v="0"/>
    <n v="646167000"/>
    <n v="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SAN PABLO"/>
    <n v="1222729000"/>
    <n v="28273000"/>
    <n v="1194456000"/>
    <n v="0"/>
    <n v="18799501"/>
    <n v="8709551"/>
    <n v="0"/>
    <n v="27509052"/>
    <n v="1166946948"/>
    <n v="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PROVINCIALES"/>
    <m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  <m/>
  </r>
  <r>
    <x v="1"/>
    <s v="A"/>
    <x v="3"/>
    <s v="RURAL"/>
    <s v="SOCIAL"/>
    <x v="1"/>
    <s v="PROV. OSORNO"/>
    <n v="8"/>
    <x v="4"/>
    <s v="EJECUCION"/>
    <n v="30086815"/>
    <s v="CONSTRUCCION  RELLENO SANITARIO PROV. DE OSORNO"/>
    <n v="15318985549"/>
    <n v="4736606083"/>
    <n v="1856195337"/>
    <n v="0"/>
    <n v="0"/>
    <n v="0"/>
    <m/>
    <n v="0"/>
    <n v="1856195337"/>
    <n v="8726184129"/>
    <s v="RS"/>
  </r>
  <r>
    <x v="1"/>
    <s v="A"/>
    <x v="1"/>
    <s v="RURAL"/>
    <s v="SOCIAL"/>
    <x v="1"/>
    <s v="PROV. OSORNO"/>
    <n v="8"/>
    <x v="2"/>
    <s v="EJECUCION"/>
    <n v="30158072"/>
    <s v="MEJORAMIENTO HOSPITAL DE PTO OCTAY"/>
    <n v="3257705000"/>
    <n v="1197599796"/>
    <n v="850000000"/>
    <n v="0"/>
    <n v="61157079"/>
    <n v="67941239"/>
    <m/>
    <n v="129098318"/>
    <n v="720901682"/>
    <n v="1210105204"/>
    <s v="RS"/>
  </r>
  <r>
    <x v="1"/>
    <s v="A"/>
    <x v="2"/>
    <s v="RURAL"/>
    <s v="CONECTIVIDAD"/>
    <x v="1"/>
    <s v="PROV. OSORNO"/>
    <n v="8"/>
    <x v="1"/>
    <s v="DISEÑO"/>
    <n v="30465788"/>
    <s v="AMPLIACION AERODROMO CAÑAL BAJO"/>
    <n v="329072800"/>
    <n v="66933094"/>
    <n v="262139706"/>
    <n v="0"/>
    <n v="0"/>
    <n v="85006537"/>
    <m/>
    <n v="85006537"/>
    <n v="177133169"/>
    <n v="0"/>
    <s v="RS"/>
  </r>
  <r>
    <x v="1"/>
    <s v="A"/>
    <x v="1"/>
    <s v="URBANO"/>
    <s v="SOCIAL"/>
    <x v="1"/>
    <s v="PROV. OSORNO"/>
    <n v="8"/>
    <x v="2"/>
    <s v="EJECUCION"/>
    <n v="30126279"/>
    <s v="REPOSICION CENTRO COMUNITARIO SALUD MENTAL OSORNO"/>
    <n v="1913000000"/>
    <n v="452623678"/>
    <n v="800000000"/>
    <n v="0"/>
    <n v="52710257"/>
    <n v="245893791"/>
    <n v="7559032"/>
    <n v="306163080"/>
    <n v="493836920"/>
    <n v="660376322"/>
    <s v="RS"/>
  </r>
  <r>
    <x v="1"/>
    <s v="A"/>
    <x v="2"/>
    <s v="RURAL"/>
    <s v="CONECTIVIDAD"/>
    <x v="1"/>
    <s v="PROV. OSORNO"/>
    <n v="8"/>
    <x v="1"/>
    <s v="EJECUCION"/>
    <n v="30448275"/>
    <s v="CONSERVACION CAMINOS VECINALES POR GLOSA 7, ETAPA 1, PROVINCIA OSORNO(C33)"/>
    <n v="404079018"/>
    <n v="0"/>
    <n v="230459731"/>
    <n v="0"/>
    <n v="0"/>
    <n v="84974335"/>
    <n v="94309700"/>
    <n v="179284035"/>
    <n v="51175696"/>
    <n v="173619287"/>
    <s v="RS*"/>
  </r>
  <r>
    <x v="1"/>
    <s v="A"/>
    <x v="1"/>
    <s v="RURAL"/>
    <s v="SOCIAL"/>
    <x v="1"/>
    <s v="PROV. OSORNO"/>
    <n v="8"/>
    <x v="2"/>
    <s v="EJECUCION"/>
    <n v="30136310"/>
    <s v="MEJORAMIENTO IMAGENOLOGIA COMPLEJA  HOSPITAL BASE SAN JOSE DE OSORNO"/>
    <n v="1811122000"/>
    <n v="0"/>
    <n v="150000000"/>
    <n v="0"/>
    <n v="0"/>
    <n v="1000000"/>
    <m/>
    <n v="1000000"/>
    <n v="149000000"/>
    <n v="1661122000"/>
    <s v="RS"/>
  </r>
  <r>
    <x v="3"/>
    <s v="A"/>
    <x v="5"/>
    <s v="RURAL"/>
    <s v="SOCIAL"/>
    <x v="1"/>
    <s v="PROV. OSORNO"/>
    <n v="8"/>
    <x v="2"/>
    <s v="EJECUCION"/>
    <n v="40001457"/>
    <s v="REPOSICION VEHICULOS PDI, PROVINCIA DE OSORNO (C33)"/>
    <n v="249575000"/>
    <n v="0"/>
    <n v="249575000"/>
    <n v="94043652"/>
    <n v="0"/>
    <n v="151011000"/>
    <m/>
    <n v="245054652"/>
    <n v="4520348"/>
    <n v="0"/>
    <s v="RS*"/>
  </r>
  <r>
    <x v="0"/>
    <m/>
    <x v="0"/>
    <m/>
    <m/>
    <x v="0"/>
    <m/>
    <m/>
    <x v="0"/>
    <m/>
    <m/>
    <s v="TOTAL DE INICIATIVAS EN EJECUCION"/>
    <n v="23283539367"/>
    <n v="6453762651"/>
    <n v="4398369774"/>
    <n v="94043652"/>
    <n v="113867336"/>
    <n v="635826902"/>
    <n v="101868732"/>
    <n v="945606622"/>
    <n v="3452763152"/>
    <n v="12431406942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  <m/>
    <m/>
  </r>
  <r>
    <x v="1"/>
    <s v="A"/>
    <x v="1"/>
    <s v="RURAL"/>
    <s v="SOCIAL"/>
    <x v="1"/>
    <s v="PROV. OSORNO"/>
    <n v="8"/>
    <x v="2"/>
    <s v="EJECUCION"/>
    <n v="30126943"/>
    <s v="MEJORAMIENTO HOSPITAL DE RIO NEGRO"/>
    <n v="3542559000"/>
    <n v="2092000"/>
    <n v="850000000"/>
    <n v="0"/>
    <n v="0"/>
    <m/>
    <m/>
    <n v="0"/>
    <n v="850000000"/>
    <n v="2690467000"/>
    <s v="RS"/>
  </r>
  <r>
    <x v="1"/>
    <s v="A"/>
    <x v="5"/>
    <s v="RURAL"/>
    <s v="SOCIAL"/>
    <x v="1"/>
    <s v="PROV. OSORNO"/>
    <n v="8"/>
    <x v="1"/>
    <s v="EJECUCION"/>
    <n v="30087497"/>
    <s v="REPOSICION CUARTEL POLICIAL PREFECTURA PROVINCIAL OSORNO"/>
    <n v="6014771000"/>
    <n v="16381000"/>
    <n v="900000000"/>
    <n v="0"/>
    <n v="0"/>
    <n v="0"/>
    <m/>
    <n v="0"/>
    <n v="900000000"/>
    <n v="5098390000"/>
    <s v="RS"/>
  </r>
  <r>
    <x v="1"/>
    <s v="N"/>
    <x v="2"/>
    <s v="RURAL"/>
    <s v="CONECTIVIDAD"/>
    <x v="1"/>
    <s v="PROV. OSORNO"/>
    <n v="8"/>
    <x v="1"/>
    <s v="EJECUCION"/>
    <n v="40001554"/>
    <s v="CONSERVACION DE CAMINOS DE ACC. COMUN. INDIGENAS PUYEHUE, RIO NEGRO Y PURRANQUE (C33)"/>
    <n v="271000000"/>
    <n v="0"/>
    <n v="100000000"/>
    <n v="0"/>
    <n v="0"/>
    <n v="0"/>
    <m/>
    <n v="0"/>
    <n v="100000000"/>
    <n v="171000000"/>
    <s v="RS*"/>
  </r>
  <r>
    <x v="0"/>
    <m/>
    <x v="0"/>
    <m/>
    <m/>
    <x v="0"/>
    <m/>
    <m/>
    <x v="0"/>
    <m/>
    <m/>
    <s v="TOTAL DE INICIATIVAS EN CONVENIO Y TRAMITE"/>
    <n v="9828330000"/>
    <n v="18473000"/>
    <n v="1850000000"/>
    <n v="0"/>
    <n v="0"/>
    <n v="0"/>
    <n v="0"/>
    <n v="0"/>
    <n v="1850000000"/>
    <n v="795985700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TERMINADAS"/>
    <m/>
    <m/>
    <m/>
    <m/>
    <m/>
    <m/>
    <m/>
    <m/>
    <m/>
    <m/>
    <m/>
  </r>
  <r>
    <x v="3"/>
    <s v="A"/>
    <x v="3"/>
    <s v="RURAL"/>
    <s v="SOCIAL"/>
    <x v="1"/>
    <s v="PROV. OSORNO"/>
    <n v="8"/>
    <x v="4"/>
    <s v="EJECUCION"/>
    <n v="30085619"/>
    <s v="ADQUISICION CAMION MULTIPROPOSITO Y ADQUISICION DE 20  CONTENEDORES (C33)"/>
    <n v="190400000"/>
    <n v="0"/>
    <n v="190400000"/>
    <n v="0"/>
    <n v="0"/>
    <n v="188985923"/>
    <m/>
    <n v="188985923"/>
    <n v="1414077"/>
    <n v="0"/>
    <s v="RS*"/>
  </r>
  <r>
    <x v="0"/>
    <m/>
    <x v="0"/>
    <m/>
    <m/>
    <x v="0"/>
    <m/>
    <m/>
    <x v="0"/>
    <m/>
    <m/>
    <s v="TOTAL DE INICIATIVAS TERMINADAS"/>
    <n v="190400000"/>
    <n v="0"/>
    <n v="190400000"/>
    <n v="0"/>
    <n v="0"/>
    <n v="188985923"/>
    <n v="0"/>
    <n v="188985923"/>
    <n v="1414077"/>
    <n v="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  <m/>
  </r>
  <r>
    <x v="1"/>
    <s v="L"/>
    <x v="1"/>
    <s v="URBANO"/>
    <s v="SOCIAL"/>
    <x v="1"/>
    <s v="PROV. OSORNO"/>
    <n v="8"/>
    <x v="2"/>
    <s v="EJECUCION"/>
    <n v="30481028"/>
    <s v="REPOSICION CENTRO DE SALUD FAMILIAR CON SAR RAHUE ALTO"/>
    <n v="7246631000"/>
    <n v="0"/>
    <n v="237020094"/>
    <n v="0"/>
    <n v="0"/>
    <n v="0"/>
    <m/>
    <n v="0"/>
    <n v="237020094"/>
    <n v="7009610906"/>
    <s v="RS"/>
  </r>
  <r>
    <x v="1"/>
    <s v="A"/>
    <x v="1"/>
    <s v="RURAL"/>
    <s v="SOCIAL"/>
    <x v="1"/>
    <s v="PROV. OSORNO"/>
    <n v="8"/>
    <x v="2"/>
    <s v="EJECUCION"/>
    <n v="30324573"/>
    <s v="CONSTRUCCION CENTRO DE DESPACHO Y BASE SAMU PROVINCIA DE OSORNO"/>
    <n v="1496798000"/>
    <n v="0"/>
    <n v="250000000"/>
    <n v="0"/>
    <n v="0"/>
    <n v="0"/>
    <m/>
    <n v="0"/>
    <n v="250000000"/>
    <n v="1246798000"/>
    <s v="RS"/>
  </r>
  <r>
    <x v="1"/>
    <s v="N"/>
    <x v="1"/>
    <s v="URBANO"/>
    <s v="SOCIAL"/>
    <x v="1"/>
    <s v="PROV. OSORNO"/>
    <n v="8"/>
    <x v="2"/>
    <s v="EJECUCION"/>
    <n v="30402378"/>
    <s v="DIAGNOSTICO INFRAESTRUCTURA PSR DE LA RED ASISTENCIAL DE OSORNO"/>
    <n v="32260000"/>
    <n v="0"/>
    <n v="32260000"/>
    <n v="0"/>
    <n v="0"/>
    <n v="0"/>
    <m/>
    <n v="0"/>
    <n v="32260000"/>
    <n v="0"/>
    <s v="RS"/>
  </r>
  <r>
    <x v="1"/>
    <s v="N"/>
    <x v="2"/>
    <s v="RURAL"/>
    <s v="CONECTIVIDAD"/>
    <x v="1"/>
    <s v="PROV. OSORNO"/>
    <n v="8"/>
    <x v="1"/>
    <s v="EJECUCION"/>
    <n v="30395473"/>
    <s v="CONSERVACION CAMINOS BASICOS,CAMINO U-925,CARRIL-MEDIALUNA PAMPAGRANDE (C33)"/>
    <n v="1688957000"/>
    <n v="0"/>
    <n v="150000000"/>
    <n v="0"/>
    <n v="0"/>
    <n v="0"/>
    <m/>
    <n v="0"/>
    <n v="150000000"/>
    <n v="1538957000"/>
    <s v="RS*"/>
  </r>
  <r>
    <x v="1"/>
    <s v="A"/>
    <x v="7"/>
    <s v="RURAL"/>
    <s v="AGUA POTABLE"/>
    <x v="1"/>
    <s v="PROV. OSORNO"/>
    <n v="8"/>
    <x v="2"/>
    <s v="EJECUCION"/>
    <n v="30358072"/>
    <s v="CONSERVACION SISTEMA DE AGUAS PREDIALES COMUNIDADES INDIGENAS (C33)"/>
    <n v="100000000"/>
    <n v="0"/>
    <n v="100000000"/>
    <n v="0"/>
    <n v="0"/>
    <n v="0"/>
    <m/>
    <n v="0"/>
    <n v="100000000"/>
    <n v="0"/>
    <s v="RS*"/>
  </r>
  <r>
    <x v="1"/>
    <s v="N"/>
    <x v="1"/>
    <s v="URBANO"/>
    <s v="SOCIAL"/>
    <x v="1"/>
    <s v="PROV. OSORNO"/>
    <n v="8"/>
    <x v="2"/>
    <s v="DISEÑO"/>
    <n v="30484063"/>
    <s v="CONSTRUCCION COSAM RAHUE"/>
    <n v="45000000"/>
    <n v="0"/>
    <n v="4500000"/>
    <n v="0"/>
    <n v="0"/>
    <n v="0"/>
    <m/>
    <n v="0"/>
    <n v="4500000"/>
    <n v="40500000"/>
    <s v="SR"/>
  </r>
  <r>
    <x v="1"/>
    <s v="N"/>
    <x v="1"/>
    <s v="URBANO"/>
    <s v="SOCIAL"/>
    <x v="1"/>
    <s v="PROV. OSORNO"/>
    <n v="8"/>
    <x v="2"/>
    <s v="DISEÑO"/>
    <n v="30484067"/>
    <s v="CONSTRUCCION CENTRO DIURNO DE REHABILITACION DE SALUD MENTAL"/>
    <n v="40000000"/>
    <n v="0"/>
    <n v="4000000"/>
    <n v="0"/>
    <n v="0"/>
    <n v="0"/>
    <m/>
    <n v="0"/>
    <n v="4000000"/>
    <n v="36000000"/>
    <s v="SR"/>
  </r>
  <r>
    <x v="3"/>
    <s v="N"/>
    <x v="1"/>
    <s v="URBANO"/>
    <s v="SOCIAL"/>
    <x v="1"/>
    <s v="PROV. OSORNO"/>
    <n v="8"/>
    <x v="2"/>
    <s v="EJECUCION"/>
    <n v="30407874"/>
    <s v="REPOSICION ECOGRAFO HOSPITAL PUERTO OCTAY (C33)"/>
    <n v="27019000"/>
    <n v="0"/>
    <n v="27019000"/>
    <n v="0"/>
    <n v="0"/>
    <n v="0"/>
    <m/>
    <n v="0"/>
    <n v="27019000"/>
    <n v="0"/>
    <s v="SR*"/>
  </r>
  <r>
    <x v="0"/>
    <m/>
    <x v="0"/>
    <m/>
    <m/>
    <x v="0"/>
    <m/>
    <m/>
    <x v="0"/>
    <m/>
    <m/>
    <s v="TOTAL DE INICIATIVAS SIN MOVIMIENTO"/>
    <n v="10676665000"/>
    <n v="0"/>
    <n v="804799094"/>
    <n v="0"/>
    <n v="0"/>
    <n v="0"/>
    <n v="0"/>
    <n v="0"/>
    <n v="804799094"/>
    <n v="9871865906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TOTAL PROVINCIALES"/>
    <n v="43978934367"/>
    <n v="6472235651"/>
    <n v="7243568868"/>
    <n v="94043652"/>
    <n v="113867336"/>
    <n v="824812825"/>
    <n v="101868732"/>
    <n v="1134592545"/>
    <n v="6108976323"/>
    <n v="30263129848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TOTAL PROVINCIA DE OSORNO"/>
    <n v="102659928575"/>
    <n v="20498131482"/>
    <n v="23102952626.720001"/>
    <n v="118475912"/>
    <n v="506508111"/>
    <n v="2488244989"/>
    <n v="813115498"/>
    <n v="3926344510"/>
    <n v="19176608116.720001"/>
    <n v="59058844466.279999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COMUNA DE PUERTO MONTT"/>
    <m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  <m/>
  </r>
  <r>
    <x v="1"/>
    <s v="A"/>
    <x v="2"/>
    <s v="URBANO"/>
    <s v="CONECTIVIDAD"/>
    <x v="2"/>
    <s v="P. MONTT"/>
    <n v="9"/>
    <x v="1"/>
    <s v="EJECUCION"/>
    <n v="30356933"/>
    <s v="MEJORAMIENTO CALLE BARROS ARANA"/>
    <n v="933452000"/>
    <n v="703318949"/>
    <n v="227981590"/>
    <n v="0"/>
    <n v="31972999"/>
    <n v="98722629"/>
    <m/>
    <n v="130695628"/>
    <n v="97285962"/>
    <n v="2151461"/>
    <s v="RS"/>
  </r>
  <r>
    <x v="1"/>
    <s v="A"/>
    <x v="6"/>
    <s v="RURAL"/>
    <s v="SOCIAL"/>
    <x v="2"/>
    <s v="P. MONTT"/>
    <n v="9"/>
    <x v="2"/>
    <s v="EJECUCION"/>
    <n v="30063478"/>
    <s v="REPOSICION ESCUELA MAILLEN ESTERO"/>
    <n v="2698001000"/>
    <n v="2219644895"/>
    <n v="63277029"/>
    <n v="0"/>
    <n v="0"/>
    <n v="0"/>
    <m/>
    <n v="0"/>
    <n v="63277029"/>
    <n v="415079076"/>
    <s v="RS"/>
  </r>
  <r>
    <x v="1"/>
    <s v="A"/>
    <x v="6"/>
    <s v="URBANO"/>
    <s v="SOCIAL"/>
    <x v="2"/>
    <s v="P. MONTT"/>
    <n v="9"/>
    <x v="2"/>
    <s v="EJECUCION"/>
    <n v="30103446"/>
    <s v="CONSTRUCCION ESTABLECIMIENTO EDUCACIONAL SEC. ALERCE I ETAPA P MONTT"/>
    <n v="5559267000"/>
    <n v="4519113505"/>
    <n v="58807133"/>
    <n v="0"/>
    <n v="0"/>
    <n v="0"/>
    <m/>
    <n v="0"/>
    <n v="58807133"/>
    <n v="981346362"/>
    <s v="RS"/>
  </r>
  <r>
    <x v="1"/>
    <s v="A"/>
    <x v="3"/>
    <s v="URBANO"/>
    <s v="SOCIAL"/>
    <x v="2"/>
    <s v="P. MONTT"/>
    <n v="9"/>
    <x v="2"/>
    <s v="EJECUCION"/>
    <n v="30073367"/>
    <s v="CONSTRUCCION OFICINA REGISTRO CIVIL E IDENTIF. ALERCE, PUERTO MONTT"/>
    <n v="428305415"/>
    <n v="353860692"/>
    <n v="74444723"/>
    <n v="0"/>
    <n v="0"/>
    <n v="0"/>
    <m/>
    <n v="0"/>
    <n v="74444723"/>
    <n v="0"/>
    <s v="RS"/>
  </r>
  <r>
    <x v="1"/>
    <s v="A"/>
    <x v="7"/>
    <s v="RURAL"/>
    <s v="SOCIAL"/>
    <x v="2"/>
    <s v="P. MONTT"/>
    <n v="9"/>
    <x v="2"/>
    <s v="EJECUCION"/>
    <n v="30461279"/>
    <s v="AMPLIACION APR LAS QUEMAS SAN ANTONIO SECTOR CHAQUEIHUA"/>
    <n v="395716000"/>
    <n v="304845696"/>
    <n v="90870304"/>
    <n v="0"/>
    <n v="0"/>
    <n v="0"/>
    <m/>
    <n v="0"/>
    <n v="90870304"/>
    <n v="0"/>
    <s v="RS"/>
  </r>
  <r>
    <x v="1"/>
    <s v="A"/>
    <x v="8"/>
    <s v="URBANO"/>
    <s v="SOCIAL"/>
    <x v="2"/>
    <s v="P. MONTT"/>
    <n v="9"/>
    <x v="2"/>
    <s v="EJECUCION"/>
    <n v="30199272"/>
    <s v="REPOSICION ESTADIO ANTONIO VARAS COMUNA PUERTO MONTT "/>
    <n v="1683911357"/>
    <n v="1680845425"/>
    <n v="3065932"/>
    <n v="0"/>
    <n v="0"/>
    <n v="0"/>
    <m/>
    <n v="0"/>
    <n v="3065932"/>
    <n v="0"/>
    <s v="RS"/>
  </r>
  <r>
    <x v="1"/>
    <s v="A"/>
    <x v="1"/>
    <s v="URBANO"/>
    <s v="SOCIAL"/>
    <x v="2"/>
    <s v="P. MONTT"/>
    <n v="9"/>
    <x v="2"/>
    <s v="EJECUCION"/>
    <n v="30034666"/>
    <s v="REPOSICION POSTA DEL SECTOR RURAL DE CHAICAS"/>
    <n v="294622961"/>
    <n v="277178738"/>
    <n v="17444223"/>
    <n v="0"/>
    <n v="0"/>
    <n v="0"/>
    <m/>
    <n v="0"/>
    <n v="17444223"/>
    <n v="0"/>
    <s v="RS"/>
  </r>
  <r>
    <x v="3"/>
    <s v="A"/>
    <x v="5"/>
    <s v="URBANO"/>
    <s v="SOCIAL"/>
    <x v="2"/>
    <s v="P. MONTT"/>
    <n v="9"/>
    <x v="2"/>
    <s v="EJECUCION"/>
    <n v="30228773"/>
    <s v="ADQUISICION EQUIPAMIENTO MATERIALES PELIGROSOS BOMBEROS PUERTO MONTT (C33)"/>
    <n v="133588158"/>
    <n v="123955956"/>
    <n v="9632202"/>
    <n v="0"/>
    <n v="0"/>
    <n v="0"/>
    <m/>
    <n v="0"/>
    <n v="9632202"/>
    <n v="0"/>
    <s v="RS*"/>
  </r>
  <r>
    <x v="1"/>
    <s v="A"/>
    <x v="1"/>
    <s v="URBANO"/>
    <s v="SOCIAL"/>
    <x v="2"/>
    <s v="P. MONTT"/>
    <n v="9"/>
    <x v="2"/>
    <s v="EJECUCION"/>
    <n v="20190549"/>
    <s v="AMPLIACION Y REMODELACION CONSULTORIO ANTONIO VARAS"/>
    <n v="3986674789"/>
    <n v="3981412053"/>
    <n v="5262736"/>
    <n v="0"/>
    <n v="1982302"/>
    <m/>
    <n v="3280434"/>
    <n v="5262736"/>
    <n v="0"/>
    <n v="0"/>
    <s v="RS"/>
  </r>
  <r>
    <x v="1"/>
    <s v="A"/>
    <x v="2"/>
    <s v="URBANO"/>
    <s v="CONECTIVIDAD"/>
    <x v="2"/>
    <s v="P. MONTT"/>
    <n v="9"/>
    <x v="1"/>
    <s v="EJECUCION"/>
    <n v="30487413"/>
    <s v="CONSERVACION VIAS URBANAS PUERTO MONTT (C33)"/>
    <n v="314132326"/>
    <n v="82118192"/>
    <n v="184881274"/>
    <n v="0"/>
    <n v="117142772"/>
    <n v="66263502"/>
    <m/>
    <n v="183406274"/>
    <n v="1475000"/>
    <n v="47132860"/>
    <s v="RS*"/>
  </r>
  <r>
    <x v="1"/>
    <s v="A"/>
    <x v="1"/>
    <s v="URBANO"/>
    <s v="SOCIAL"/>
    <x v="2"/>
    <s v="P. MONTT"/>
    <n v="9"/>
    <x v="2"/>
    <s v="DISEÑO"/>
    <n v="30080729"/>
    <s v="REPOSICION CENTRO SALUD FAMILIAR ANGELMO"/>
    <n v="1438056000"/>
    <n v="62867750"/>
    <n v="320401680"/>
    <n v="0"/>
    <n v="0"/>
    <n v="0"/>
    <m/>
    <n v="0"/>
    <n v="320401680"/>
    <n v="1054786570"/>
    <s v="RS"/>
  </r>
  <r>
    <x v="1"/>
    <s v="A"/>
    <x v="7"/>
    <s v="URBANO"/>
    <s v="AGUA POTABLE"/>
    <x v="2"/>
    <s v="P. MONTT"/>
    <n v="9"/>
    <x v="2"/>
    <s v="EJECUCION"/>
    <n v="30481304"/>
    <s v="AMPLIACION SERVICIO APR LAGUNITAS, VALLE CARDONAL "/>
    <n v="597291000"/>
    <n v="400000"/>
    <n v="596891000"/>
    <n v="0"/>
    <n v="0"/>
    <n v="386447120"/>
    <n v="48949550"/>
    <n v="435396670"/>
    <n v="161494330"/>
    <n v="0"/>
    <s v="RS"/>
  </r>
  <r>
    <x v="1"/>
    <s v="A"/>
    <x v="2"/>
    <s v="URBANO"/>
    <s v="CONECTIVIDAD"/>
    <x v="2"/>
    <s v="P. MONTT"/>
    <n v="9"/>
    <x v="1"/>
    <s v="EJECUCION"/>
    <n v="30080460"/>
    <s v="CONSTRUCCION PUENTE EL SARGAZO DE PTO MONTT"/>
    <n v="347670000"/>
    <n v="2000000"/>
    <n v="345670000"/>
    <n v="0"/>
    <n v="0"/>
    <m/>
    <n v="9433226"/>
    <n v="9433226"/>
    <n v="336236774"/>
    <n v="0"/>
    <s v="RS"/>
  </r>
  <r>
    <x v="2"/>
    <s v="N"/>
    <x v="3"/>
    <s v="URBANO"/>
    <s v="SOCIAL"/>
    <x v="2"/>
    <s v="P. MONTT"/>
    <n v="9"/>
    <x v="3"/>
    <s v="EJECUCION"/>
    <s v="FRIL"/>
    <s v="FONDO REGIONAL DE INICIATIVAS LOCAL"/>
    <n v="200000000"/>
    <n v="0"/>
    <n v="200000000"/>
    <n v="6593220"/>
    <n v="6909111"/>
    <n v="9459198"/>
    <n v="3242219"/>
    <n v="26203748"/>
    <n v="173796252"/>
    <n v="0"/>
    <s v="RS**"/>
  </r>
  <r>
    <x v="0"/>
    <m/>
    <x v="0"/>
    <m/>
    <m/>
    <x v="0"/>
    <m/>
    <m/>
    <x v="0"/>
    <m/>
    <m/>
    <s v="TOTAL DE INICIATIVAS EN EJECUCION"/>
    <n v="19010688006"/>
    <n v="14311561851"/>
    <n v="2198629826"/>
    <n v="6593220"/>
    <n v="158007184"/>
    <n v="560892449"/>
    <n v="64905429"/>
    <n v="790398282"/>
    <n v="1408231544"/>
    <n v="2500496329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  <m/>
    <m/>
  </r>
  <r>
    <x v="1"/>
    <s v="A"/>
    <x v="1"/>
    <s v="URBANO"/>
    <s v="SOCIAL"/>
    <x v="2"/>
    <s v="P. MONTT"/>
    <n v="9"/>
    <x v="2"/>
    <s v="EJECUCION"/>
    <n v="30128140"/>
    <s v="NORMALIZACION CESFAM ALERCE "/>
    <n v="4090104000"/>
    <n v="4000000"/>
    <n v="30000000"/>
    <n v="0"/>
    <n v="0"/>
    <n v="0"/>
    <m/>
    <n v="0"/>
    <n v="30000000"/>
    <n v="4056104000"/>
    <s v="RS"/>
  </r>
  <r>
    <x v="1"/>
    <s v="L"/>
    <x v="4"/>
    <s v="URBANO"/>
    <s v="SOCIAL"/>
    <x v="2"/>
    <s v="P. MONTT"/>
    <n v="9"/>
    <x v="2"/>
    <s v="EJECUCION"/>
    <n v="30072731"/>
    <s v="MEJORAMIENTO CALLE ANTONIO VARAS, PUERTO MONTT"/>
    <n v="5272289000"/>
    <n v="0"/>
    <n v="1574606966.2799001"/>
    <n v="0"/>
    <n v="0"/>
    <n v="0"/>
    <m/>
    <n v="0"/>
    <n v="1574606966.2799001"/>
    <n v="3697682033.7200999"/>
    <s v="RS"/>
  </r>
  <r>
    <x v="1"/>
    <s v="L"/>
    <x v="5"/>
    <s v="URBANO"/>
    <s v="SOCIAL"/>
    <x v="2"/>
    <s v="P. MONTT"/>
    <n v="9"/>
    <x v="2"/>
    <s v="EJECUCION"/>
    <n v="30115395"/>
    <s v="CONSTRUCCION CUARTEL 8° COMPAÑIA DE BOMBEROS"/>
    <n v="932966000"/>
    <n v="0"/>
    <n v="932966000"/>
    <n v="0"/>
    <n v="0"/>
    <n v="0"/>
    <m/>
    <n v="0"/>
    <n v="932966000"/>
    <n v="0"/>
    <s v="RS"/>
  </r>
  <r>
    <x v="1"/>
    <s v="L"/>
    <x v="1"/>
    <s v="RURAL"/>
    <s v="SOCIAL"/>
    <x v="2"/>
    <s v="P. MONTT"/>
    <n v="9"/>
    <x v="2"/>
    <s v="DISEÑO"/>
    <n v="30080922"/>
    <s v="REPOSICIÓN POSTA DE SALUD RURAL DE HUELMO"/>
    <n v="23524000"/>
    <n v="0"/>
    <n v="23524000"/>
    <n v="0"/>
    <n v="0"/>
    <n v="0"/>
    <m/>
    <n v="0"/>
    <n v="23524000"/>
    <n v="0"/>
    <s v="RS"/>
  </r>
  <r>
    <x v="1"/>
    <s v="L"/>
    <x v="1"/>
    <s v="RURAL"/>
    <s v="SOCIAL"/>
    <x v="2"/>
    <s v="P. MONTT"/>
    <n v="9"/>
    <x v="2"/>
    <s v="DISEÑO"/>
    <n v="30270222"/>
    <s v="REPOSICIÓN POSTA DE SALUD RURAL DE CORRENTOSO"/>
    <n v="22000000"/>
    <n v="0"/>
    <n v="22000000"/>
    <n v="0"/>
    <n v="0"/>
    <n v="0"/>
    <m/>
    <n v="0"/>
    <n v="22000000"/>
    <n v="0"/>
    <s v="RS"/>
  </r>
  <r>
    <x v="1"/>
    <s v="L"/>
    <x v="3"/>
    <s v="URBANO"/>
    <s v="SOCIAL"/>
    <x v="2"/>
    <s v="P. MONTT"/>
    <n v="9"/>
    <x v="4"/>
    <s v="EJECUCION"/>
    <n v="30104476"/>
    <s v="CONSTRUCCION CIERRE VERTEDERO MUNICIPAL COMUNA DE PUERTO MONTT"/>
    <n v="1111238000"/>
    <n v="2101000"/>
    <n v="696967000"/>
    <n v="0"/>
    <n v="0"/>
    <n v="0"/>
    <m/>
    <n v="0"/>
    <n v="696967000"/>
    <n v="412170000"/>
    <s v="RS"/>
  </r>
  <r>
    <x v="1"/>
    <s v="L"/>
    <x v="2"/>
    <s v="URBANO"/>
    <s v="CONECTIVIDAD"/>
    <x v="2"/>
    <s v="P. MONTT"/>
    <n v="9"/>
    <x v="1"/>
    <s v="EJECUCION"/>
    <n v="20195455"/>
    <s v="MEJORAMIENTO CALLE PADRE HARTER"/>
    <n v="1215107000"/>
    <n v="0"/>
    <n v="300000000"/>
    <n v="0"/>
    <n v="0"/>
    <n v="0"/>
    <m/>
    <n v="0"/>
    <n v="300000000"/>
    <n v="915107000"/>
    <s v="RS"/>
  </r>
  <r>
    <x v="0"/>
    <m/>
    <x v="0"/>
    <m/>
    <m/>
    <x v="0"/>
    <m/>
    <m/>
    <x v="0"/>
    <m/>
    <m/>
    <s v="TOTAL DE INICIATIVAS EN CONVENIO Y TRAMITE"/>
    <n v="12667228000"/>
    <n v="6101000"/>
    <n v="3580063966.2799001"/>
    <n v="0"/>
    <n v="0"/>
    <n v="0"/>
    <n v="0"/>
    <n v="0"/>
    <n v="3580063966.2799001"/>
    <n v="9081063033.7201004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  <m/>
  </r>
  <r>
    <x v="1"/>
    <s v="L"/>
    <x v="7"/>
    <s v="URBANO"/>
    <s v="AGUA POTABLE"/>
    <x v="2"/>
    <s v="P. MONTT"/>
    <n v="9"/>
    <x v="7"/>
    <s v="EJECUCION"/>
    <n v="30429872"/>
    <s v="CONSTRUCCION REDES AGUA POTABLE Y ALCANT VILLA LOS PINOS ALTOS"/>
    <n v="445639000"/>
    <n v="0"/>
    <n v="445639000"/>
    <n v="0"/>
    <n v="0"/>
    <n v="0"/>
    <m/>
    <n v="0"/>
    <n v="445639000"/>
    <n v="0"/>
    <s v="RS"/>
  </r>
  <r>
    <x v="1"/>
    <s v="N"/>
    <x v="6"/>
    <s v="URBANO"/>
    <s v="SOCIAL"/>
    <x v="2"/>
    <s v="P. MONTT"/>
    <n v="9"/>
    <x v="8"/>
    <s v="EJECUCION"/>
    <n v="30077490"/>
    <s v="CONSERVACION CASA PAULY PUERTO MONTT"/>
    <n v="1730713000"/>
    <n v="0"/>
    <n v="30000000"/>
    <n v="0"/>
    <n v="0"/>
    <n v="0"/>
    <m/>
    <n v="0"/>
    <n v="30000000"/>
    <n v="1700713000"/>
    <s v="OT"/>
  </r>
  <r>
    <x v="1"/>
    <s v="N"/>
    <x v="3"/>
    <s v="URBANO"/>
    <s v="SOCIAL"/>
    <x v="2"/>
    <s v="P. MONTT"/>
    <n v="9"/>
    <x v="2"/>
    <s v="EJECUCION"/>
    <n v="30478643"/>
    <s v="INVESTIGACION Y PROPUESTA DESARROLLO CULTURAL E INTERCULTURAL, RESERVA NATURAL ALTOS QUILLAIPE"/>
    <n v="95636000"/>
    <n v="0"/>
    <n v="95636000"/>
    <n v="0"/>
    <n v="0"/>
    <n v="0"/>
    <m/>
    <n v="0"/>
    <n v="95636000"/>
    <n v="0"/>
    <s v="OT"/>
  </r>
  <r>
    <x v="1"/>
    <s v="N"/>
    <x v="6"/>
    <s v="URBANO"/>
    <s v="SOCIAL"/>
    <x v="2"/>
    <s v="P. MONTT"/>
    <n v="9"/>
    <x v="2"/>
    <s v="EJECUCION"/>
    <n v="40009792"/>
    <s v="CONSTRUCCIÓN JARDÍN INFANTIL Y SALA CUNA LA VARA"/>
    <n v="200000000"/>
    <n v="0"/>
    <n v="125000000"/>
    <n v="0"/>
    <n v="0"/>
    <n v="0"/>
    <m/>
    <n v="0"/>
    <n v="125000000"/>
    <n v="75000000"/>
    <s v="SR"/>
  </r>
  <r>
    <x v="1"/>
    <s v="N"/>
    <x v="6"/>
    <s v="URBANO"/>
    <s v="SOCIAL"/>
    <x v="2"/>
    <s v="P. MONTT"/>
    <n v="9"/>
    <x v="2"/>
    <s v="EJECUCION"/>
    <n v="40009791"/>
    <s v="CONSTRUCCIÓN GIMNASIO ESCUELA ANAHUAC"/>
    <n v="500000000"/>
    <n v="0"/>
    <n v="125000000"/>
    <n v="0"/>
    <n v="0"/>
    <n v="0"/>
    <m/>
    <n v="0"/>
    <n v="125000000"/>
    <n v="375000000"/>
    <s v="SR"/>
  </r>
  <r>
    <x v="1"/>
    <s v="N"/>
    <x v="6"/>
    <s v="URBANO"/>
    <s v="SOCIAL"/>
    <x v="2"/>
    <s v="P. MONTT"/>
    <n v="9"/>
    <x v="2"/>
    <s v="EJECUCION"/>
    <n v="40009794"/>
    <s v="CONSTRUCCION CONSTRUCCION GIMNASIO ESCUELA ALEMANIA"/>
    <n v="500000000"/>
    <n v="0"/>
    <n v="125000000"/>
    <n v="0"/>
    <n v="0"/>
    <n v="0"/>
    <m/>
    <n v="0"/>
    <n v="125000000"/>
    <n v="375000000"/>
    <s v="SR"/>
  </r>
  <r>
    <x v="1"/>
    <s v="N"/>
    <x v="6"/>
    <s v="URBANO"/>
    <s v="SOCIAL"/>
    <x v="2"/>
    <s v="P. MONTT"/>
    <n v="9"/>
    <x v="2"/>
    <s v="EJECUCION"/>
    <n v="40009796"/>
    <s v="CONSTRUCCION CONSTRUCCION GIMNASIO ESCUELA MIRASOL"/>
    <n v="500000000"/>
    <n v="0"/>
    <n v="125000000"/>
    <n v="0"/>
    <n v="0"/>
    <n v="0"/>
    <m/>
    <n v="0"/>
    <n v="125000000"/>
    <n v="375000000"/>
    <s v="SR"/>
  </r>
  <r>
    <x v="0"/>
    <m/>
    <x v="0"/>
    <m/>
    <m/>
    <x v="0"/>
    <m/>
    <m/>
    <x v="0"/>
    <m/>
    <m/>
    <s v="TOTAL DE INICIATIVAS SIN MOVIMIENTO"/>
    <n v="3971988000"/>
    <n v="0"/>
    <n v="1071275000"/>
    <n v="0"/>
    <n v="0"/>
    <n v="0"/>
    <n v="0"/>
    <n v="0"/>
    <n v="1071275000"/>
    <n v="290071300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P. MONTT"/>
    <n v="35649904006"/>
    <n v="14317662851"/>
    <n v="6849968792.2798996"/>
    <n v="6593220"/>
    <n v="158007184"/>
    <n v="560892449"/>
    <n v="64905429"/>
    <n v="790398282"/>
    <n v="6059570510.2798996"/>
    <n v="14482272362.7201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COMUNA DE CALBUCO"/>
    <m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  <m/>
  </r>
  <r>
    <x v="1"/>
    <s v="A"/>
    <x v="3"/>
    <s v="RURAL"/>
    <s v="SOCIAL"/>
    <x v="2"/>
    <s v="CALBUCO"/>
    <n v="10"/>
    <x v="2"/>
    <s v="EJECUCION"/>
    <n v="30087299"/>
    <s v="CONSTRUCCION CEMENTERIO MUNICIPAL DE CALBUCO"/>
    <n v="1166012000"/>
    <n v="951882912"/>
    <n v="214129088"/>
    <n v="0"/>
    <n v="44316658"/>
    <n v="30570545"/>
    <m/>
    <n v="74887203"/>
    <n v="139241885"/>
    <n v="0"/>
    <s v="RS"/>
  </r>
  <r>
    <x v="1"/>
    <s v="A"/>
    <x v="2"/>
    <s v="RURAL"/>
    <s v="CONECTIVIDAD"/>
    <x v="2"/>
    <s v="CALBUCO"/>
    <n v="10"/>
    <x v="1"/>
    <s v="EJECUCION"/>
    <n v="30480531"/>
    <s v="CONSTRUCCION PAVIMENTACION CALLES CARLOS CONDELL Y WILLIAM REBOLLEDO"/>
    <n v="334636000"/>
    <n v="292581069"/>
    <n v="42054931"/>
    <n v="0"/>
    <n v="3399750"/>
    <n v="30898845"/>
    <m/>
    <n v="34298595"/>
    <n v="7756336"/>
    <n v="0"/>
    <s v="RS"/>
  </r>
  <r>
    <x v="1"/>
    <s v="A"/>
    <x v="2"/>
    <s v="URBANO"/>
    <s v="CONECTIVIDAD"/>
    <x v="2"/>
    <s v="CALBUCO"/>
    <n v="10"/>
    <x v="1"/>
    <s v="EJECUCION"/>
    <n v="30115349"/>
    <s v="CONSTRUCCION PAVIMENTOS AVENIDA PRESIDENTE IBAÑEZ, CALBUCO"/>
    <n v="729404270"/>
    <n v="676000179"/>
    <n v="53404091"/>
    <n v="0"/>
    <n v="51402091"/>
    <n v="0"/>
    <m/>
    <n v="51402091"/>
    <n v="2002000"/>
    <n v="0"/>
    <s v="RS"/>
  </r>
  <r>
    <x v="1"/>
    <s v="A"/>
    <x v="6"/>
    <s v="URBANO"/>
    <s v="SOCIAL"/>
    <x v="2"/>
    <s v="CALBUCO"/>
    <n v="10"/>
    <x v="2"/>
    <s v="EJECUCION"/>
    <n v="20086686"/>
    <s v="REPOSICION PARCIAL LICEO POLITECNICO DE CALBUCO"/>
    <n v="7208676000"/>
    <n v="145784750"/>
    <n v="764301898"/>
    <n v="0"/>
    <n v="0"/>
    <n v="22230500"/>
    <m/>
    <n v="22230500"/>
    <n v="742071398"/>
    <n v="6298589352"/>
    <s v="RE"/>
  </r>
  <r>
    <x v="2"/>
    <s v="N"/>
    <x v="3"/>
    <s v="URBANO"/>
    <s v="SOCIAL"/>
    <x v="2"/>
    <s v="CALBUCO"/>
    <n v="10"/>
    <x v="3"/>
    <s v="EJECUCION"/>
    <s v="FRIL"/>
    <s v="FONDO REGIONAL DE INICIATIVAS LOCAL"/>
    <n v="200000000"/>
    <n v="0"/>
    <n v="200000000"/>
    <n v="0"/>
    <n v="0"/>
    <n v="0"/>
    <n v="0"/>
    <n v="0"/>
    <n v="200000000"/>
    <n v="0"/>
    <s v="RS**"/>
  </r>
  <r>
    <x v="0"/>
    <m/>
    <x v="0"/>
    <m/>
    <m/>
    <x v="0"/>
    <m/>
    <m/>
    <x v="0"/>
    <m/>
    <m/>
    <s v="TOTAL DE INICIATIVAS EN EJECUCION"/>
    <n v="9638728270"/>
    <n v="2066248910"/>
    <n v="1273890008"/>
    <n v="0"/>
    <n v="99118499"/>
    <n v="83699890"/>
    <n v="0"/>
    <n v="182818389"/>
    <n v="1091071619"/>
    <n v="6298589352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  <m/>
    <m/>
  </r>
  <r>
    <x v="1"/>
    <s v="L"/>
    <x v="6"/>
    <s v="RURAL"/>
    <s v="SOCIAL"/>
    <x v="2"/>
    <s v="CALBUCO"/>
    <n v="10"/>
    <x v="2"/>
    <s v="DISEÑO"/>
    <n v="30326322"/>
    <s v="REPOSICION ESCUELA BERNARDO OHIGGINS, CALBUCO"/>
    <n v="290974000"/>
    <n v="0"/>
    <n v="285037050"/>
    <n v="0"/>
    <n v="0"/>
    <n v="0"/>
    <m/>
    <n v="0"/>
    <n v="285037050"/>
    <n v="5936950"/>
    <s v="RS"/>
  </r>
  <r>
    <x v="0"/>
    <m/>
    <x v="0"/>
    <m/>
    <m/>
    <x v="0"/>
    <m/>
    <m/>
    <x v="0"/>
    <m/>
    <m/>
    <s v="TOTAL DE INICIATIVAS EN CONVENIO Y TRAMITE"/>
    <n v="290974000"/>
    <n v="0"/>
    <n v="285037050"/>
    <n v="0"/>
    <n v="0"/>
    <n v="0"/>
    <n v="0"/>
    <n v="0"/>
    <n v="285037050"/>
    <n v="593695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  <m/>
  </r>
  <r>
    <x v="1"/>
    <s v="N"/>
    <x v="7"/>
    <s v="RURAL"/>
    <s v="AGUA POTABLE"/>
    <x v="2"/>
    <s v="CALBUCO"/>
    <n v="10"/>
    <x v="2"/>
    <s v="EJECUCION"/>
    <n v="30479286"/>
    <s v="CONSTRUCCION SERVICIO AGUA POTABLE RURAL ISLA QUENU."/>
    <n v="334129000"/>
    <n v="0"/>
    <n v="16706450"/>
    <n v="0"/>
    <n v="0"/>
    <n v="0"/>
    <m/>
    <n v="0"/>
    <n v="16706450"/>
    <n v="317422550"/>
    <s v="FI"/>
  </r>
  <r>
    <x v="1"/>
    <s v="N"/>
    <x v="7"/>
    <s v="RURAL"/>
    <s v="ALCANTARILLADO"/>
    <x v="2"/>
    <s v="CALBUCO"/>
    <n v="10"/>
    <x v="2"/>
    <s v="EJECUCION"/>
    <n v="30427273"/>
    <s v="CONSTRUCCION INFRAESTRUCTURA SANITARIA LOCALIDAD DE PARGUA"/>
    <n v="3119902000"/>
    <n v="0"/>
    <n v="10000000"/>
    <n v="0"/>
    <n v="0"/>
    <n v="0"/>
    <m/>
    <n v="0"/>
    <n v="10000000"/>
    <n v="3109902000"/>
    <s v="SR"/>
  </r>
  <r>
    <x v="1"/>
    <s v="N"/>
    <x v="1"/>
    <s v="RURAL"/>
    <s v="SOCIAL"/>
    <x v="2"/>
    <s v="CALBUCO"/>
    <n v="10"/>
    <x v="2"/>
    <s v="EJECUCION"/>
    <n v="20181416"/>
    <s v="REPOSICION POSTA DE SALUD PEÑASMO, CALBUCO"/>
    <n v="401597000"/>
    <n v="0"/>
    <n v="10000000"/>
    <n v="0"/>
    <n v="0"/>
    <n v="0"/>
    <m/>
    <n v="0"/>
    <n v="10000000"/>
    <n v="391597000"/>
    <s v="SR"/>
  </r>
  <r>
    <x v="1"/>
    <s v="N"/>
    <x v="4"/>
    <s v="RURAL"/>
    <s v="SOCIAL"/>
    <x v="2"/>
    <s v="CALBUCO"/>
    <n v="10"/>
    <x v="2"/>
    <s v="EJECUCION"/>
    <n v="30465134"/>
    <s v="ACTUALIZACION PLAN REGULADOR COMUNAL CALBUCO (C33)"/>
    <n v="110002000"/>
    <n v="0"/>
    <n v="5500100"/>
    <n v="0"/>
    <n v="0"/>
    <n v="0"/>
    <m/>
    <n v="0"/>
    <n v="5500100"/>
    <n v="104501900"/>
    <s v="SR*"/>
  </r>
  <r>
    <x v="0"/>
    <m/>
    <x v="0"/>
    <m/>
    <m/>
    <x v="0"/>
    <m/>
    <m/>
    <x v="0"/>
    <m/>
    <m/>
    <s v="TOTAL DE INICIATIVAS SIN MOVIMIENTO"/>
    <n v="3965630000"/>
    <n v="0"/>
    <n v="42206550"/>
    <n v="0"/>
    <n v="0"/>
    <n v="0"/>
    <n v="0"/>
    <n v="0"/>
    <n v="42206550"/>
    <n v="392342345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CALBUCO"/>
    <n v="13895332270"/>
    <n v="2066248910"/>
    <n v="1601133608"/>
    <n v="0"/>
    <n v="99118499"/>
    <n v="83699890"/>
    <n v="0"/>
    <n v="182818389"/>
    <n v="1418315219"/>
    <n v="10227949752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COMUNA DE COCHAMO"/>
    <m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  <m/>
  </r>
  <r>
    <x v="1"/>
    <s v="A"/>
    <x v="8"/>
    <s v="RURAL"/>
    <s v="SOCIAL"/>
    <x v="2"/>
    <s v="COCHAMO"/>
    <n v="11"/>
    <x v="9"/>
    <s v="EJECUCION"/>
    <n v="30248522"/>
    <s v="CONSTRUCCION ESTADIO MUNCIPAL DE COCHAMO"/>
    <n v="1321651000"/>
    <n v="272500000"/>
    <n v="1049151000"/>
    <n v="0"/>
    <n v="250878810"/>
    <n v="212676520"/>
    <n v="250504803"/>
    <n v="714060133"/>
    <n v="335090867"/>
    <n v="0"/>
    <s v="RS"/>
  </r>
  <r>
    <x v="1"/>
    <s v="A"/>
    <x v="5"/>
    <m/>
    <m/>
    <x v="2"/>
    <s v="COCHAMO"/>
    <n v="11"/>
    <x v="9"/>
    <s v="EJECUCION"/>
    <n v="30046830"/>
    <s v="REPOSICION RETEN CARABINEROS DE COCHAMO"/>
    <n v="736185384"/>
    <n v="732406080"/>
    <n v="3779304"/>
    <n v="0"/>
    <n v="0"/>
    <n v="0"/>
    <m/>
    <n v="0"/>
    <n v="3779304"/>
    <n v="0"/>
    <s v="RS"/>
  </r>
  <r>
    <x v="2"/>
    <s v="N"/>
    <x v="3"/>
    <s v="URBANO"/>
    <s v="SOCIAL"/>
    <x v="2"/>
    <s v="COCHAMO"/>
    <n v="11"/>
    <x v="3"/>
    <s v="EJECUCION"/>
    <s v="FRIL"/>
    <s v="FONDO REGIONAL DE INICIATIVAS LOCAL"/>
    <n v="200000000"/>
    <n v="0"/>
    <n v="200000000"/>
    <n v="32166090"/>
    <n v="0"/>
    <n v="40325233"/>
    <n v="16176518"/>
    <n v="88667841"/>
    <n v="111332159"/>
    <n v="0"/>
    <s v="RS**"/>
  </r>
  <r>
    <x v="0"/>
    <m/>
    <x v="0"/>
    <m/>
    <m/>
    <x v="0"/>
    <m/>
    <m/>
    <x v="0"/>
    <m/>
    <m/>
    <s v="TOTAL DE INICIATIVAS EN EJECUCION"/>
    <n v="2257836384"/>
    <n v="1004906080"/>
    <n v="1252930304"/>
    <n v="32166090"/>
    <n v="250878810"/>
    <n v="253001753"/>
    <n v="266681321"/>
    <n v="802727974"/>
    <n v="450202330"/>
    <n v="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  <m/>
  </r>
  <r>
    <x v="1"/>
    <s v="A"/>
    <x v="2"/>
    <s v="RURAL"/>
    <s v="CONECTIVIDAD"/>
    <x v="2"/>
    <s v="COCHAMO"/>
    <n v="11"/>
    <x v="1"/>
    <s v="EJECUCION"/>
    <n v="30459455"/>
    <s v="CONSERVACION VARIOS CAMINOS VECINALES GLOSA 7, COMUNA DE COCHAMO (C33)"/>
    <n v="305031000"/>
    <n v="0"/>
    <n v="305031000"/>
    <n v="0"/>
    <n v="0"/>
    <n v="0"/>
    <m/>
    <n v="0"/>
    <n v="305031000"/>
    <n v="0"/>
    <s v="RS*"/>
  </r>
  <r>
    <x v="1"/>
    <s v="N"/>
    <x v="1"/>
    <s v="RURAL"/>
    <s v="SOCIAL"/>
    <x v="2"/>
    <s v="COCHAMO"/>
    <n v="11"/>
    <x v="9"/>
    <s v="DISEÑO"/>
    <n v="30085125"/>
    <s v="REPOSICION POSTA DE SALUD RURAL PASO EL LEON, COCHAMO"/>
    <n v="23800000"/>
    <n v="0"/>
    <n v="23800000"/>
    <n v="0"/>
    <n v="0"/>
    <n v="0"/>
    <m/>
    <n v="0"/>
    <n v="23800000"/>
    <n v="0"/>
    <s v="RS"/>
  </r>
  <r>
    <x v="1"/>
    <s v="N"/>
    <x v="8"/>
    <s v="RURAL"/>
    <s v="SOCIAL"/>
    <x v="2"/>
    <s v="COCHAMO"/>
    <n v="11"/>
    <x v="9"/>
    <s v="DISEÑO"/>
    <n v="30328431"/>
    <s v="CONSTRUCCION GIMNASIO LLANADA GRANDE"/>
    <n v="40280000"/>
    <n v="0"/>
    <n v="40280000"/>
    <n v="0"/>
    <n v="0"/>
    <n v="0"/>
    <m/>
    <n v="0"/>
    <n v="40280000"/>
    <n v="0"/>
    <s v="RS"/>
  </r>
  <r>
    <x v="1"/>
    <s v="N"/>
    <x v="7"/>
    <s v="RURAL"/>
    <s v="AGUA POTABLE"/>
    <x v="2"/>
    <s v="COCHAMO"/>
    <n v="11"/>
    <x v="9"/>
    <s v="EJECUCION"/>
    <n v="30116479"/>
    <s v="CONSTRUCCION SISTEMA DE AGUA POTABLE RURAL DE LLAGUEPE"/>
    <n v="270000000"/>
    <n v="0"/>
    <n v="83500000"/>
    <n v="0"/>
    <n v="0"/>
    <n v="0"/>
    <m/>
    <n v="0"/>
    <n v="83500000"/>
    <n v="186500000"/>
    <s v="SR"/>
  </r>
  <r>
    <x v="1"/>
    <s v="N"/>
    <x v="8"/>
    <s v="RURAL"/>
    <s v="SOCIAL"/>
    <x v="2"/>
    <s v="COCHAMO"/>
    <n v="11"/>
    <x v="2"/>
    <s v="EJECUCION"/>
    <n v="40003627"/>
    <s v="CONSERVACION GIMNASIO MUNICIPAL DE COCHAMO (C33)"/>
    <n v="275000000"/>
    <n v="0"/>
    <n v="83750000"/>
    <n v="0"/>
    <n v="0"/>
    <n v="0"/>
    <m/>
    <n v="0"/>
    <n v="83750000"/>
    <n v="191250000"/>
    <s v="SR*"/>
  </r>
  <r>
    <x v="1"/>
    <s v="N"/>
    <x v="8"/>
    <s v="RURAL"/>
    <s v="SOCIAL"/>
    <x v="2"/>
    <s v="COCHAMO"/>
    <n v="11"/>
    <x v="2"/>
    <s v="EJECUCION"/>
    <n v="40003812"/>
    <s v="CONSERVACION GIMNASIO MUNICIPAL DE PUELO (C33)"/>
    <n v="326000000"/>
    <n v="0"/>
    <n v="107240696"/>
    <n v="0"/>
    <n v="0"/>
    <n v="0"/>
    <m/>
    <n v="0"/>
    <n v="107240696"/>
    <n v="218759304"/>
    <s v="SR*"/>
  </r>
  <r>
    <x v="3"/>
    <s v="N"/>
    <x v="1"/>
    <s v="RURAL"/>
    <s v="SOCIAL"/>
    <x v="2"/>
    <s v="COCHAMO"/>
    <n v="11"/>
    <x v="2"/>
    <s v="EJECUCION"/>
    <n v="40005418"/>
    <s v="ADQUISICION Y REPOSICION AMBULANCIAS DE EMERGENCIAS PARA TRASLADO DE PACIENTES (C33)"/>
    <n v="54300000"/>
    <n v="0"/>
    <n v="54300000"/>
    <n v="0"/>
    <n v="0"/>
    <n v="0"/>
    <m/>
    <n v="0"/>
    <n v="54300000"/>
    <n v="0"/>
    <s v="SR*"/>
  </r>
  <r>
    <x v="0"/>
    <m/>
    <x v="0"/>
    <m/>
    <m/>
    <x v="0"/>
    <m/>
    <m/>
    <x v="0"/>
    <m/>
    <m/>
    <s v="TOTAL DE INICIATIVAS SIN MOVIMIENTO"/>
    <n v="1294411000"/>
    <n v="0"/>
    <n v="697901696"/>
    <n v="0"/>
    <n v="0"/>
    <n v="0"/>
    <n v="0"/>
    <n v="0"/>
    <n v="697901696"/>
    <n v="596509304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COCHAMO"/>
    <n v="3552247384"/>
    <n v="1004906080"/>
    <n v="1950832000"/>
    <n v="32166090"/>
    <n v="250878810"/>
    <n v="253001753"/>
    <n v="266681321"/>
    <n v="802727974"/>
    <n v="1148104026"/>
    <n v="596509304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COMUNA DE FRESIA"/>
    <m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  <m/>
  </r>
  <r>
    <x v="1"/>
    <s v="A"/>
    <x v="7"/>
    <s v="RURAL"/>
    <s v="ALCANTARILLADO"/>
    <x v="2"/>
    <s v="FRESIA"/>
    <n v="12"/>
    <x v="10"/>
    <s v="EJECUCION"/>
    <n v="30088011"/>
    <s v="CONSTRUCCION PLANTA DE TRATAMIENTO PARGA"/>
    <n v="646979000"/>
    <n v="39196155"/>
    <n v="458723014"/>
    <n v="0"/>
    <n v="104217718"/>
    <n v="52164764"/>
    <n v="32792308"/>
    <n v="189174790"/>
    <n v="269548224"/>
    <n v="149059831"/>
    <s v="RS"/>
  </r>
  <r>
    <x v="2"/>
    <s v="A"/>
    <x v="7"/>
    <s v="RURAL"/>
    <s v="ALCANTARILLADO"/>
    <x v="2"/>
    <s v="FRESIA"/>
    <n v="12"/>
    <x v="7"/>
    <s v="EJECUCION"/>
    <n v="30458130"/>
    <s v="CONSTRUCCION CASETAS SANITARIAS Y CONEXION SECTOR LOS PRADOS, FRESIA"/>
    <n v="491145000"/>
    <n v="367627875"/>
    <n v="123517125"/>
    <n v="0"/>
    <n v="0"/>
    <n v="0"/>
    <m/>
    <n v="0"/>
    <n v="123517125"/>
    <n v="0"/>
    <s v="RS"/>
  </r>
  <r>
    <x v="1"/>
    <s v="A"/>
    <x v="7"/>
    <m/>
    <m/>
    <x v="2"/>
    <s v="FRESIA"/>
    <m/>
    <x v="2"/>
    <s v="EJECUCION"/>
    <n v="30212472"/>
    <s v="CONSTRUCCION APR EL MAÑIO"/>
    <n v="490790000"/>
    <n v="376365503"/>
    <n v="6658277"/>
    <n v="0"/>
    <n v="0"/>
    <n v="0"/>
    <m/>
    <n v="0"/>
    <n v="6658277"/>
    <n v="107766220"/>
    <s v="RS"/>
  </r>
  <r>
    <x v="2"/>
    <s v="N"/>
    <x v="3"/>
    <s v="URBANO"/>
    <s v="SOCIAL"/>
    <x v="2"/>
    <s v="FRESIA"/>
    <n v="12"/>
    <x v="3"/>
    <s v="EJECUCION"/>
    <s v="FRIL"/>
    <s v="FONDO REGIONAL DE INICIATIVAS LOCAL"/>
    <n v="200000000"/>
    <n v="0"/>
    <n v="200000000"/>
    <n v="0"/>
    <n v="0"/>
    <n v="29249975"/>
    <n v="42946934"/>
    <n v="72196909"/>
    <n v="127803091"/>
    <n v="0"/>
    <s v="RS**"/>
  </r>
  <r>
    <x v="0"/>
    <m/>
    <x v="0"/>
    <m/>
    <m/>
    <x v="0"/>
    <m/>
    <m/>
    <x v="0"/>
    <m/>
    <m/>
    <s v="TOTAL DE INICIATIVAS EN EJECUCION"/>
    <n v="1828914000"/>
    <n v="783189533"/>
    <n v="788898416"/>
    <n v="0"/>
    <n v="104217718"/>
    <n v="81414739"/>
    <n v="75739242"/>
    <n v="261371699"/>
    <n v="527526717"/>
    <n v="256826051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  <m/>
    <m/>
  </r>
  <r>
    <x v="1"/>
    <s v="L"/>
    <x v="7"/>
    <s v="RURAL"/>
    <s v="AGUA POTABLE"/>
    <x v="2"/>
    <s v="FRESIA"/>
    <n v="12"/>
    <x v="2"/>
    <s v="EJECUCION"/>
    <n v="30397144"/>
    <s v="CONSTRUCCION SISTEMA APR SECTOR LAS CRUCES, COMUNA DE FRESIA"/>
    <n v="1134291000"/>
    <n v="0"/>
    <n v="387182875"/>
    <n v="0"/>
    <n v="0"/>
    <n v="0"/>
    <m/>
    <n v="0"/>
    <n v="387182875"/>
    <n v="747108125"/>
    <s v="RS"/>
  </r>
  <r>
    <x v="1"/>
    <s v="N"/>
    <x v="6"/>
    <s v="RURAL"/>
    <s v="SOCIAL"/>
    <x v="2"/>
    <s v="FRESIA"/>
    <n v="12"/>
    <x v="2"/>
    <s v="EJECUCION"/>
    <n v="30396276"/>
    <s v="CONSERVACION EDIFICIO DAEM, FRESIA (C33)"/>
    <n v="68303000"/>
    <n v="0"/>
    <n v="3355500"/>
    <n v="0"/>
    <n v="0"/>
    <n v="0"/>
    <m/>
    <n v="0"/>
    <n v="3355500"/>
    <n v="64947500"/>
    <s v="RS*"/>
  </r>
  <r>
    <x v="0"/>
    <m/>
    <x v="0"/>
    <m/>
    <m/>
    <x v="0"/>
    <m/>
    <m/>
    <x v="0"/>
    <m/>
    <m/>
    <s v="TOTAL DE INICIATIVAS EN CONVENIO Y TRAMITE"/>
    <n v="1202594000"/>
    <n v="0"/>
    <n v="390538375"/>
    <n v="0"/>
    <n v="0"/>
    <n v="0"/>
    <n v="0"/>
    <n v="0"/>
    <n v="390538375"/>
    <n v="812055625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  <m/>
  </r>
  <r>
    <x v="1"/>
    <s v="L"/>
    <x v="1"/>
    <s v="RURAL"/>
    <s v="SOCIAL"/>
    <x v="2"/>
    <s v="FRESIA"/>
    <n v="12"/>
    <x v="2"/>
    <s v="EJECUCION"/>
    <n v="30282773"/>
    <s v="REPOSICION POSTA DE SALUD RURAL EL TRAIGUEN, FRESIA"/>
    <n v="466789000"/>
    <n v="0"/>
    <n v="85517400"/>
    <n v="0"/>
    <n v="0"/>
    <n v="0"/>
    <m/>
    <n v="0"/>
    <n v="85517400"/>
    <n v="381271600"/>
    <s v="RS"/>
  </r>
  <r>
    <x v="3"/>
    <s v="N"/>
    <x v="5"/>
    <s v="RURAL"/>
    <s v="SOCIAL"/>
    <x v="2"/>
    <s v="FRESIA"/>
    <n v="12"/>
    <x v="2"/>
    <s v="EJECUCION"/>
    <n v="30340925"/>
    <s v="REPOSICION GANCHOS Y LUMINARIAS COMUNA DE FRESIA (C33)"/>
    <n v="534843000"/>
    <n v="0"/>
    <n v="26742200"/>
    <n v="0"/>
    <n v="0"/>
    <n v="0"/>
    <m/>
    <n v="0"/>
    <n v="26742200"/>
    <n v="508100800"/>
    <s v="RS*"/>
  </r>
  <r>
    <x v="1"/>
    <s v="N"/>
    <x v="8"/>
    <s v="RURAL"/>
    <s v="SOCIAL"/>
    <x v="2"/>
    <s v="FRESIA"/>
    <n v="12"/>
    <x v="2"/>
    <s v="EJECUCION"/>
    <n v="30134714"/>
    <s v="CONSTRUCCION ESTADIO MUNICIPAL ANFUR, COMUNA DE FRESIA"/>
    <n v="828841000"/>
    <n v="0"/>
    <n v="37833000"/>
    <n v="0"/>
    <n v="0"/>
    <n v="0"/>
    <m/>
    <n v="0"/>
    <n v="37833000"/>
    <n v="791008000"/>
    <s v="FI"/>
  </r>
  <r>
    <x v="1"/>
    <s v="N"/>
    <x v="2"/>
    <s v="RURAL"/>
    <s v="CONECTIVIDAD"/>
    <x v="2"/>
    <s v="FRESIA"/>
    <n v="12"/>
    <x v="1"/>
    <s v="EJECUCION"/>
    <n v="40006229"/>
    <s v="MEJORAMIENTO DIVERSAS CALLES, COMUNA DE FRESIA"/>
    <n v="774200000"/>
    <n v="0"/>
    <n v="38710000"/>
    <n v="0"/>
    <n v="0"/>
    <n v="0"/>
    <m/>
    <n v="0"/>
    <n v="38710000"/>
    <n v="735490000"/>
    <s v="FI"/>
  </r>
  <r>
    <x v="1"/>
    <s v="N"/>
    <x v="2"/>
    <s v="RURAL"/>
    <s v="CONECTIVIDAD"/>
    <x v="2"/>
    <s v="FRESIA"/>
    <n v="12"/>
    <x v="1"/>
    <s v="EJECUCION"/>
    <n v="30396424"/>
    <s v="CONSERVACION CAMINOS NO ENROLADOS, DIVERSOS SECTORES DE FRESIA (C33)"/>
    <n v="667879000"/>
    <n v="0"/>
    <n v="66787900"/>
    <n v="0"/>
    <n v="0"/>
    <n v="0"/>
    <m/>
    <n v="0"/>
    <n v="66787900"/>
    <n v="601091100"/>
    <s v="SR*"/>
  </r>
  <r>
    <x v="3"/>
    <s v="N"/>
    <x v="3"/>
    <s v="RURAL"/>
    <s v="SOCIAL"/>
    <x v="2"/>
    <s v="FRESIA"/>
    <n v="12"/>
    <x v="2"/>
    <s v="EJECUCION"/>
    <n v="40006255"/>
    <s v="ADQUISICION CAMIONES COMPACTADORES   (C33)"/>
    <n v="201110000"/>
    <n v="0"/>
    <n v="22000000"/>
    <n v="0"/>
    <n v="0"/>
    <n v="0"/>
    <m/>
    <n v="0"/>
    <n v="22000000"/>
    <n v="179110000"/>
    <s v="SR*"/>
  </r>
  <r>
    <x v="0"/>
    <m/>
    <x v="0"/>
    <m/>
    <m/>
    <x v="0"/>
    <m/>
    <m/>
    <x v="0"/>
    <m/>
    <m/>
    <s v="TOTAL DE INICIATIVAS SIN MOVIMIENTO"/>
    <n v="3473662000"/>
    <n v="0"/>
    <n v="277590500"/>
    <n v="0"/>
    <n v="0"/>
    <n v="0"/>
    <n v="0"/>
    <n v="0"/>
    <n v="277590500"/>
    <n v="319607150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FRESIA"/>
    <n v="6505170000"/>
    <n v="783189533"/>
    <n v="1457027291"/>
    <n v="0"/>
    <n v="104217718"/>
    <n v="81414739"/>
    <n v="75739242"/>
    <n v="261371699"/>
    <n v="1195655592"/>
    <n v="4264953176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COMUNA DE FRUTILLAR"/>
    <m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  <m/>
  </r>
  <r>
    <x v="1"/>
    <s v="A"/>
    <x v="7"/>
    <s v="RURAL"/>
    <s v="AGUA POTABLE"/>
    <x v="2"/>
    <s v="FRUTILLAR"/>
    <n v="13"/>
    <x v="2"/>
    <s v="EJECUCION"/>
    <n v="30465245"/>
    <s v="CONSTRUCCION SERVICIO DE APR SECTOR COPIHUE, FRUTILLAR"/>
    <n v="339568000"/>
    <n v="276154896"/>
    <n v="63413104"/>
    <n v="0"/>
    <n v="0"/>
    <n v="0"/>
    <m/>
    <n v="0"/>
    <n v="63413104"/>
    <n v="0"/>
    <s v="RS"/>
  </r>
  <r>
    <x v="1"/>
    <s v="A"/>
    <x v="6"/>
    <s v="URBANO"/>
    <s v="SOCIAL"/>
    <x v="2"/>
    <s v="FRUTILLAR"/>
    <n v="13"/>
    <x v="2"/>
    <s v="EJECUCION"/>
    <n v="30291172"/>
    <s v="REPOSICION Y AMPLIACION BIBLIOTECA MUNICIPAL"/>
    <n v="1349574000"/>
    <n v="1166081573"/>
    <n v="183492427"/>
    <n v="0"/>
    <n v="0"/>
    <n v="40196158"/>
    <m/>
    <n v="40196158"/>
    <n v="143296269"/>
    <n v="0"/>
    <s v="RS"/>
  </r>
  <r>
    <x v="1"/>
    <s v="A"/>
    <x v="3"/>
    <s v="URBANO"/>
    <s v="SOCIAL"/>
    <x v="2"/>
    <s v="FRUTILLAR"/>
    <n v="13"/>
    <x v="2"/>
    <s v="DISEÑO"/>
    <n v="30071843"/>
    <s v="CONSTRUCCION EDIFICIO CONSISTORIAL FRUTILLAR"/>
    <n v="33748480"/>
    <n v="31552000"/>
    <n v="2196480"/>
    <n v="0"/>
    <n v="0"/>
    <n v="0"/>
    <m/>
    <n v="0"/>
    <n v="2196480"/>
    <n v="0"/>
    <s v="RS"/>
  </r>
  <r>
    <x v="1"/>
    <s v="A"/>
    <x v="8"/>
    <s v="URBANO"/>
    <s v="SOCIAL"/>
    <x v="2"/>
    <s v="FRUTILLAR"/>
    <n v="13"/>
    <x v="2"/>
    <s v="EJECUCION"/>
    <n v="30085373"/>
    <s v="REPOSICION ESTADIO MUNICIPAL DE FRUTILLAR"/>
    <n v="1584017951"/>
    <n v="1577832507"/>
    <n v="6185444"/>
    <n v="0"/>
    <n v="0"/>
    <n v="0"/>
    <m/>
    <n v="0"/>
    <n v="6185444"/>
    <n v="0"/>
    <s v="RS"/>
  </r>
  <r>
    <x v="1"/>
    <s v="A"/>
    <x v="6"/>
    <m/>
    <m/>
    <x v="2"/>
    <s v="FRUTILLAR"/>
    <n v="13"/>
    <x v="5"/>
    <s v="EJECUCION"/>
    <n v="30073164"/>
    <s v="CONSTRUCCION ESCUELA ESPECIAL SAN AGUSTIN"/>
    <n v="720680602"/>
    <n v="703308220"/>
    <n v="17372382"/>
    <n v="0"/>
    <n v="0"/>
    <n v="0"/>
    <m/>
    <n v="0"/>
    <n v="17372382"/>
    <n v="0"/>
    <s v="RS"/>
  </r>
  <r>
    <x v="1"/>
    <s v="A"/>
    <x v="6"/>
    <m/>
    <m/>
    <x v="2"/>
    <s v="FRUTILLAR"/>
    <n v="13"/>
    <x v="5"/>
    <s v="EJECUCION"/>
    <n v="30113942"/>
    <s v="REPOSICION INTERNADO LICEO INDUSTRIAL CHILENO ALEMAN FRUTILLAR"/>
    <n v="2827517975"/>
    <n v="2824534369"/>
    <n v="2983606"/>
    <n v="0"/>
    <n v="0"/>
    <n v="0"/>
    <m/>
    <n v="0"/>
    <n v="2983606"/>
    <n v="0"/>
    <s v="RS"/>
  </r>
  <r>
    <x v="1"/>
    <s v="A"/>
    <x v="7"/>
    <s v="RURAL"/>
    <s v="AGUA POTABLE"/>
    <x v="2"/>
    <s v="FRUTILLAR"/>
    <n v="13"/>
    <x v="7"/>
    <s v="EJECUCION"/>
    <n v="30465244"/>
    <s v="CONSTRUCCION RED APR SECTOR COLONIA SAN MARTIN"/>
    <n v="375597906"/>
    <n v="351986866"/>
    <n v="23611040"/>
    <n v="0"/>
    <n v="0"/>
    <n v="0"/>
    <m/>
    <n v="0"/>
    <n v="23611040"/>
    <n v="0"/>
    <s v="RS"/>
  </r>
  <r>
    <x v="1"/>
    <s v="A"/>
    <x v="7"/>
    <s v="RURAL"/>
    <s v="AGUA POTABLE"/>
    <x v="2"/>
    <s v="FRUTILLAR"/>
    <n v="13"/>
    <x v="7"/>
    <s v="EJECUCION"/>
    <n v="30465242"/>
    <s v="CONSTRUCCION RED APR SECTOR CENTINELA LA HUACHA"/>
    <n v="329059146"/>
    <n v="301769552"/>
    <n v="27289594"/>
    <n v="0"/>
    <n v="0"/>
    <n v="0"/>
    <m/>
    <n v="0"/>
    <n v="27289594"/>
    <n v="0"/>
    <s v="RS"/>
  </r>
  <r>
    <x v="2"/>
    <s v="N"/>
    <x v="3"/>
    <s v="URBANO"/>
    <s v="SOCIAL"/>
    <x v="2"/>
    <s v="FRUTILLAR"/>
    <n v="13"/>
    <x v="3"/>
    <s v="EJECUCION"/>
    <s v="FRIL"/>
    <s v="FONDO REGIONAL DE INICIATIVAS LOCAL"/>
    <n v="200000000"/>
    <n v="0"/>
    <n v="200000000"/>
    <n v="0"/>
    <n v="59074645"/>
    <n v="41502388"/>
    <n v="0"/>
    <n v="100577033"/>
    <n v="99422967"/>
    <n v="0"/>
    <s v="RS**"/>
  </r>
  <r>
    <x v="0"/>
    <m/>
    <x v="0"/>
    <m/>
    <m/>
    <x v="0"/>
    <m/>
    <m/>
    <x v="0"/>
    <m/>
    <m/>
    <s v="TOTAL DE INICIATIVAS EN EJECUCION"/>
    <n v="7759764060"/>
    <n v="7233219983"/>
    <n v="526544077"/>
    <n v="0"/>
    <n v="59074645"/>
    <n v="81698546"/>
    <n v="0"/>
    <n v="140773191"/>
    <n v="385770886"/>
    <n v="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  <m/>
    <m/>
  </r>
  <r>
    <x v="1"/>
    <s v="A"/>
    <x v="7"/>
    <s v="RURAL"/>
    <s v="AGUA POTABLE"/>
    <x v="2"/>
    <s v="FRUTILLAR"/>
    <n v="13"/>
    <x v="2"/>
    <s v="EJECUCION"/>
    <n v="30484262"/>
    <s v="CONSTRUCCION SERVICIO DE APR LOMA DE LA PIEDRA-LA HUACHA, FRUTILLAR"/>
    <n v="373315000"/>
    <n v="0"/>
    <n v="81565014"/>
    <n v="0"/>
    <n v="0"/>
    <m/>
    <n v="1500000"/>
    <n v="1500000"/>
    <n v="80065014"/>
    <n v="291749986"/>
    <s v="RS"/>
  </r>
  <r>
    <x v="1"/>
    <s v="A"/>
    <x v="2"/>
    <s v="RURAL"/>
    <s v="CONECTIVIDAD"/>
    <x v="2"/>
    <s v="FRUTILLAR"/>
    <n v="13"/>
    <x v="1"/>
    <s v="EJECUCION"/>
    <n v="30077934"/>
    <s v="CONSTRUCCION CALLE NUEVA NUEVE DE FRUTILLAR"/>
    <n v="1461360000"/>
    <n v="0"/>
    <n v="163906481"/>
    <n v="0"/>
    <n v="0"/>
    <n v="0"/>
    <m/>
    <n v="0"/>
    <n v="163906481"/>
    <n v="1297453519"/>
    <s v="RS"/>
  </r>
  <r>
    <x v="1"/>
    <s v="A"/>
    <x v="7"/>
    <s v="RURAL"/>
    <s v="AGUA POTABLE"/>
    <x v="2"/>
    <s v="FRUTILLAR"/>
    <n v="13"/>
    <x v="2"/>
    <s v="EJECUCION"/>
    <n v="30465246"/>
    <s v="CONSTRUCCION RED DE APR SECTOR VILLA ALEGRE"/>
    <n v="175409000"/>
    <n v="0"/>
    <n v="175409000"/>
    <n v="0"/>
    <n v="0"/>
    <n v="0"/>
    <m/>
    <n v="0"/>
    <n v="175409000"/>
    <n v="0"/>
    <s v="RS"/>
  </r>
  <r>
    <x v="3"/>
    <s v="N"/>
    <x v="3"/>
    <s v="RURAL"/>
    <s v="SOCIAL"/>
    <x v="2"/>
    <s v="FRUTILLAR"/>
    <n v="13"/>
    <x v="2"/>
    <s v="EJECUCION"/>
    <n v="30488412"/>
    <s v="ADQUISICION BUS DE PASAJEROS COMUNA DE FRUTILLAR (C33)"/>
    <n v="177000000"/>
    <n v="0"/>
    <n v="177000000"/>
    <n v="0"/>
    <n v="0"/>
    <n v="0"/>
    <m/>
    <n v="0"/>
    <n v="177000000"/>
    <n v="0"/>
    <s v="RS*"/>
  </r>
  <r>
    <x v="0"/>
    <m/>
    <x v="0"/>
    <m/>
    <m/>
    <x v="0"/>
    <m/>
    <m/>
    <x v="0"/>
    <m/>
    <m/>
    <s v="TOTAL DE INICIATIVAS EN CONVENIO Y TRAMITE"/>
    <n v="2187084000"/>
    <n v="0"/>
    <n v="597880495"/>
    <n v="0"/>
    <n v="0"/>
    <n v="0"/>
    <n v="1500000"/>
    <n v="1500000"/>
    <n v="596380495"/>
    <n v="1589203505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  <m/>
  </r>
  <r>
    <x v="1"/>
    <s v="A"/>
    <x v="6"/>
    <s v="RURAL"/>
    <s v="SOCIAL"/>
    <x v="2"/>
    <s v="FRUTILLAR"/>
    <n v="13"/>
    <x v="2"/>
    <s v="EJECUCION"/>
    <n v="20118595"/>
    <s v="CONSERVACION LICEO POLITECNICO IGNACIO CARRERA PINTO FRUTILLAR (C33)"/>
    <n v="280198000"/>
    <n v="0"/>
    <n v="280198000"/>
    <n v="0"/>
    <n v="0"/>
    <n v="0"/>
    <m/>
    <n v="0"/>
    <n v="280198000"/>
    <n v="0"/>
    <s v="RS*"/>
  </r>
  <r>
    <x v="1"/>
    <s v="N"/>
    <x v="7"/>
    <s v="RURAL"/>
    <s v="SOCIAL"/>
    <x v="2"/>
    <s v="FRUTILLAR"/>
    <n v="13"/>
    <x v="2"/>
    <s v="EJECUCION"/>
    <n v="30485157"/>
    <s v="CONSTRUCCION RED DE AGUA POT. SECTOR CALLEJON SIN SALIDA, FRUTILLAR"/>
    <n v="174010000"/>
    <n v="0"/>
    <n v="8480000"/>
    <n v="0"/>
    <n v="0"/>
    <n v="0"/>
    <m/>
    <n v="0"/>
    <n v="8480000"/>
    <n v="165530000"/>
    <s v="SR"/>
  </r>
  <r>
    <x v="1"/>
    <s v="N"/>
    <x v="7"/>
    <s v="RURAL"/>
    <s v="SOCIAL"/>
    <x v="2"/>
    <s v="FRUTILLAR"/>
    <n v="13"/>
    <x v="2"/>
    <s v="EJECUCION"/>
    <n v="30485141"/>
    <s v="CONSTRUCCION RED DE AGUA POTABLE SECT. LOS RADALES, COMUNA FRUTILLAR"/>
    <n v="229003000"/>
    <n v="0"/>
    <n v="11160000"/>
    <n v="0"/>
    <n v="0"/>
    <n v="0"/>
    <m/>
    <n v="0"/>
    <n v="11160000"/>
    <n v="217843000"/>
    <s v="FI"/>
  </r>
  <r>
    <x v="1"/>
    <s v="N"/>
    <x v="7"/>
    <s v="RURAL"/>
    <s v="SOCIAL"/>
    <x v="2"/>
    <s v="FRUTILLAR"/>
    <n v="13"/>
    <x v="2"/>
    <s v="EJECUCION"/>
    <n v="30485156"/>
    <s v="CONSTRUCCION RED DE AGUA POTABLE SECTOR EL ENCANTO, COMUNA FRUTILLAR"/>
    <n v="82696000"/>
    <n v="0"/>
    <n v="4030000"/>
    <n v="0"/>
    <n v="0"/>
    <n v="0"/>
    <m/>
    <n v="0"/>
    <n v="4030000"/>
    <n v="78666000"/>
    <s v="SR"/>
  </r>
  <r>
    <x v="1"/>
    <s v="N"/>
    <x v="7"/>
    <s v="RURAL"/>
    <s v="SOCIAL"/>
    <x v="2"/>
    <s v="FRUTILLAR"/>
    <n v="13"/>
    <x v="2"/>
    <s v="EJECUCION"/>
    <n v="30485133"/>
    <s v="CONSTRUCCION RED DE AGUA POTABLE SECTOR PEDERNAL, COMUNA FRUTILLAR"/>
    <n v="341863000"/>
    <n v="0"/>
    <n v="16660000"/>
    <n v="0"/>
    <n v="0"/>
    <n v="0"/>
    <m/>
    <n v="0"/>
    <n v="16660000"/>
    <n v="325203000"/>
    <s v="FI"/>
  </r>
  <r>
    <x v="1"/>
    <s v="N"/>
    <x v="7"/>
    <s v="RURAL"/>
    <s v="SOCIAL"/>
    <x v="2"/>
    <s v="FRUTILLAR"/>
    <n v="13"/>
    <x v="2"/>
    <s v="EJECUCION"/>
    <n v="30485115"/>
    <s v="CONSTRUCCION SERVICIO DE APR SECTOR BALMACEDA-PARAGUAY, FRUTILLAR"/>
    <n v="372300000"/>
    <n v="0"/>
    <n v="18615000"/>
    <n v="0"/>
    <n v="0"/>
    <n v="0"/>
    <m/>
    <n v="0"/>
    <n v="18615000"/>
    <n v="353685000"/>
    <s v="SR"/>
  </r>
  <r>
    <x v="1"/>
    <s v="N"/>
    <x v="5"/>
    <s v="URBANO"/>
    <s v="SOCIAL"/>
    <x v="2"/>
    <s v="FRUTILLAR"/>
    <n v="13"/>
    <x v="2"/>
    <s v="DISEÑO"/>
    <n v="40081006"/>
    <s v="REPOSICION CUARTEL SEGUNDA COMPAÑÍA DE BOMBEROS"/>
    <n v="122440000"/>
    <n v="0"/>
    <n v="6122000"/>
    <n v="0"/>
    <n v="0"/>
    <n v="0"/>
    <m/>
    <n v="0"/>
    <n v="6122000"/>
    <n v="116318000"/>
    <s v="SR"/>
  </r>
  <r>
    <x v="1"/>
    <s v="N"/>
    <x v="9"/>
    <s v="RURAL"/>
    <s v="ENERGIA"/>
    <x v="2"/>
    <s v="FRUTILLAR"/>
    <n v="13"/>
    <x v="6"/>
    <s v="EJECUCION"/>
    <n v="30482884"/>
    <s v="HABILITACION SUMINISTRO ENERGIA ELECTRICA SECTOR COLONIA LA RADIO"/>
    <n v="100000000"/>
    <n v="0"/>
    <n v="5000000"/>
    <n v="0"/>
    <n v="0"/>
    <n v="0"/>
    <m/>
    <n v="0"/>
    <n v="5000000"/>
    <n v="95000000"/>
    <s v="SR"/>
  </r>
  <r>
    <x v="1"/>
    <s v="N"/>
    <x v="7"/>
    <s v="RURAL"/>
    <s v="SOCIAL"/>
    <x v="2"/>
    <s v="FRUTILLAR"/>
    <n v="13"/>
    <x v="2"/>
    <s v="EJECUCION"/>
    <n v="30485139"/>
    <s v="CONSTRUCCION SERVICIO DE APR SECTOR PICHILOPEZ, FRUTILLAR"/>
    <n v="218397000"/>
    <n v="0"/>
    <n v="10660000"/>
    <n v="0"/>
    <n v="0"/>
    <n v="0"/>
    <m/>
    <n v="0"/>
    <n v="10660000"/>
    <n v="207737000"/>
    <s v="OT"/>
  </r>
  <r>
    <x v="1"/>
    <s v="N"/>
    <x v="2"/>
    <s v="RURAL"/>
    <s v="CONECTIVIDAD"/>
    <x v="2"/>
    <s v="FRUTILLAR"/>
    <n v="13"/>
    <x v="1"/>
    <s v="EJECUCION"/>
    <n v="40005972"/>
    <s v="CONSERVACION DIVERSOS CAMINOS RURALES NO ENROLADOS DE LA COMUNA DE FRUTILLAR (C33)"/>
    <n v="386000000"/>
    <n v="0"/>
    <n v="10000000"/>
    <n v="0"/>
    <n v="0"/>
    <n v="0"/>
    <m/>
    <n v="0"/>
    <n v="10000000"/>
    <n v="376000000"/>
    <s v="SR*"/>
  </r>
  <r>
    <x v="0"/>
    <m/>
    <x v="0"/>
    <m/>
    <m/>
    <x v="0"/>
    <m/>
    <m/>
    <x v="0"/>
    <m/>
    <m/>
    <s v="TOTAL DE INICIATIVAS SIN MOVIMIENTO"/>
    <n v="2306907000"/>
    <n v="0"/>
    <n v="370925000"/>
    <n v="0"/>
    <n v="0"/>
    <n v="0"/>
    <n v="0"/>
    <n v="0"/>
    <n v="370925000"/>
    <n v="193598200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FRUTILLAR"/>
    <n v="12253755060"/>
    <n v="7233219983"/>
    <n v="1495349572"/>
    <n v="0"/>
    <n v="59074645"/>
    <n v="81698546"/>
    <n v="1500000"/>
    <n v="142273191"/>
    <n v="1353076381"/>
    <n v="3525185505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COMUNA DE LLANQUIHUE"/>
    <m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  <m/>
  </r>
  <r>
    <x v="1"/>
    <s v="A"/>
    <x v="3"/>
    <s v="RURAL"/>
    <s v="SOCIAL"/>
    <x v="2"/>
    <s v="LLANQUIHUE"/>
    <n v="14"/>
    <x v="2"/>
    <s v="EJECUCION"/>
    <n v="30076574"/>
    <s v="REPOSICION EDIFICIO CONSISTORIAL, LLANQUIHUE"/>
    <n v="3478589000"/>
    <n v="1000950929"/>
    <n v="1347283553"/>
    <n v="0"/>
    <n v="177495595"/>
    <n v="801986668"/>
    <n v="367801290"/>
    <n v="1347283553"/>
    <n v="0"/>
    <n v="1130354518"/>
    <s v="RS"/>
  </r>
  <r>
    <x v="1"/>
    <s v="A"/>
    <x v="4"/>
    <s v="RURAL"/>
    <s v="SOCIAL"/>
    <x v="2"/>
    <s v="LLANQUIHUE"/>
    <n v="14"/>
    <x v="2"/>
    <s v="EJECUCION"/>
    <n v="30389035"/>
    <s v="REPOSICION PLAZA DE ARMAS Y AV. VICENTE PEREZ ROSALES, LLANQUIHUE"/>
    <n v="481258000"/>
    <n v="242416726"/>
    <n v="238841274"/>
    <n v="0"/>
    <n v="0"/>
    <n v="0"/>
    <n v="37010756"/>
    <n v="37010756"/>
    <n v="201830518"/>
    <n v="0"/>
    <s v="RS"/>
  </r>
  <r>
    <x v="3"/>
    <s v="A"/>
    <x v="1"/>
    <s v="URBANO"/>
    <s v="SALUD"/>
    <x v="2"/>
    <s v="LLANQUIHUE"/>
    <n v="14"/>
    <x v="1"/>
    <s v="EJECUCION"/>
    <n v="30458984"/>
    <s v="REPOSICION DE VEHICULOS DESAM COMUNA DE LLANQUIHUE (C33)"/>
    <n v="131601308"/>
    <n v="121722231"/>
    <n v="9879077"/>
    <n v="0"/>
    <n v="0"/>
    <n v="0"/>
    <m/>
    <n v="0"/>
    <n v="9879077"/>
    <n v="0"/>
    <s v="RS*"/>
  </r>
  <r>
    <x v="1"/>
    <s v="A"/>
    <x v="1"/>
    <s v="URBANO"/>
    <s v="SOCIAL"/>
    <x v="2"/>
    <s v="LLANQUIHUE"/>
    <n v="14"/>
    <x v="2"/>
    <s v="EJECUCION"/>
    <n v="30125798"/>
    <s v="MEJORAMIENTO INFRAESTRUCTURA HOSPITAL LLANQUIHUE"/>
    <n v="573500851"/>
    <n v="403082303"/>
    <n v="170418548"/>
    <n v="0"/>
    <n v="71898659"/>
    <n v="48874204"/>
    <n v="32072365"/>
    <n v="152845228"/>
    <n v="17573320"/>
    <n v="0"/>
    <s v="RS"/>
  </r>
  <r>
    <x v="2"/>
    <s v="N"/>
    <x v="3"/>
    <s v="URBANO"/>
    <s v="SOCIAL"/>
    <x v="2"/>
    <s v="LLANQUIHUE"/>
    <n v="14"/>
    <x v="3"/>
    <s v="EJECUCION"/>
    <s v="FRIL"/>
    <s v="FONDO REGIONAL DE INICIATIVAS LOCAL"/>
    <n v="200000000"/>
    <n v="0"/>
    <n v="200000000"/>
    <n v="3272574"/>
    <n v="0"/>
    <n v="7735521"/>
    <n v="38908530"/>
    <n v="49916625"/>
    <n v="150083375"/>
    <n v="0"/>
    <s v="RS**"/>
  </r>
  <r>
    <x v="0"/>
    <m/>
    <x v="0"/>
    <m/>
    <m/>
    <x v="0"/>
    <m/>
    <m/>
    <x v="0"/>
    <m/>
    <m/>
    <s v="TOTAL DE INICIATIVAS EN EJECUCION"/>
    <n v="4864949159"/>
    <n v="1768172189"/>
    <n v="1966422452"/>
    <n v="3272574"/>
    <n v="249394254"/>
    <n v="858596393"/>
    <n v="475792941"/>
    <n v="1587056162"/>
    <n v="379366290"/>
    <n v="1130354518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  <m/>
    <m/>
  </r>
  <r>
    <x v="3"/>
    <s v="L"/>
    <x v="3"/>
    <s v="URBANO"/>
    <s v="SOCIAL"/>
    <x v="2"/>
    <s v="LLANQUIHUE"/>
    <n v="14"/>
    <x v="2"/>
    <s v="EJECUCION"/>
    <n v="30478886"/>
    <s v="ADQUISICION DE VEHICULO DE EMERGENCIA MUNICIPAL (C33)"/>
    <n v="126782000"/>
    <n v="0"/>
    <n v="126782000"/>
    <n v="0"/>
    <n v="0"/>
    <n v="0"/>
    <m/>
    <n v="0"/>
    <n v="126782000"/>
    <n v="0"/>
    <s v="RS*"/>
  </r>
  <r>
    <x v="0"/>
    <m/>
    <x v="0"/>
    <m/>
    <m/>
    <x v="0"/>
    <m/>
    <m/>
    <x v="0"/>
    <m/>
    <m/>
    <s v="TOTAL DE INICIATIVAS EN CONVENIO Y TRAMITE"/>
    <n v="126782000"/>
    <n v="0"/>
    <n v="126782000"/>
    <n v="0"/>
    <n v="0"/>
    <n v="0"/>
    <n v="0"/>
    <n v="0"/>
    <n v="126782000"/>
    <n v="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  <m/>
  </r>
  <r>
    <x v="1"/>
    <s v="N"/>
    <x v="7"/>
    <s v="RURAL"/>
    <s v="AGUA POTABLE"/>
    <x v="2"/>
    <s v="LLANQUIHUE"/>
    <n v="14"/>
    <x v="2"/>
    <s v="EJECUCION"/>
    <n v="40005719"/>
    <s v="CONSTRUCCION APR COLEGUAL ESPERANZA, LLANQUIHUE"/>
    <n v="372217000"/>
    <n v="0"/>
    <n v="10495551"/>
    <n v="0"/>
    <n v="0"/>
    <n v="0"/>
    <m/>
    <n v="0"/>
    <n v="10495551"/>
    <n v="361721449"/>
    <s v="SR"/>
  </r>
  <r>
    <x v="3"/>
    <s v="N"/>
    <x v="2"/>
    <s v="RURAL"/>
    <s v="CONECTIVIDAD"/>
    <x v="2"/>
    <s v="LLANQUIHUE"/>
    <n v="14"/>
    <x v="1"/>
    <s v="EJECUCION"/>
    <n v="40005739"/>
    <s v="ADQUISICION DE MAQUINARIA PESADA COMUNA DE LLANQUIHUE (C33)"/>
    <n v="150000000"/>
    <n v="0"/>
    <n v="7500000"/>
    <n v="0"/>
    <n v="0"/>
    <n v="0"/>
    <m/>
    <n v="0"/>
    <n v="7500000"/>
    <n v="142500000"/>
    <s v="SR*"/>
  </r>
  <r>
    <x v="3"/>
    <s v="N"/>
    <x v="3"/>
    <s v="RURAL"/>
    <s v="SOCIAL"/>
    <x v="2"/>
    <s v="LLANQUIHUE"/>
    <n v="14"/>
    <x v="2"/>
    <s v="EJECUCION"/>
    <n v="40004221"/>
    <s v="REPOSICIÓN DE VEHÍCULOS DAEM (C33)"/>
    <n v="99000000"/>
    <n v="0"/>
    <n v="4950000"/>
    <n v="0"/>
    <n v="0"/>
    <n v="0"/>
    <m/>
    <n v="0"/>
    <n v="4950000"/>
    <n v="94050000"/>
    <s v="SR*"/>
  </r>
  <r>
    <x v="1"/>
    <s v="N"/>
    <x v="5"/>
    <s v="URBANO"/>
    <s v="SOCIAL"/>
    <x v="2"/>
    <s v="LLANQUIHUE"/>
    <n v="14"/>
    <x v="2"/>
    <s v="EJECUCION"/>
    <n v="40009718"/>
    <s v="MEJORAMIENTO LUMINARIAS PUBLICAS COMUNA DE LLANQUIHUE"/>
    <n v="1425000000"/>
    <n v="0"/>
    <n v="71250000"/>
    <n v="0"/>
    <n v="0"/>
    <n v="0"/>
    <m/>
    <n v="0"/>
    <n v="71250000"/>
    <n v="1353750000"/>
    <s v="SR*"/>
  </r>
  <r>
    <x v="1"/>
    <s v="N"/>
    <x v="2"/>
    <s v="RURAL"/>
    <s v="CONECTIVIDAD"/>
    <x v="2"/>
    <s v="LLANQUIHUE"/>
    <n v="14"/>
    <x v="1"/>
    <s v="EJECUCION"/>
    <n v="40005778"/>
    <s v="CONSERVACION DE CALLES Y VIAS, COMUNA DE LLANQUIHUE (C33)"/>
    <n v="130000000"/>
    <n v="0"/>
    <n v="6500000"/>
    <n v="0"/>
    <n v="0"/>
    <n v="0"/>
    <m/>
    <n v="0"/>
    <n v="6500000"/>
    <n v="123500000"/>
    <s v="SR*"/>
  </r>
  <r>
    <x v="0"/>
    <m/>
    <x v="0"/>
    <m/>
    <m/>
    <x v="0"/>
    <m/>
    <m/>
    <x v="0"/>
    <m/>
    <m/>
    <s v="TOTAL DE INICIATIVAS SIN MOVIMIENTO"/>
    <n v="2176217000"/>
    <n v="0"/>
    <n v="100695551"/>
    <n v="0"/>
    <n v="0"/>
    <n v="0"/>
    <n v="0"/>
    <n v="0"/>
    <n v="100695551"/>
    <n v="2075521449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LLANQUIHUE"/>
    <n v="7167948159"/>
    <n v="1768172189"/>
    <n v="2193900003"/>
    <n v="3272574"/>
    <n v="249394254"/>
    <n v="858596393"/>
    <n v="475792941"/>
    <n v="1587056162"/>
    <n v="606843841"/>
    <n v="3205875967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COMUNA DE LOS MUERMOS"/>
    <m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  <m/>
  </r>
  <r>
    <x v="1"/>
    <s v="A"/>
    <x v="3"/>
    <s v="RURAL"/>
    <s v="SOCIAL"/>
    <x v="2"/>
    <s v="LOS MUERMOS"/>
    <n v="15"/>
    <x v="4"/>
    <s v="EJECUCION"/>
    <n v="30103323"/>
    <s v="CONSTRUCCION CIERRE EX VERTEDERO MUNICIPAL LOS MUERMOS"/>
    <n v="207019010"/>
    <n v="99601553"/>
    <n v="107417457"/>
    <n v="0"/>
    <n v="0"/>
    <n v="0"/>
    <m/>
    <n v="0"/>
    <n v="107417457"/>
    <n v="0"/>
    <s v="RS"/>
  </r>
  <r>
    <x v="1"/>
    <s v="A"/>
    <x v="3"/>
    <s v="URBANO"/>
    <s v="MULTISECTORIAL"/>
    <x v="2"/>
    <s v="LOS MUERMOS"/>
    <n v="15"/>
    <x v="2"/>
    <s v="EJECUCION"/>
    <n v="30279673"/>
    <s v="MEJORAMIENTO Y CONSTRUCCION NICHOS CEMENTERIO LOS MUERMOS"/>
    <n v="595770000"/>
    <n v="567370000"/>
    <n v="28400000"/>
    <n v="0"/>
    <n v="0"/>
    <n v="0"/>
    <n v="8400000"/>
    <n v="8400000"/>
    <n v="20000000"/>
    <n v="0"/>
    <s v="RS"/>
  </r>
  <r>
    <x v="2"/>
    <s v="A"/>
    <x v="7"/>
    <s v="RURAL"/>
    <s v="MULTISECTORIAL"/>
    <x v="2"/>
    <s v="LOS MUERMOS"/>
    <n v="15"/>
    <x v="7"/>
    <s v="EJECUCION"/>
    <n v="30108787"/>
    <s v="REPOSICION P.T.A.S. Y REDES AP Y ALCANT, CAÑITAS, LOS MUERMOS"/>
    <n v="1587610000"/>
    <n v="1444235651"/>
    <n v="143374349"/>
    <n v="0"/>
    <n v="0"/>
    <n v="0"/>
    <m/>
    <n v="0"/>
    <n v="143374349"/>
    <n v="0"/>
    <s v="RS"/>
  </r>
  <r>
    <x v="1"/>
    <s v="A"/>
    <x v="2"/>
    <s v="RURAL"/>
    <s v="CONECTIVIDAD"/>
    <x v="2"/>
    <s v="LOS MUERMOS"/>
    <n v="15"/>
    <x v="1"/>
    <s v="EJECUCION"/>
    <n v="30464833"/>
    <s v="CONSERVACION DE 20,2 KM. DE CAMINOS VECINALES C. DE LOS MUERMOS(C33)"/>
    <n v="547246000"/>
    <n v="474277364"/>
    <n v="72968636"/>
    <n v="0"/>
    <n v="30862910"/>
    <n v="0"/>
    <m/>
    <n v="30862910"/>
    <n v="42105726"/>
    <n v="0"/>
    <s v="RS*"/>
  </r>
  <r>
    <x v="1"/>
    <s v="A"/>
    <x v="7"/>
    <s v="RURAL"/>
    <s v="AGUA POTABLE"/>
    <x v="2"/>
    <s v="LOS MUERMOS"/>
    <n v="15"/>
    <x v="7"/>
    <s v="DISEÑO"/>
    <n v="30465403"/>
    <s v="CONSTRUCCION SERVICIO APR SECTOR CUESTA LA VACA, C LOS MUERMOS"/>
    <n v="27413000"/>
    <n v="0"/>
    <n v="27413000"/>
    <n v="0"/>
    <n v="0"/>
    <n v="10036840"/>
    <m/>
    <n v="10036840"/>
    <n v="17376160"/>
    <n v="0"/>
    <s v="RS"/>
  </r>
  <r>
    <x v="2"/>
    <s v="N"/>
    <x v="3"/>
    <s v="URBANO"/>
    <s v="SOCIAL"/>
    <x v="2"/>
    <s v="LOS MUERMOS"/>
    <n v="15"/>
    <x v="3"/>
    <s v="EJECUCION"/>
    <s v="FRIL"/>
    <s v="FONDO REGIONAL DE INICIATIVAS LOCAL"/>
    <n v="200000000"/>
    <n v="0"/>
    <n v="200000000"/>
    <n v="0"/>
    <n v="0"/>
    <n v="40276201"/>
    <n v="3603267"/>
    <n v="43879468"/>
    <n v="156120532"/>
    <n v="0"/>
    <s v="RS**"/>
  </r>
  <r>
    <x v="0"/>
    <m/>
    <x v="0"/>
    <m/>
    <m/>
    <x v="0"/>
    <m/>
    <m/>
    <x v="0"/>
    <m/>
    <m/>
    <s v="TOTAL DE INICIATIVAS EN EJECUCION"/>
    <n v="3165058010"/>
    <n v="2585484568"/>
    <n v="579573442"/>
    <n v="0"/>
    <n v="30862910"/>
    <n v="50313041"/>
    <n v="12003267"/>
    <n v="93179218"/>
    <n v="486394224"/>
    <n v="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  <m/>
  </r>
  <r>
    <x v="1"/>
    <s v="N"/>
    <x v="3"/>
    <s v="RURAL"/>
    <s v="SOCIAL"/>
    <x v="2"/>
    <s v="LOS MUERMOS"/>
    <n v="15"/>
    <x v="2"/>
    <s v="DISEÑO"/>
    <n v="30125824"/>
    <s v="AMPLIACION Y REMODELACION INTEGRAL CONSISTORIAL LOS MUERMOS"/>
    <n v="137650000"/>
    <n v="0"/>
    <n v="46750000"/>
    <n v="0"/>
    <n v="0"/>
    <n v="0"/>
    <m/>
    <n v="0"/>
    <n v="46750000"/>
    <n v="90900000"/>
    <s v="OT"/>
  </r>
  <r>
    <x v="1"/>
    <s v="N"/>
    <x v="7"/>
    <s v="RURAL"/>
    <s v="AGUA POTABLE"/>
    <x v="2"/>
    <s v="LOS MUERMOS"/>
    <n v="15"/>
    <x v="7"/>
    <s v="EJECUCION"/>
    <n v="30422722"/>
    <s v="CONSTRUCCION SERVICIO APR SANTA AMANDA"/>
    <n v="432960000"/>
    <n v="0"/>
    <n v="100000000"/>
    <n v="0"/>
    <n v="0"/>
    <n v="0"/>
    <m/>
    <n v="0"/>
    <n v="100000000"/>
    <n v="332960000"/>
    <s v="SR"/>
  </r>
  <r>
    <x v="1"/>
    <s v="N"/>
    <x v="7"/>
    <s v="RURAL"/>
    <s v="AGUA POTABLE"/>
    <x v="2"/>
    <s v="LOS MUERMOS"/>
    <n v="15"/>
    <x v="2"/>
    <s v="EJECUCION"/>
    <n v="30289475"/>
    <s v="CONSTRUCCION SERVICIO APR SAN CARLOS EL ÑADY"/>
    <n v="1114527000"/>
    <n v="0"/>
    <n v="106625651"/>
    <n v="0"/>
    <n v="0"/>
    <n v="0"/>
    <m/>
    <n v="0"/>
    <n v="106625651"/>
    <n v="1007901349"/>
    <s v="OT"/>
  </r>
  <r>
    <x v="1"/>
    <s v="N"/>
    <x v="7"/>
    <s v="RURAL"/>
    <s v="AGUA POTABLE"/>
    <x v="2"/>
    <s v="LOS MUERMOS"/>
    <n v="15"/>
    <x v="2"/>
    <s v="DISEÑO"/>
    <n v="30361529"/>
    <s v="MEJORAMIENTO SISTEMA APR CAÑITAS-RIO FRIO, LOS MUERMOS"/>
    <n v="29319000"/>
    <n v="0"/>
    <n v="29319000"/>
    <n v="0"/>
    <n v="0"/>
    <n v="0"/>
    <m/>
    <n v="0"/>
    <n v="29319000"/>
    <n v="0"/>
    <s v="RS**"/>
  </r>
  <r>
    <x v="1"/>
    <s v="N"/>
    <x v="8"/>
    <s v="RURAL"/>
    <s v="SOCIAL"/>
    <x v="2"/>
    <s v="LOS MUERMOS"/>
    <n v="15"/>
    <x v="2"/>
    <s v="EJECUCION"/>
    <n v="30182972"/>
    <s v="MEJORAMIENTO Y AMPLIACION GIMNASIO MUNICIPAL, COMUNA LOS MUERMOS"/>
    <n v="2676584000"/>
    <n v="0"/>
    <n v="317719209"/>
    <n v="0"/>
    <n v="0"/>
    <n v="0"/>
    <m/>
    <n v="0"/>
    <n v="317719209"/>
    <n v="2358864791"/>
    <s v="SR"/>
  </r>
  <r>
    <x v="1"/>
    <s v="N"/>
    <x v="1"/>
    <s v="URBANO"/>
    <s v="SOCIAL"/>
    <x v="2"/>
    <s v="LOS MUERMOS"/>
    <n v="15"/>
    <x v="2"/>
    <s v="EJECUCION"/>
    <n v="30485348"/>
    <s v="CONSTRUCCION CENTRO DIALISIS COMUNA LOS MUERMOS"/>
    <n v="921000000"/>
    <n v="0"/>
    <n v="150000000"/>
    <n v="0"/>
    <n v="0"/>
    <n v="0"/>
    <m/>
    <n v="0"/>
    <n v="150000000"/>
    <n v="771000000"/>
    <s v="SR"/>
  </r>
  <r>
    <x v="3"/>
    <s v="N"/>
    <x v="1"/>
    <s v="RURAL"/>
    <s v="SOCIAL"/>
    <x v="2"/>
    <s v="LOS MUERMOS"/>
    <n v="15"/>
    <x v="2"/>
    <s v="EJECUCION"/>
    <n v="40004594"/>
    <s v="ADQUISICION CLINICA MOVIL GINECOLOGICA (C33)"/>
    <n v="356990000"/>
    <n v="0"/>
    <n v="356990000"/>
    <n v="0"/>
    <n v="0"/>
    <n v="0"/>
    <m/>
    <n v="0"/>
    <n v="356990000"/>
    <n v="0"/>
    <s v="SR*"/>
  </r>
  <r>
    <x v="1"/>
    <s v="N"/>
    <x v="2"/>
    <s v="RURAL"/>
    <s v="SOCIAL"/>
    <x v="2"/>
    <s v="LOS MUERMOS"/>
    <n v="15"/>
    <x v="1"/>
    <s v="EJECUCION"/>
    <n v="40004593"/>
    <s v="CONSERVACION CAMINOS VECINALES, COMUNA LOS MUERMOS (C33)"/>
    <n v="583059000"/>
    <n v="0"/>
    <n v="250000000"/>
    <n v="0"/>
    <n v="0"/>
    <n v="0"/>
    <m/>
    <n v="0"/>
    <n v="250000000"/>
    <n v="333059000"/>
    <s v="RS**"/>
  </r>
  <r>
    <x v="0"/>
    <m/>
    <x v="0"/>
    <m/>
    <m/>
    <x v="0"/>
    <m/>
    <m/>
    <x v="0"/>
    <m/>
    <m/>
    <s v="TOTAL DE INICIATIVAS SIN MOVIMIENTO"/>
    <n v="6252089000"/>
    <n v="0"/>
    <n v="1357403860"/>
    <n v="0"/>
    <n v="0"/>
    <n v="0"/>
    <n v="0"/>
    <n v="0"/>
    <n v="1357403860"/>
    <n v="489468514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LOS MUERMOS"/>
    <n v="9417147010"/>
    <n v="2585484568"/>
    <n v="1936977302"/>
    <n v="0"/>
    <n v="30862910"/>
    <n v="50313041"/>
    <n v="12003267"/>
    <n v="93179218"/>
    <n v="1843798084"/>
    <n v="489468514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COMUNA DE MAULLIN"/>
    <m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  <m/>
  </r>
  <r>
    <x v="1"/>
    <s v="A"/>
    <x v="2"/>
    <s v="RURAL"/>
    <s v="CONECTIVIDAD"/>
    <x v="2"/>
    <s v="MAULLIN"/>
    <n v="16"/>
    <x v="1"/>
    <s v="DISEÑO"/>
    <n v="30117895"/>
    <s v="MEJORAMIENTO SIETE CALLES LOCALIDAD DE QUENUIR, COMUNA DE MAULLIN"/>
    <n v="8965000"/>
    <n v="6470000"/>
    <n v="2495000"/>
    <n v="0"/>
    <n v="0"/>
    <n v="0"/>
    <m/>
    <n v="0"/>
    <n v="2495000"/>
    <n v="0"/>
    <s v="RS"/>
  </r>
  <r>
    <x v="2"/>
    <s v="N"/>
    <x v="3"/>
    <s v="URBANO"/>
    <s v="SOCIAL"/>
    <x v="2"/>
    <s v="MAULLIN"/>
    <n v="16"/>
    <x v="3"/>
    <s v="EJECUCION"/>
    <s v="FRIL"/>
    <s v="FONDO REGIONAL DE INICIATIVAS LOCAL"/>
    <n v="200000000"/>
    <n v="0"/>
    <n v="200000000"/>
    <n v="3145171"/>
    <n v="25520189"/>
    <n v="32711750"/>
    <n v="9395784"/>
    <n v="70772894"/>
    <n v="129227106"/>
    <n v="0"/>
    <s v="RS**"/>
  </r>
  <r>
    <x v="0"/>
    <m/>
    <x v="0"/>
    <m/>
    <m/>
    <x v="0"/>
    <m/>
    <m/>
    <x v="0"/>
    <m/>
    <m/>
    <s v="TOTAL DE INICIATIVAS EN EJECUCION"/>
    <n v="208965000"/>
    <n v="6470000"/>
    <n v="202495000"/>
    <n v="3145171"/>
    <n v="25520189"/>
    <n v="32711750"/>
    <n v="9395784"/>
    <n v="70772894"/>
    <n v="131722106"/>
    <n v="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LICITACION/ADJUDICACION"/>
    <m/>
    <m/>
    <m/>
    <m/>
    <m/>
    <m/>
    <m/>
    <m/>
    <m/>
    <m/>
    <m/>
  </r>
  <r>
    <x v="1"/>
    <s v="L"/>
    <x v="2"/>
    <s v="RURAL"/>
    <s v="CONECTIVIDAD"/>
    <x v="2"/>
    <s v="MAULLIN"/>
    <n v="16"/>
    <x v="1"/>
    <s v="EJECUCION"/>
    <n v="30117891"/>
    <s v="MEJORAMIENTO CINCO CALLES LOCALIDAD DE CARELMAPU"/>
    <n v="254664000"/>
    <n v="1539000"/>
    <n v="253125000"/>
    <n v="0"/>
    <n v="0"/>
    <n v="0"/>
    <m/>
    <n v="0"/>
    <n v="253125000"/>
    <n v="0"/>
    <s v="RS"/>
  </r>
  <r>
    <x v="0"/>
    <m/>
    <x v="0"/>
    <m/>
    <m/>
    <x v="0"/>
    <m/>
    <m/>
    <x v="0"/>
    <m/>
    <m/>
    <s v="TOTAL DE INICIATIVAS EN LICITACION/ADJUDICACION"/>
    <n v="254664000"/>
    <n v="1539000"/>
    <n v="253125000"/>
    <n v="0"/>
    <n v="0"/>
    <n v="0"/>
    <n v="0"/>
    <n v="0"/>
    <n v="253125000"/>
    <n v="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  <m/>
    <m/>
  </r>
  <r>
    <x v="1"/>
    <s v="L"/>
    <x v="9"/>
    <s v="RURAL"/>
    <s v="SOCIAL"/>
    <x v="2"/>
    <s v="MAULLIN"/>
    <n v="16"/>
    <x v="6"/>
    <s v="EJECUCION"/>
    <n v="30476690"/>
    <s v="HABILITACION SUMINISTRO ENERGIA ELECTRICA, TRES CUMBRES"/>
    <n v="346786000"/>
    <n v="0"/>
    <n v="346786000"/>
    <n v="0"/>
    <n v="0"/>
    <n v="0"/>
    <m/>
    <n v="0"/>
    <n v="346786000"/>
    <n v="0"/>
    <s v="RS"/>
  </r>
  <r>
    <x v="0"/>
    <m/>
    <x v="0"/>
    <m/>
    <m/>
    <x v="0"/>
    <m/>
    <m/>
    <x v="0"/>
    <m/>
    <m/>
    <s v="TOTAL DE INICIATIVAS EN CONVENIO Y TRAMITE"/>
    <n v="346786000"/>
    <n v="0"/>
    <n v="346786000"/>
    <n v="0"/>
    <n v="0"/>
    <n v="0"/>
    <n v="0"/>
    <n v="0"/>
    <n v="346786000"/>
    <n v="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  <m/>
  </r>
  <r>
    <x v="1"/>
    <s v="N"/>
    <x v="8"/>
    <s v="RURAL"/>
    <s v="SOCIAL"/>
    <x v="2"/>
    <s v="MAULLIN"/>
    <n v="16"/>
    <x v="2"/>
    <s v="EJECUCION"/>
    <n v="30134234"/>
    <s v="CONSTRUCCION GIMNASIO TEN - TEN, COMUNA DE MAULLIN"/>
    <n v="695058000"/>
    <n v="0"/>
    <n v="250000000"/>
    <n v="0"/>
    <n v="0"/>
    <n v="0"/>
    <m/>
    <n v="0"/>
    <n v="250000000"/>
    <n v="445058000"/>
    <s v="FI"/>
  </r>
  <r>
    <x v="1"/>
    <s v="N"/>
    <x v="7"/>
    <s v="RURAL"/>
    <s v="SOCIAL"/>
    <x v="2"/>
    <s v="MAULLIN"/>
    <n v="16"/>
    <x v="2"/>
    <s v="EJECUCION"/>
    <n v="30115466"/>
    <s v="CONSTRUCCION SISTEMA ALCANT. Y TRATAM. AGUAS SERVIDAS DE LOLCURA, MAULLIN"/>
    <n v="274442000"/>
    <n v="0"/>
    <n v="63722100"/>
    <n v="0"/>
    <n v="0"/>
    <n v="0"/>
    <m/>
    <n v="0"/>
    <n v="63722100"/>
    <n v="210719900"/>
    <s v="RS"/>
  </r>
  <r>
    <x v="1"/>
    <s v="N"/>
    <x v="8"/>
    <s v="RURAL"/>
    <s v="SOCIAL"/>
    <x v="2"/>
    <s v="MAULLIN"/>
    <n v="16"/>
    <x v="2"/>
    <s v="EJECUCION"/>
    <n v="30395422"/>
    <s v="REPOSICION CANCHA LEPIHUE, COMUNA DE MAULLIN"/>
    <n v="346499000"/>
    <n v="0"/>
    <n v="200000000"/>
    <n v="0"/>
    <n v="0"/>
    <n v="0"/>
    <m/>
    <n v="0"/>
    <n v="200000000"/>
    <n v="146499000"/>
    <s v="OT"/>
  </r>
  <r>
    <x v="1"/>
    <s v="N"/>
    <x v="3"/>
    <s v="RURAL"/>
    <s v="SOCIAL"/>
    <x v="2"/>
    <s v="MAULLIN"/>
    <n v="16"/>
    <x v="2"/>
    <s v="DISEÑO"/>
    <n v="30399945"/>
    <s v="REPOSICION CENTRO COMUNITARIO QUENUIR, COMUNA DE MAULLIN"/>
    <n v="50000000"/>
    <n v="0"/>
    <n v="15041000"/>
    <n v="0"/>
    <n v="0"/>
    <n v="0"/>
    <m/>
    <n v="0"/>
    <n v="15041000"/>
    <n v="34959000"/>
    <s v="OT"/>
  </r>
  <r>
    <x v="3"/>
    <s v="N"/>
    <x v="5"/>
    <s v="URBANO"/>
    <s v="SOCIAL"/>
    <x v="2"/>
    <s v="MAULLIN"/>
    <n v="16"/>
    <x v="2"/>
    <s v="EJECUCION"/>
    <n v="40007939"/>
    <s v="REPOSICION ALUMBRADO PÚBLICO CON TECNOLOGIA LED COMUNA DE MAULLIN(C33)"/>
    <n v="902723000"/>
    <n v="0"/>
    <n v="153214000"/>
    <n v="0"/>
    <n v="0"/>
    <n v="0"/>
    <m/>
    <n v="0"/>
    <n v="153214000"/>
    <n v="749509000"/>
    <s v="SR*"/>
  </r>
  <r>
    <x v="1"/>
    <s v="N"/>
    <x v="1"/>
    <s v="RURAL"/>
    <s v="SOCIAL"/>
    <x v="2"/>
    <s v="MAULLIN"/>
    <n v="16"/>
    <x v="2"/>
    <s v="EJECUCION"/>
    <n v="40005800"/>
    <s v="REPOSICION POSTA DE MISQUIHUE, MAULLIN"/>
    <n v="459643000"/>
    <n v="0"/>
    <n v="22982150"/>
    <n v="0"/>
    <n v="0"/>
    <n v="0"/>
    <m/>
    <n v="0"/>
    <n v="22982150"/>
    <n v="436660850"/>
    <s v="SR"/>
  </r>
  <r>
    <x v="3"/>
    <s v="N"/>
    <x v="2"/>
    <s v="RURAL"/>
    <s v="CONECTIVIDAD"/>
    <x v="2"/>
    <s v="MAULLIN"/>
    <n v="16"/>
    <x v="1"/>
    <s v="EJECUCION"/>
    <n v="40003228"/>
    <s v="REPOSICION DE MOTONIVELADORA MUNICIPALIDAD DE MAULLIN (C33)"/>
    <n v="170000000"/>
    <n v="0"/>
    <n v="170000000"/>
    <n v="0"/>
    <n v="0"/>
    <n v="0"/>
    <m/>
    <n v="0"/>
    <n v="170000000"/>
    <n v="0"/>
    <s v="SR*"/>
  </r>
  <r>
    <x v="0"/>
    <m/>
    <x v="0"/>
    <m/>
    <m/>
    <x v="0"/>
    <m/>
    <m/>
    <x v="0"/>
    <m/>
    <m/>
    <s v="TOTAL DE INICIATIVAS SIN MOVIMIENTO"/>
    <n v="2898365000"/>
    <n v="0"/>
    <n v="874959250"/>
    <n v="0"/>
    <n v="0"/>
    <n v="0"/>
    <n v="0"/>
    <n v="0"/>
    <n v="874959250"/>
    <n v="202340575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MAULLIN"/>
    <n v="3708780000"/>
    <n v="8009000"/>
    <n v="1677365250"/>
    <n v="3145171"/>
    <n v="25520189"/>
    <n v="32711750"/>
    <n v="9395784"/>
    <n v="70772894"/>
    <n v="1606592356"/>
    <n v="202340575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COMUNA DE PUERTO VARAS"/>
    <m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  <m/>
  </r>
  <r>
    <x v="1"/>
    <s v="A"/>
    <x v="8"/>
    <s v="URBANO"/>
    <s v="SOCIAL"/>
    <x v="2"/>
    <s v="P.VARAS"/>
    <n v="17"/>
    <x v="1"/>
    <s v="EJECUCION"/>
    <n v="30064230"/>
    <s v="REPOSICION ESTADIO EWALDO KLEIN DE PUERTO VARAS"/>
    <n v="2746936000"/>
    <n v="71794620"/>
    <n v="160881258"/>
    <n v="0"/>
    <n v="0"/>
    <n v="85307089"/>
    <n v="75574169"/>
    <n v="160881258"/>
    <n v="0"/>
    <n v="2514260122"/>
    <s v="RS"/>
  </r>
  <r>
    <x v="1"/>
    <s v="A"/>
    <x v="6"/>
    <s v="RURAL"/>
    <s v="SOCIAL"/>
    <x v="2"/>
    <s v="P.VARAS"/>
    <n v="17"/>
    <x v="2"/>
    <s v="EJECUCION"/>
    <n v="30066636"/>
    <s v="REPOSICION ESCUELA EPSON ENSENADA"/>
    <n v="2161821134"/>
    <n v="1717468097"/>
    <n v="444353037"/>
    <n v="0"/>
    <n v="22717"/>
    <n v="2766536"/>
    <m/>
    <n v="2789253"/>
    <n v="441563784"/>
    <n v="0"/>
    <s v="RS"/>
  </r>
  <r>
    <x v="2"/>
    <s v="N"/>
    <x v="3"/>
    <s v="URBANO"/>
    <s v="SOCIAL"/>
    <x v="2"/>
    <s v="P.VARAS"/>
    <n v="17"/>
    <x v="3"/>
    <s v="EJECUCION"/>
    <s v="FRIL"/>
    <s v="FONDO REGIONAL DE INICIATIVAS LOCAL"/>
    <n v="200000000"/>
    <n v="0"/>
    <n v="200000000"/>
    <n v="0"/>
    <n v="0"/>
    <n v="0"/>
    <n v="0"/>
    <n v="0"/>
    <n v="200000000"/>
    <n v="0"/>
    <s v="RS**"/>
  </r>
  <r>
    <x v="0"/>
    <m/>
    <x v="0"/>
    <m/>
    <m/>
    <x v="0"/>
    <m/>
    <m/>
    <x v="0"/>
    <m/>
    <m/>
    <s v="TOTAL DE INICIATIVAS EN EJECUCION"/>
    <n v="5108757134"/>
    <n v="1789262717"/>
    <n v="805234295"/>
    <n v="0"/>
    <n v="22717"/>
    <n v="88073625"/>
    <n v="75574169"/>
    <n v="163670511"/>
    <n v="641563784"/>
    <n v="2514260122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  <m/>
    <m/>
  </r>
  <r>
    <x v="3"/>
    <s v="A"/>
    <x v="6"/>
    <s v="URBANO"/>
    <s v="SOCIAL"/>
    <x v="2"/>
    <s v="P.VARAS"/>
    <n v="17"/>
    <x v="2"/>
    <s v="EJECUCION"/>
    <n v="30436694"/>
    <s v="ADQUISICION EQUIPAMIENTO ESTABLECIMIENTOS EDUCACIONALES, PTO VARAS(C33)"/>
    <n v="488214000"/>
    <n v="0"/>
    <n v="488214000"/>
    <n v="0"/>
    <n v="0"/>
    <n v="0"/>
    <m/>
    <n v="0"/>
    <n v="488214000"/>
    <n v="0"/>
    <s v="RS*"/>
  </r>
  <r>
    <x v="3"/>
    <s v="N"/>
    <x v="5"/>
    <s v="RURAL"/>
    <s v="SOCIAL"/>
    <x v="2"/>
    <s v="P.VARAS"/>
    <n v="17"/>
    <x v="2"/>
    <s v="EJECUCION"/>
    <n v="30396974"/>
    <s v="ADQUISICION LUMINARIAS LED ALUMBRADO PUBLICO, PUERTO VARAS (C33)"/>
    <n v="2414287000"/>
    <n v="0"/>
    <n v="10000000"/>
    <n v="0"/>
    <n v="0"/>
    <n v="0"/>
    <m/>
    <n v="0"/>
    <n v="10000000"/>
    <n v="2404287000"/>
    <s v="RS*"/>
  </r>
  <r>
    <x v="1"/>
    <s v="N"/>
    <x v="4"/>
    <s v="URBANO"/>
    <s v="SOCIAL"/>
    <x v="2"/>
    <s v="P.VARAS"/>
    <n v="17"/>
    <x v="2"/>
    <s v="EJECUCION"/>
    <n v="30485342"/>
    <s v="CONSERVACION ACERAS SECTOR CENTRO DE PUERTO VARAS(C33)"/>
    <n v="837451000"/>
    <n v="0"/>
    <n v="64765705"/>
    <n v="0"/>
    <n v="0"/>
    <n v="0"/>
    <m/>
    <n v="0"/>
    <n v="64765705"/>
    <n v="772685295"/>
    <s v="RS*"/>
  </r>
  <r>
    <x v="0"/>
    <m/>
    <x v="0"/>
    <m/>
    <m/>
    <x v="0"/>
    <m/>
    <m/>
    <x v="0"/>
    <m/>
    <m/>
    <s v="TOTAL DE INICIATIVAS EN CONVENIO Y TRAMITE"/>
    <n v="3739952000"/>
    <n v="0"/>
    <n v="562979705"/>
    <n v="0"/>
    <n v="0"/>
    <n v="0"/>
    <n v="0"/>
    <n v="0"/>
    <n v="562979705"/>
    <n v="3176972295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  <m/>
  </r>
  <r>
    <x v="1"/>
    <s v="A"/>
    <x v="2"/>
    <s v="URBANO"/>
    <s v="CONECTIVIDAD"/>
    <x v="2"/>
    <s v="P.VARAS"/>
    <n v="17"/>
    <x v="1"/>
    <s v="EJECUCION"/>
    <n v="30436172"/>
    <s v="NORMALIZACION DE SEMAFOROS CIUDAD DE PUERTO VARAS"/>
    <n v="1350228000"/>
    <n v="0"/>
    <n v="100000000"/>
    <n v="0"/>
    <n v="0"/>
    <n v="0"/>
    <m/>
    <n v="0"/>
    <n v="100000000"/>
    <n v="1250228000"/>
    <s v="RS"/>
  </r>
  <r>
    <x v="3"/>
    <s v="A"/>
    <x v="3"/>
    <s v="URBANO"/>
    <s v="SOCIAL"/>
    <x v="2"/>
    <s v="P.VARAS"/>
    <n v="17"/>
    <x v="2"/>
    <s v="EJECUCION"/>
    <n v="30465984"/>
    <s v="ADQUISICION CEMENTERIO PARQUE   LAS ROSAS(C33)"/>
    <n v="1655604000"/>
    <n v="0"/>
    <n v="1655604000"/>
    <n v="0"/>
    <n v="0"/>
    <n v="0"/>
    <m/>
    <n v="0"/>
    <n v="1655604000"/>
    <n v="0"/>
    <s v="RS*"/>
  </r>
  <r>
    <x v="1"/>
    <s v="N"/>
    <x v="2"/>
    <s v="URBANO"/>
    <s v="CONECTIVIDAD"/>
    <x v="2"/>
    <s v="P.VARAS"/>
    <n v="17"/>
    <x v="1"/>
    <s v="EJECUCION"/>
    <n v="40005578"/>
    <s v="MEJORAMIENTO CALLE TERRAPLEN, PUERTO VARAS"/>
    <n v="221924000"/>
    <n v="0"/>
    <n v="72030000"/>
    <n v="0"/>
    <n v="0"/>
    <n v="0"/>
    <m/>
    <n v="0"/>
    <n v="72030000"/>
    <n v="149894000"/>
    <s v="RS"/>
  </r>
  <r>
    <x v="1"/>
    <s v="N"/>
    <x v="2"/>
    <s v="URBANO"/>
    <s v="CONECTIVIDAD"/>
    <x v="2"/>
    <s v="P.VARAS"/>
    <n v="17"/>
    <x v="1"/>
    <s v="EJECUCION"/>
    <n v="40001254"/>
    <s v="MEJORAMIENTO CALLE SAN MARTIN, PUERTO VARAS"/>
    <n v="206459000"/>
    <n v="0"/>
    <n v="5818050"/>
    <n v="0"/>
    <n v="0"/>
    <n v="0"/>
    <m/>
    <n v="0"/>
    <n v="5818050"/>
    <n v="200640950"/>
    <s v="RS"/>
  </r>
  <r>
    <x v="1"/>
    <s v="N"/>
    <x v="5"/>
    <s v="URBANO"/>
    <s v="SOCIAL"/>
    <x v="2"/>
    <s v="P.VARAS"/>
    <n v="17"/>
    <x v="2"/>
    <s v="EJECUCION"/>
    <n v="30204522"/>
    <s v="REPOSICION CUARTEL SEXTA COMPAÑIA DE BOMBEROS"/>
    <n v="1237007000"/>
    <n v="0"/>
    <n v="2028900"/>
    <n v="0"/>
    <n v="0"/>
    <n v="0"/>
    <m/>
    <n v="0"/>
    <n v="2028900"/>
    <n v="1234978100"/>
    <s v="FI"/>
  </r>
  <r>
    <x v="1"/>
    <s v="N"/>
    <x v="5"/>
    <s v="URBANO"/>
    <s v="SOCIAL"/>
    <x v="2"/>
    <s v="P.VARAS"/>
    <n v="17"/>
    <x v="2"/>
    <s v="DISEÑO"/>
    <n v="30406324"/>
    <s v="REPOSICION CUARTEL 2° COMPAÑIA DE BOMBEROS"/>
    <n v="38000000"/>
    <n v="0"/>
    <n v="2028900"/>
    <n v="0"/>
    <n v="0"/>
    <n v="0"/>
    <m/>
    <n v="0"/>
    <n v="2028900"/>
    <n v="35971100"/>
    <s v="SR"/>
  </r>
  <r>
    <x v="1"/>
    <s v="N"/>
    <x v="6"/>
    <s v="RURAL"/>
    <s v="SOCIAL"/>
    <x v="2"/>
    <s v="P.VARAS"/>
    <n v="17"/>
    <x v="2"/>
    <s v="EJECUCION"/>
    <n v="40005694"/>
    <s v="CONSERVACION ESCUELA GRUPO ESCOLAR (C33)"/>
    <n v="161500000"/>
    <n v="0"/>
    <n v="8075000"/>
    <n v="0"/>
    <n v="0"/>
    <n v="0"/>
    <m/>
    <n v="0"/>
    <n v="8075000"/>
    <n v="153425000"/>
    <s v="SR*"/>
  </r>
  <r>
    <x v="1"/>
    <s v="N"/>
    <x v="4"/>
    <s v="URBANO"/>
    <s v="SOCIAL"/>
    <x v="2"/>
    <s v="P.VARAS"/>
    <n v="17"/>
    <x v="2"/>
    <s v="EJECUCION"/>
    <n v="30485331"/>
    <s v="CONSERVACION PARQUE CERRO PHILIPPI PUERTO VARAS (C33)"/>
    <n v="1000000000"/>
    <n v="0"/>
    <n v="10000000"/>
    <n v="0"/>
    <n v="0"/>
    <n v="0"/>
    <m/>
    <n v="0"/>
    <n v="10000000"/>
    <n v="990000000"/>
    <s v="SR*"/>
  </r>
  <r>
    <x v="1"/>
    <s v="N"/>
    <x v="1"/>
    <s v="RURAL"/>
    <s v="SOCIAL"/>
    <x v="2"/>
    <s v="P.VARAS"/>
    <n v="17"/>
    <x v="2"/>
    <s v="EJECUCION"/>
    <n v="30087304"/>
    <s v="REPOSICION POSTA RURAL DE PEULLA"/>
    <n v="18000000"/>
    <n v="0"/>
    <n v="900000"/>
    <n v="0"/>
    <n v="0"/>
    <n v="0"/>
    <m/>
    <n v="0"/>
    <n v="900000"/>
    <n v="17100000"/>
    <s v="SR*"/>
  </r>
  <r>
    <x v="1"/>
    <s v="N"/>
    <x v="4"/>
    <s v="URBANO"/>
    <s v="SOCIAL"/>
    <x v="2"/>
    <s v="P.VARAS"/>
    <n v="17"/>
    <x v="2"/>
    <s v="EJECUCION"/>
    <n v="30485313"/>
    <s v="CONSERVACION PLAZA DE ARMAS Y SU ENTORNO, PUERTO VARAS (C33)"/>
    <n v="468032000"/>
    <n v="0"/>
    <n v="10000000"/>
    <n v="0"/>
    <n v="0"/>
    <n v="0"/>
    <m/>
    <n v="0"/>
    <n v="10000000"/>
    <n v="458032000"/>
    <s v="SR*"/>
  </r>
  <r>
    <x v="1"/>
    <s v="N"/>
    <x v="2"/>
    <s v="URBANO"/>
    <s v="CONECTIVIDAD"/>
    <x v="2"/>
    <s v="P.VARAS"/>
    <n v="17"/>
    <x v="1"/>
    <s v="EJECUCION"/>
    <n v="40005278"/>
    <s v="CONSERVACION VIAS URBANAS PUERTO VARAS (C33)"/>
    <n v="980817000"/>
    <n v="0"/>
    <n v="14050000"/>
    <n v="0"/>
    <n v="0"/>
    <n v="0"/>
    <m/>
    <n v="0"/>
    <n v="14050000"/>
    <n v="966767000"/>
    <s v="SR*"/>
  </r>
  <r>
    <x v="0"/>
    <m/>
    <x v="0"/>
    <m/>
    <m/>
    <x v="0"/>
    <m/>
    <m/>
    <x v="0"/>
    <m/>
    <m/>
    <s v="TOTAL DE INICIATIVAS SIN MOVIMIENTO"/>
    <n v="7337571000"/>
    <n v="0"/>
    <n v="1880534850"/>
    <n v="0"/>
    <n v="0"/>
    <n v="0"/>
    <n v="0"/>
    <n v="0"/>
    <n v="1880534850"/>
    <n v="545703615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P.VARAS"/>
    <n v="16186280134"/>
    <n v="1789262717"/>
    <n v="3248748850"/>
    <n v="0"/>
    <n v="22717"/>
    <n v="88073625"/>
    <n v="75574169"/>
    <n v="163670511"/>
    <n v="3085078339"/>
    <n v="11148268567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PROVINCIALES"/>
    <m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  <m/>
  </r>
  <r>
    <x v="1"/>
    <s v="A"/>
    <x v="2"/>
    <s v="RURAL"/>
    <s v="CONECTIVIDAD"/>
    <x v="2"/>
    <s v="PROV.LLANQUIHUE"/>
    <n v="18"/>
    <x v="9"/>
    <s v="EJECUCION"/>
    <n v="30342773"/>
    <s v="MEJORAMIENTO RUTA V 69 SECTOR RALUN COCHAMO"/>
    <n v="7077521000"/>
    <n v="207265970"/>
    <n v="1200808564"/>
    <n v="0"/>
    <n v="2498509"/>
    <n v="131560334"/>
    <n v="288395487"/>
    <n v="422454330"/>
    <n v="778354234"/>
    <n v="5669446466"/>
    <s v="RS"/>
  </r>
  <r>
    <x v="1"/>
    <s v="A"/>
    <x v="1"/>
    <s v="URBANO"/>
    <s v="SOCIAL"/>
    <x v="2"/>
    <s v="PROV.LLANQUIHUE"/>
    <n v="18"/>
    <x v="1"/>
    <s v="EJECUCION"/>
    <n v="30154323"/>
    <s v="CONSTRUCCION COMUNIDAD TERAPEUTICA DROGODEPENDIENTES PROVINCIA DE LLANQUIHUE"/>
    <n v="1210122000"/>
    <n v="1170710307"/>
    <n v="39411693"/>
    <n v="0"/>
    <n v="0"/>
    <n v="0"/>
    <m/>
    <n v="0"/>
    <n v="39411693"/>
    <n v="0"/>
    <s v="RS"/>
  </r>
  <r>
    <x v="1"/>
    <s v="A"/>
    <x v="3"/>
    <s v="RURAL"/>
    <s v="SOCIAL"/>
    <x v="2"/>
    <s v="PROV.LLANQUIHUE"/>
    <n v="18"/>
    <x v="2"/>
    <s v="EJECUCION"/>
    <n v="30137333"/>
    <s v="CONSERVACION EDIFICIO GOBERNACION PROVINCIAL (C33)"/>
    <n v="632691000"/>
    <n v="568181136"/>
    <n v="64509864"/>
    <n v="0"/>
    <n v="7247700"/>
    <n v="48160991"/>
    <m/>
    <n v="55408691"/>
    <n v="9101173"/>
    <n v="0"/>
    <s v="RS*"/>
  </r>
  <r>
    <x v="3"/>
    <s v="A"/>
    <x v="5"/>
    <s v="RURAL"/>
    <s v="SOCIAL"/>
    <x v="2"/>
    <s v="PROV.LLANQUIHUE"/>
    <n v="18"/>
    <x v="2"/>
    <s v="EJECUCION"/>
    <n v="30488884"/>
    <s v="REPOSICION VEHICULOS PDI PROVINCIA DE LLANQUIHUE (C33)"/>
    <n v="255667000"/>
    <n v="20432038"/>
    <n v="235234962"/>
    <n v="156739420"/>
    <n v="67116000"/>
    <n v="0"/>
    <m/>
    <n v="223855420"/>
    <n v="11379542"/>
    <n v="0"/>
    <s v="RS*"/>
  </r>
  <r>
    <x v="1"/>
    <s v="A"/>
    <x v="2"/>
    <s v="RURAL"/>
    <s v="CONECTIVIDAD"/>
    <x v="2"/>
    <s v="PROV.LLANQUIHUE"/>
    <n v="18"/>
    <x v="1"/>
    <s v="EJECUCION"/>
    <n v="30133755"/>
    <s v="CONSERVACION RED VIAL DE VARIOS CAMINOS PAVIMENTADOS AÑO 2013 (C33)"/>
    <n v="9774474000"/>
    <n v="3998661000"/>
    <n v="400000000"/>
    <n v="0"/>
    <n v="0"/>
    <n v="0"/>
    <m/>
    <n v="0"/>
    <n v="400000000"/>
    <n v="5375813000"/>
    <s v="RS*"/>
  </r>
  <r>
    <x v="0"/>
    <m/>
    <x v="0"/>
    <m/>
    <m/>
    <x v="0"/>
    <m/>
    <m/>
    <x v="0"/>
    <m/>
    <m/>
    <s v="TOTAL DE INICIATIVAS EN EJECUCION"/>
    <n v="18950475000"/>
    <n v="5965250451"/>
    <n v="1939965083"/>
    <n v="156739420"/>
    <n v="76862209"/>
    <n v="179721325"/>
    <n v="288395487"/>
    <n v="701718441"/>
    <n v="1238246642"/>
    <n v="11045259466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TERMINADAS"/>
    <m/>
    <m/>
    <m/>
    <m/>
    <m/>
    <m/>
    <m/>
    <m/>
    <m/>
    <m/>
    <m/>
  </r>
  <r>
    <x v="3"/>
    <s v="A"/>
    <x v="1"/>
    <s v="URBANO"/>
    <s v="SOCIAL"/>
    <x v="2"/>
    <s v="PROV.LLANQUIHUE"/>
    <n v="18"/>
    <x v="2"/>
    <s v="EJECUCION"/>
    <n v="40000194"/>
    <s v="ADQUISICION EQUIPOS Y EQUIPAMIENTO CENTRO ONCOLOGICO AMBULATORIO (C33)"/>
    <n v="1090451195"/>
    <n v="934149186"/>
    <n v="156302009"/>
    <n v="156302009"/>
    <n v="0"/>
    <n v="0"/>
    <m/>
    <n v="156302009"/>
    <n v="0"/>
    <n v="0"/>
    <s v="RS*"/>
  </r>
  <r>
    <x v="1"/>
    <s v="A"/>
    <x v="2"/>
    <m/>
    <s v="CONECTIVIDAD"/>
    <x v="2"/>
    <s v="PROV.LLANQUIHUE"/>
    <n v="18"/>
    <x v="1"/>
    <s v="EJECUCION"/>
    <s v="20144598-3"/>
    <s v="CONVENIO PUENTES CAMANCHACA, SIN NOMBRE Y LA PERA"/>
    <n v="571269093"/>
    <n v="561790732"/>
    <n v="9478361"/>
    <n v="0"/>
    <n v="0"/>
    <n v="9478358"/>
    <m/>
    <n v="9478358"/>
    <n v="3"/>
    <n v="0"/>
    <s v="RS"/>
  </r>
  <r>
    <x v="0"/>
    <m/>
    <x v="0"/>
    <m/>
    <m/>
    <x v="0"/>
    <m/>
    <m/>
    <x v="0"/>
    <m/>
    <m/>
    <s v="TOTAL DE INICIATIVAS TERMINADAS"/>
    <n v="1661720288"/>
    <n v="1495939918"/>
    <n v="165780370"/>
    <n v="156302009"/>
    <n v="0"/>
    <n v="9478358"/>
    <n v="0"/>
    <n v="165780367"/>
    <n v="3"/>
    <n v="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LICITACION/ADJUDICACION"/>
    <m/>
    <m/>
    <m/>
    <m/>
    <m/>
    <m/>
    <m/>
    <m/>
    <m/>
    <m/>
    <m/>
  </r>
  <r>
    <x v="1"/>
    <s v="A"/>
    <x v="6"/>
    <s v="RURAL"/>
    <s v="SOCIAL"/>
    <x v="2"/>
    <s v="PROV.LLANQUIHUE"/>
    <n v="18"/>
    <x v="8"/>
    <s v="EJECUCION"/>
    <n v="30077481"/>
    <s v="RESTAURACION IGLESIA N. SRA. DE LA CANDELARIA (MN), CARELMAPU"/>
    <n v="1906618000"/>
    <n v="0"/>
    <n v="398870805"/>
    <n v="0"/>
    <n v="0"/>
    <n v="0"/>
    <m/>
    <n v="0"/>
    <n v="398870805"/>
    <n v="1507747195"/>
    <s v="RS"/>
  </r>
  <r>
    <x v="1"/>
    <s v="A"/>
    <x v="5"/>
    <s v="URBANO"/>
    <s v="SOCIAL"/>
    <x v="2"/>
    <s v="PROV.LLANQUIHUE"/>
    <n v="18"/>
    <x v="2"/>
    <s v="EJECUCION"/>
    <n v="30077182"/>
    <s v="REPOSICION CUARTEL INVESTIGACIONES PUERTO VARAS"/>
    <n v="2369092000"/>
    <n v="9000000"/>
    <n v="147769000"/>
    <n v="0"/>
    <n v="0"/>
    <n v="0"/>
    <m/>
    <n v="0"/>
    <n v="147769000"/>
    <n v="2212323000"/>
    <s v="RS"/>
  </r>
  <r>
    <x v="0"/>
    <m/>
    <x v="0"/>
    <m/>
    <m/>
    <x v="0"/>
    <m/>
    <m/>
    <x v="0"/>
    <m/>
    <m/>
    <s v="TOTAL DE INICIATIVAS EN LICITACION/ADJUDICACION"/>
    <n v="4275710000"/>
    <n v="9000000"/>
    <n v="546639805"/>
    <n v="0"/>
    <n v="0"/>
    <n v="0"/>
    <n v="0"/>
    <n v="0"/>
    <n v="546639805"/>
    <n v="3720070195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  <m/>
    <m/>
  </r>
  <r>
    <x v="1"/>
    <s v="A"/>
    <x v="1"/>
    <s v="RURAL"/>
    <s v="SOCIAL"/>
    <x v="2"/>
    <s v="PROV.LLANQUIHUE"/>
    <n v="18"/>
    <x v="2"/>
    <s v="EJECUCION"/>
    <n v="30380331"/>
    <s v="CONSTRUCCION Y HABILITACION CENTRO DE DIALISIS HOSPITAL DE CALBUCO"/>
    <n v="1947580000"/>
    <n v="0"/>
    <n v="250000000"/>
    <n v="0"/>
    <n v="0"/>
    <n v="0"/>
    <m/>
    <n v="0"/>
    <n v="250000000"/>
    <n v="1697580000"/>
    <s v="RS"/>
  </r>
  <r>
    <x v="1"/>
    <s v="A"/>
    <x v="2"/>
    <s v="RURAL"/>
    <s v="CONECTIVIDAD"/>
    <x v="2"/>
    <s v="PROV.LLANQUIHUE"/>
    <n v="18"/>
    <x v="1"/>
    <s v="EJECUCION"/>
    <n v="30396578"/>
    <s v="CONSERVACION VIAL PUNTOS CONGESTIONADOS (C33)"/>
    <n v="2016973000"/>
    <n v="0"/>
    <n v="250000000"/>
    <n v="0"/>
    <n v="0"/>
    <n v="0"/>
    <m/>
    <n v="0"/>
    <n v="250000000"/>
    <n v="1766973000"/>
    <s v="RS*"/>
  </r>
  <r>
    <x v="0"/>
    <m/>
    <x v="0"/>
    <m/>
    <m/>
    <x v="0"/>
    <m/>
    <m/>
    <x v="0"/>
    <m/>
    <m/>
    <s v="TOTAL DE INICIATIVAS EN CONVENIO Y TRAMITE"/>
    <n v="3964553000"/>
    <n v="0"/>
    <n v="500000000"/>
    <n v="0"/>
    <n v="0"/>
    <n v="0"/>
    <n v="0"/>
    <n v="0"/>
    <n v="500000000"/>
    <n v="346455300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  <m/>
  </r>
  <r>
    <x v="3"/>
    <s v="A"/>
    <x v="11"/>
    <s v="RURAL"/>
    <s v="FOMENTO PRODUCTIVO"/>
    <x v="2"/>
    <s v="PROV.LLANQUIHUE"/>
    <n v="18"/>
    <x v="2"/>
    <s v="EJECUCION"/>
    <n v="30482327"/>
    <s v="EQUIPAMIENTO PARA SISTEMA TERRITORIAL DE VIGILANCIA Y RESGUARDO DE LAS AREAS DE MANEJO DE LA(C33)"/>
    <n v="220000000"/>
    <n v="0"/>
    <n v="220000000"/>
    <n v="0"/>
    <n v="0"/>
    <n v="0"/>
    <m/>
    <n v="0"/>
    <n v="220000000"/>
    <n v="0"/>
    <s v="RS*"/>
  </r>
  <r>
    <x v="1"/>
    <s v="N"/>
    <x v="2"/>
    <s v="RURAL"/>
    <s v="CONECTIVIDAD"/>
    <x v="2"/>
    <s v="PROV.LLANQUIHUE"/>
    <n v="18"/>
    <x v="9"/>
    <s v="EJECUCION"/>
    <n v="30384027"/>
    <s v="MEJORAMIENTO RUTA V-69 SECTOR PTE. PUCHEGUIN - PTE. CASCAJAL 3"/>
    <n v="7904309000"/>
    <n v="0"/>
    <n v="122000000"/>
    <n v="0"/>
    <n v="0"/>
    <n v="0"/>
    <m/>
    <n v="0"/>
    <n v="122000000"/>
    <n v="7782309000"/>
    <s v="FI"/>
  </r>
  <r>
    <x v="1"/>
    <s v="N"/>
    <x v="2"/>
    <s v="URBANO"/>
    <s v="CONECTIVIDAD"/>
    <x v="2"/>
    <s v="PROV.LLANQUIHUE"/>
    <n v="18"/>
    <x v="1"/>
    <s v="DISEÑO"/>
    <n v="30437675"/>
    <s v="CONSTRUCCION CONECTIVIDAD INTERTERRAZAS PUERTO MONTT"/>
    <n v="562607000"/>
    <n v="0"/>
    <n v="52910000"/>
    <n v="0"/>
    <n v="0"/>
    <n v="0"/>
    <m/>
    <n v="0"/>
    <n v="52910000"/>
    <n v="509697000"/>
    <s v="RS"/>
  </r>
  <r>
    <x v="1"/>
    <s v="N"/>
    <x v="6"/>
    <s v="URBANO"/>
    <s v="SOCIAL"/>
    <x v="2"/>
    <s v="PROV.LLANQUIHUE"/>
    <n v="18"/>
    <x v="8"/>
    <s v="EJECUCION"/>
    <n v="30105246"/>
    <s v="RESTAURACION IGLESIA LUTERANA COMUNA DE PUERTO VARAS"/>
    <n v="316434000"/>
    <n v="0"/>
    <n v="21000000"/>
    <n v="0"/>
    <n v="0"/>
    <n v="0"/>
    <m/>
    <n v="0"/>
    <n v="21000000"/>
    <n v="295434000"/>
    <s v="SR*"/>
  </r>
  <r>
    <x v="0"/>
    <m/>
    <x v="0"/>
    <m/>
    <m/>
    <x v="0"/>
    <m/>
    <m/>
    <x v="0"/>
    <m/>
    <m/>
    <s v="TOTAL DE INICIATIVAS SIN MOVIMIENTO"/>
    <n v="9003350000"/>
    <n v="0"/>
    <n v="415910000"/>
    <n v="0"/>
    <n v="0"/>
    <n v="0"/>
    <n v="0"/>
    <n v="0"/>
    <n v="415910000"/>
    <n v="858744000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TOTAL PROVINCIALES"/>
    <n v="37855808288"/>
    <n v="7470190369"/>
    <n v="3568295258"/>
    <n v="313041429"/>
    <n v="76862209"/>
    <n v="189199683"/>
    <n v="288395487"/>
    <n v="867498808"/>
    <n v="2700796450"/>
    <n v="26817322661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TOTAL PROVINCIA DE LLANQUIHUE"/>
    <n v="146192372311"/>
    <n v="39026346200"/>
    <n v="25979597926.2799"/>
    <n v="358218484"/>
    <n v="1053959135"/>
    <n v="2279601869"/>
    <n v="1269987640"/>
    <n v="4961767128"/>
    <n v="21017830798.2799"/>
    <n v="81186428184.720093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COMUNA DE ANCUD"/>
    <m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  <m/>
  </r>
  <r>
    <x v="1"/>
    <s v="A"/>
    <x v="3"/>
    <s v="URBANO"/>
    <s v="SOCIAL"/>
    <x v="3"/>
    <s v="ANCUD"/>
    <n v="19"/>
    <x v="2"/>
    <s v="EJECUCION"/>
    <n v="30103434"/>
    <s v="REPOSICION EDIFICIO PUBLICO DE CHACAO"/>
    <n v="345705091"/>
    <n v="318373091"/>
    <n v="27332000"/>
    <n v="0"/>
    <n v="0"/>
    <n v="4960000"/>
    <n v="22372000"/>
    <n v="27332000"/>
    <n v="0"/>
    <n v="0"/>
    <s v="RS"/>
  </r>
  <r>
    <x v="1"/>
    <s v="A"/>
    <x v="6"/>
    <s v="URBANO"/>
    <s v="SOCIAL"/>
    <x v="3"/>
    <s v="ANCUD"/>
    <n v="19"/>
    <x v="5"/>
    <s v="EJECUCION"/>
    <n v="30085972"/>
    <s v="REPOSICION ESCUELA RURAL DE LINAO, ANCUD."/>
    <n v="1903733000"/>
    <n v="1571993985"/>
    <n v="254797259"/>
    <n v="0"/>
    <n v="107245413"/>
    <n v="0"/>
    <n v="40891613"/>
    <n v="148137026"/>
    <n v="106660233"/>
    <n v="76941756"/>
    <s v="RS"/>
  </r>
  <r>
    <x v="2"/>
    <s v="A"/>
    <x v="7"/>
    <s v="URBANO"/>
    <s v="AGUA POTABLE"/>
    <x v="3"/>
    <s v="ANCUD"/>
    <n v="19"/>
    <x v="2"/>
    <s v="EJECUCION"/>
    <n v="30341232"/>
    <s v="AMPLIACION SERVICIO APR BAHIA LINAO HACIA HUAPILINAO Y R.NEGRO,ANCUD"/>
    <n v="116841000"/>
    <n v="43146843"/>
    <n v="73694157"/>
    <n v="0"/>
    <n v="42676524"/>
    <n v="1189778"/>
    <n v="1189778"/>
    <n v="45056080"/>
    <n v="28638077"/>
    <n v="0"/>
    <s v="RS"/>
  </r>
  <r>
    <x v="1"/>
    <s v="A"/>
    <x v="4"/>
    <s v="URBANO"/>
    <s v="SOCIAL"/>
    <x v="3"/>
    <s v="ANCUD"/>
    <n v="19"/>
    <x v="1"/>
    <s v="EJECUCION"/>
    <n v="30137881"/>
    <s v="CONSERVACION DE ACERAS EN DIVERSAS CALLES DE ANCUD (C33)"/>
    <n v="460895000"/>
    <n v="216192051"/>
    <n v="244702949"/>
    <n v="0"/>
    <n v="119878328"/>
    <n v="34670204"/>
    <n v="35017982"/>
    <n v="189566514"/>
    <n v="55136435"/>
    <n v="0"/>
    <s v="RS*"/>
  </r>
  <r>
    <x v="2"/>
    <s v="N"/>
    <x v="3"/>
    <s v="URBANO"/>
    <s v="SOCIAL"/>
    <x v="3"/>
    <s v="ANCUD"/>
    <n v="19"/>
    <x v="3"/>
    <s v="EJECUCION"/>
    <s v="FRIL"/>
    <s v="FONDO REGIONAL DE INICIATIVAS LOCAL"/>
    <n v="200000000"/>
    <n v="0"/>
    <n v="200000000"/>
    <n v="0"/>
    <n v="22741124"/>
    <n v="4722590"/>
    <n v="50070729"/>
    <n v="77534443"/>
    <n v="122465557"/>
    <n v="0"/>
    <s v="RS**"/>
  </r>
  <r>
    <x v="0"/>
    <m/>
    <x v="0"/>
    <m/>
    <m/>
    <x v="0"/>
    <m/>
    <m/>
    <x v="0"/>
    <m/>
    <m/>
    <s v="TOTAL DE INICIATIVAS EN EJECUCION"/>
    <n v="3027174091"/>
    <n v="2149705970"/>
    <n v="800526365"/>
    <n v="0"/>
    <n v="292541389"/>
    <n v="45542572"/>
    <n v="149542102"/>
    <n v="487626063"/>
    <n v="312900302"/>
    <n v="76941756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TERMINADAS"/>
    <m/>
    <m/>
    <m/>
    <m/>
    <m/>
    <m/>
    <m/>
    <m/>
    <m/>
    <m/>
    <m/>
  </r>
  <r>
    <x v="1"/>
    <s v="A"/>
    <x v="8"/>
    <s v="URBANO"/>
    <s v="SOCIAL"/>
    <x v="3"/>
    <s v="ANCUD"/>
    <n v="19"/>
    <x v="2"/>
    <s v="EJECUCION"/>
    <n v="30486350"/>
    <s v="CONSERVACION SALAS MULTIUSO Y EJERCICIOS GIMNASIO FISCAL DE ANCUD (C33)"/>
    <n v="144455220"/>
    <n v="0"/>
    <n v="144455220"/>
    <n v="0"/>
    <n v="0"/>
    <n v="45033170"/>
    <n v="21108369"/>
    <n v="66141539"/>
    <n v="78313681"/>
    <n v="0"/>
    <s v="RS*"/>
  </r>
  <r>
    <x v="0"/>
    <m/>
    <x v="0"/>
    <m/>
    <m/>
    <x v="0"/>
    <m/>
    <m/>
    <x v="0"/>
    <m/>
    <m/>
    <s v="TOTAL DE INICIATIVAS TERMINADAS"/>
    <n v="144455220"/>
    <n v="0"/>
    <n v="144455220"/>
    <n v="0"/>
    <n v="0"/>
    <n v="45033170"/>
    <n v="21108369"/>
    <n v="66141539"/>
    <n v="78313681"/>
    <n v="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  <m/>
    <m/>
  </r>
  <r>
    <x v="1"/>
    <s v="N"/>
    <x v="3"/>
    <s v="URBANO"/>
    <s v="SOCIAL"/>
    <x v="3"/>
    <s v="ANCUD"/>
    <n v="19"/>
    <x v="2"/>
    <s v="EJECUCION"/>
    <n v="40009774"/>
    <s v="REPOSICION Y ADQUISICION CAMIONES COMPACTADORES BASURAS"/>
    <n v="806217205"/>
    <n v="0"/>
    <n v="170715750"/>
    <n v="0"/>
    <n v="0"/>
    <n v="0"/>
    <m/>
    <n v="0"/>
    <n v="170715750"/>
    <n v="635501455"/>
    <s v="RS*"/>
  </r>
  <r>
    <x v="3"/>
    <s v="A"/>
    <x v="3"/>
    <s v="URBANO"/>
    <s v="SOCIAL"/>
    <x v="3"/>
    <s v="ANCUD"/>
    <n v="19"/>
    <x v="2"/>
    <s v="EJECUCION"/>
    <n v="40000453"/>
    <s v="REPOSICION DE DOS CAMIONES TOLVA PARA LA I.MUNICIPALIDAD DE ANCUD (C33)"/>
    <n v="201110000"/>
    <n v="0"/>
    <n v="201110000"/>
    <n v="0"/>
    <n v="0"/>
    <n v="0"/>
    <m/>
    <n v="0"/>
    <n v="201110000"/>
    <n v="0"/>
    <s v="RS*"/>
  </r>
  <r>
    <x v="0"/>
    <m/>
    <x v="0"/>
    <m/>
    <m/>
    <x v="0"/>
    <m/>
    <m/>
    <x v="0"/>
    <m/>
    <m/>
    <s v="TOTAL DE INICIATIVAS EN CONVENIO Y TRAMITE"/>
    <n v="1007327205"/>
    <n v="0"/>
    <n v="371825750"/>
    <n v="0"/>
    <n v="0"/>
    <n v="0"/>
    <n v="0"/>
    <n v="0"/>
    <n v="371825750"/>
    <n v="635501455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LICITACION/ADJUDICACION"/>
    <m/>
    <m/>
    <m/>
    <m/>
    <m/>
    <m/>
    <m/>
    <m/>
    <m/>
    <m/>
    <m/>
  </r>
  <r>
    <x v="1"/>
    <s v="N"/>
    <x v="7"/>
    <s v="URBANO"/>
    <s v="AGUA POTABLE"/>
    <x v="3"/>
    <s v="ANCUD"/>
    <n v="19"/>
    <x v="2"/>
    <s v="EJECUCION"/>
    <n v="30476333"/>
    <s v="CONSTRUCCION SISTEMA DE APR SECTOR GUABUN, ANCUD"/>
    <n v="481533000"/>
    <n v="0"/>
    <n v="332468605"/>
    <n v="0"/>
    <n v="0"/>
    <m/>
    <m/>
    <n v="0"/>
    <n v="332468605"/>
    <n v="149064395"/>
    <s v="RS"/>
  </r>
  <r>
    <x v="0"/>
    <m/>
    <x v="0"/>
    <m/>
    <m/>
    <x v="0"/>
    <m/>
    <m/>
    <x v="0"/>
    <m/>
    <m/>
    <s v="TOTAL DE INICIATIVAS EN LICITACION/ADJUDICACION"/>
    <n v="481533000"/>
    <n v="0"/>
    <n v="332468605"/>
    <n v="0"/>
    <n v="0"/>
    <n v="0"/>
    <n v="0"/>
    <n v="0"/>
    <n v="332468605"/>
    <n v="149064395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  <m/>
  </r>
  <r>
    <x v="1"/>
    <s v="N"/>
    <x v="7"/>
    <s v="URBANO"/>
    <s v="AGUA POTABLE"/>
    <x v="3"/>
    <s v="ANCUD"/>
    <n v="19"/>
    <x v="2"/>
    <s v="EJECUCION"/>
    <n v="30471852"/>
    <s v="CONSTRUCCION SISTEMA APR LOCALIDAD RURAL DE AGUAS BUENAS, ANCUD"/>
    <n v="697235000"/>
    <n v="0"/>
    <n v="98143159"/>
    <n v="0"/>
    <n v="0"/>
    <n v="0"/>
    <m/>
    <n v="0"/>
    <n v="98143159"/>
    <n v="599091841"/>
    <s v="FI"/>
  </r>
  <r>
    <x v="1"/>
    <s v="N"/>
    <x v="1"/>
    <s v="URBANO"/>
    <s v="SOCIAL"/>
    <x v="3"/>
    <s v="ANCUD"/>
    <n v="19"/>
    <x v="2"/>
    <s v="EJECUCION"/>
    <n v="30485368"/>
    <s v="CONSTRUCCION CENTRO REHABILITACION COMUNA DE ANCUD"/>
    <n v="101500000"/>
    <n v="0"/>
    <n v="44648420"/>
    <n v="0"/>
    <n v="0"/>
    <n v="0"/>
    <m/>
    <n v="0"/>
    <n v="44648420"/>
    <n v="56851580"/>
    <s v="FI"/>
  </r>
  <r>
    <x v="1"/>
    <s v="N"/>
    <x v="7"/>
    <s v="URBANO"/>
    <s v="AGUA POTABLE"/>
    <x v="3"/>
    <s v="ANCUD"/>
    <n v="19"/>
    <x v="2"/>
    <s v="EJECUCION"/>
    <n v="30116708"/>
    <s v="CONSTRUCCION RED AGUA POTABLE RURAL PUMANZANO, ANCUD"/>
    <n v="566649000"/>
    <n v="0"/>
    <n v="84997350"/>
    <n v="0"/>
    <n v="0"/>
    <n v="0"/>
    <m/>
    <n v="0"/>
    <n v="84997350"/>
    <n v="481651650"/>
    <s v="FI"/>
  </r>
  <r>
    <x v="1"/>
    <s v="N"/>
    <x v="1"/>
    <s v="URBANO"/>
    <s v="SOCIAL"/>
    <x v="3"/>
    <s v="ANCUD"/>
    <n v="19"/>
    <x v="2"/>
    <s v="EJECUCION"/>
    <n v="40001823"/>
    <s v="AMPLIACION SALA PSICOMOTIZ Y HABITOS FISICOS"/>
    <n v="150000000"/>
    <n v="0"/>
    <n v="22500000"/>
    <n v="0"/>
    <n v="0"/>
    <n v="0"/>
    <m/>
    <n v="0"/>
    <n v="22500000"/>
    <n v="127500000"/>
    <s v="SR"/>
  </r>
  <r>
    <x v="1"/>
    <s v="N"/>
    <x v="3"/>
    <s v="URBANO"/>
    <s v="SOCIAL"/>
    <x v="3"/>
    <s v="ANCUD"/>
    <n v="19"/>
    <x v="2"/>
    <s v="EJECUCION"/>
    <n v="30035122"/>
    <s v="CONSTRUCCION SEDE POLIFUNCIONAL INTERCULTURAL DE COÑIMO"/>
    <n v="226999000"/>
    <n v="0"/>
    <n v="34049850"/>
    <n v="0"/>
    <n v="0"/>
    <n v="0"/>
    <m/>
    <n v="0"/>
    <n v="34049850"/>
    <n v="192949150"/>
    <s v="SR"/>
  </r>
  <r>
    <x v="1"/>
    <s v="N"/>
    <x v="7"/>
    <s v="URBANO"/>
    <s v="AGUA POTABLE"/>
    <x v="3"/>
    <s v="ANCUD"/>
    <n v="19"/>
    <x v="2"/>
    <s v="EJECUCION"/>
    <n v="30109898"/>
    <s v="CONSTRUCCION SISTEMA DE APR SECTOR CAULIN LA CUMBRE, ANCUD"/>
    <n v="624015000"/>
    <n v="0"/>
    <n v="93602250"/>
    <n v="0"/>
    <n v="0"/>
    <n v="0"/>
    <m/>
    <n v="0"/>
    <n v="93602250"/>
    <n v="530412750"/>
    <s v="FI"/>
  </r>
  <r>
    <x v="0"/>
    <m/>
    <x v="0"/>
    <m/>
    <m/>
    <x v="0"/>
    <m/>
    <m/>
    <x v="0"/>
    <m/>
    <m/>
    <s v="TOTAL DE INICIATIVAS SIN MOVIMIENTO"/>
    <n v="2366398000"/>
    <n v="0"/>
    <n v="377941029"/>
    <n v="0"/>
    <n v="0"/>
    <n v="0"/>
    <n v="0"/>
    <n v="0"/>
    <n v="377941029"/>
    <n v="1988456971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ANCUD"/>
    <n v="7026887516"/>
    <n v="2149705970"/>
    <n v="2027216969"/>
    <n v="0"/>
    <n v="292541389"/>
    <n v="90575742"/>
    <n v="170650471"/>
    <n v="553767602"/>
    <n v="1473449367"/>
    <n v="2849964577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COMUNA DE CASTRO"/>
    <m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  <m/>
  </r>
  <r>
    <x v="1"/>
    <s v="A"/>
    <x v="6"/>
    <s v="URBANO"/>
    <s v="SOCIAL"/>
    <x v="3"/>
    <s v="CASTRO"/>
    <n v="20"/>
    <x v="5"/>
    <s v="EJECUCION"/>
    <n v="30092606"/>
    <s v="NORMALIZACION  ESCUELA RURAL ANA NELLY OYARZUN"/>
    <n v="1182852000"/>
    <n v="876313810"/>
    <n v="306538190"/>
    <n v="0"/>
    <n v="0"/>
    <n v="125686190"/>
    <m/>
    <n v="125686190"/>
    <n v="180852000"/>
    <n v="0"/>
    <s v="RS"/>
  </r>
  <r>
    <x v="1"/>
    <s v="A"/>
    <x v="5"/>
    <s v="URBANO"/>
    <s v="SOCIAL"/>
    <x v="3"/>
    <s v="CASTRO"/>
    <n v="20"/>
    <x v="2"/>
    <s v="EJECUCION"/>
    <n v="30128503"/>
    <s v="REPOSICION CUARTEL BOMBEROS 5TA. COMPAÑIA, COMUNA DE CASTRO"/>
    <n v="581779000"/>
    <n v="357976859"/>
    <n v="223802141"/>
    <n v="0"/>
    <n v="0"/>
    <n v="39528489"/>
    <n v="111568616"/>
    <n v="151097105"/>
    <n v="72705036"/>
    <n v="0"/>
    <s v="RS"/>
  </r>
  <r>
    <x v="1"/>
    <s v="A"/>
    <x v="7"/>
    <s v="URBANO"/>
    <s v="AGUA POTABLE"/>
    <x v="3"/>
    <s v="CASTRO"/>
    <n v="20"/>
    <x v="2"/>
    <s v="EJECUCION"/>
    <n v="30121787"/>
    <s v="CONSTRUCCION REDES DE AGUA POTABLE  Y ALCANTARILLADO DIVERSOS SECTORES"/>
    <n v="744430310"/>
    <n v="725940341"/>
    <n v="18489969"/>
    <n v="0"/>
    <n v="5300000"/>
    <m/>
    <n v="11737966"/>
    <n v="17037966"/>
    <n v="1452003"/>
    <n v="0"/>
    <s v="RS"/>
  </r>
  <r>
    <x v="1"/>
    <s v="A"/>
    <x v="10"/>
    <s v="URBANO"/>
    <s v="SOCIAL"/>
    <x v="3"/>
    <s v="CASTRO"/>
    <n v="20"/>
    <x v="1"/>
    <s v="EJECUCION"/>
    <n v="30094891"/>
    <s v="REPOSICION FERIA YUMBEL DE CASTRO"/>
    <n v="4093774619"/>
    <n v="4077499258"/>
    <n v="16275361"/>
    <n v="0"/>
    <n v="0"/>
    <n v="0"/>
    <m/>
    <n v="0"/>
    <n v="16275361"/>
    <n v="0"/>
    <s v="RS"/>
  </r>
  <r>
    <x v="2"/>
    <s v="N"/>
    <x v="3"/>
    <s v="URBANO"/>
    <s v="SOCIAL"/>
    <x v="3"/>
    <s v="CASTRO"/>
    <n v="20"/>
    <x v="3"/>
    <s v="EJECUCION"/>
    <s v="FRIL"/>
    <s v="FONDO REGIONAL DE INICIATIVAS LOCAL"/>
    <n v="200000000"/>
    <n v="0"/>
    <n v="200000000"/>
    <n v="0"/>
    <n v="51380482"/>
    <n v="43942386"/>
    <n v="4359951"/>
    <n v="99682819"/>
    <n v="100317181"/>
    <n v="0"/>
    <s v="RS**"/>
  </r>
  <r>
    <x v="0"/>
    <m/>
    <x v="0"/>
    <m/>
    <m/>
    <x v="0"/>
    <m/>
    <m/>
    <x v="0"/>
    <m/>
    <m/>
    <s v="TOTAL DE INICIATIVAS EN EJECUCION"/>
    <n v="6802835929"/>
    <n v="6037730268"/>
    <n v="765105661"/>
    <n v="0"/>
    <n v="56680482"/>
    <n v="209157065"/>
    <n v="127666533"/>
    <n v="393504080"/>
    <n v="371601581"/>
    <n v="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  <m/>
    <m/>
  </r>
  <r>
    <x v="3"/>
    <s v="A"/>
    <x v="5"/>
    <s v="URBANO"/>
    <s v="SOCIAL"/>
    <x v="3"/>
    <s v="CASTRO"/>
    <n v="20"/>
    <x v="2"/>
    <s v="EJECUCION"/>
    <n v="30402076"/>
    <s v="REPOSICION REEMPLAZO DE LUMINARIAS PARQUE URBANO (C33)"/>
    <n v="1211111000"/>
    <n v="0"/>
    <n v="932939589"/>
    <n v="0"/>
    <n v="0"/>
    <n v="0"/>
    <m/>
    <n v="0"/>
    <n v="932939589"/>
    <n v="278171411"/>
    <s v="RS*"/>
  </r>
  <r>
    <x v="1"/>
    <s v="A"/>
    <x v="10"/>
    <s v="URBANO"/>
    <s v="FOMENTO PRODUCTIVO"/>
    <x v="3"/>
    <s v="CASTRO"/>
    <n v="20"/>
    <x v="2"/>
    <s v="EJECUCION"/>
    <n v="30076663"/>
    <s v="CONSERVACION FERIA LILLO COMUNA CASTRO (C33)"/>
    <n v="564532000"/>
    <n v="0"/>
    <n v="329000000"/>
    <n v="0"/>
    <n v="0"/>
    <n v="0"/>
    <m/>
    <n v="0"/>
    <n v="329000000"/>
    <n v="235532000"/>
    <s v="RS*"/>
  </r>
  <r>
    <x v="1"/>
    <s v="N"/>
    <x v="4"/>
    <s v="URBANO"/>
    <s v="CONECTIVIDAD"/>
    <x v="3"/>
    <s v="CASTRO"/>
    <n v="20"/>
    <x v="1"/>
    <s v="EJECUCION"/>
    <n v="30485135"/>
    <s v="CONSERVACION VEREDAS CASTRO ALTO, COMUNA DE CASTRO (C33)"/>
    <n v="457733000"/>
    <n v="0"/>
    <n v="330035950"/>
    <n v="0"/>
    <n v="0"/>
    <n v="0"/>
    <m/>
    <n v="0"/>
    <n v="330035950"/>
    <n v="127697050"/>
    <s v="RS*"/>
  </r>
  <r>
    <x v="0"/>
    <m/>
    <x v="0"/>
    <m/>
    <m/>
    <x v="0"/>
    <m/>
    <m/>
    <x v="0"/>
    <m/>
    <m/>
    <s v="TOTAL DE INICIATIVAS EN CONVENIO Y TRAMITE"/>
    <n v="2233376000"/>
    <n v="0"/>
    <n v="1591975539"/>
    <n v="0"/>
    <n v="0"/>
    <n v="0"/>
    <n v="0"/>
    <n v="0"/>
    <n v="1591975539"/>
    <n v="641400461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  <m/>
  </r>
  <r>
    <x v="1"/>
    <s v="N"/>
    <x v="2"/>
    <s v="URBANO"/>
    <s v="CONECTIVIDAD"/>
    <x v="3"/>
    <s v="CASTRO"/>
    <n v="20"/>
    <x v="1"/>
    <s v="EJECUCION"/>
    <n v="30486270"/>
    <s v="CONSERVACION CAMINOS ISLA QUEHUI, COMUNA DE CASTRO (C33)"/>
    <n v="550000000"/>
    <n v="0"/>
    <n v="63750000"/>
    <n v="0"/>
    <n v="0"/>
    <n v="0"/>
    <m/>
    <n v="0"/>
    <n v="63750000"/>
    <n v="486250000"/>
    <s v="RS*"/>
  </r>
  <r>
    <x v="1"/>
    <s v="N"/>
    <x v="1"/>
    <s v="URBANO"/>
    <s v="SOCIAL"/>
    <x v="3"/>
    <s v="CASTRO"/>
    <n v="20"/>
    <x v="2"/>
    <s v="EJECUCION"/>
    <n v="20140221"/>
    <s v="REPOSICION POSTA DE SALUD RURAL DE LA ISLA CHELIN, CASTRO"/>
    <n v="600518000"/>
    <n v="0"/>
    <n v="43500000"/>
    <n v="0"/>
    <n v="0"/>
    <n v="0"/>
    <m/>
    <n v="0"/>
    <n v="43500000"/>
    <n v="557018000"/>
    <s v="RS"/>
  </r>
  <r>
    <x v="1"/>
    <s v="N"/>
    <x v="3"/>
    <s v="URBANO"/>
    <s v="CONECTIVIDAD"/>
    <x v="3"/>
    <s v="CASTRO"/>
    <n v="20"/>
    <x v="1"/>
    <s v="EJECUCION"/>
    <n v="40002877"/>
    <s v="MEJORAMIENTO URBANISTICO AVENIDA O´HIGGINS Y AVENIDA SAN MARTIN CASTRO"/>
    <n v="3779356000"/>
    <n v="0"/>
    <n v="60000000"/>
    <n v="0"/>
    <n v="0"/>
    <n v="0"/>
    <m/>
    <n v="0"/>
    <n v="60000000"/>
    <n v="3719356000"/>
    <s v="FI"/>
  </r>
  <r>
    <x v="1"/>
    <s v="N"/>
    <x v="6"/>
    <s v="URBANO"/>
    <s v="SOCIAL"/>
    <x v="3"/>
    <s v="CASTRO"/>
    <n v="20"/>
    <x v="2"/>
    <s v="DISEÑO"/>
    <n v="30076949"/>
    <s v="REPOSICION ESCUELA DE LA CULTURA, FRIDOLINA BARRIENTOS, CASTRO"/>
    <n v="336933000"/>
    <n v="0"/>
    <n v="8500000"/>
    <n v="0"/>
    <n v="0"/>
    <n v="0"/>
    <m/>
    <n v="0"/>
    <n v="8500000"/>
    <n v="328433000"/>
    <s v="RS"/>
  </r>
  <r>
    <x v="0"/>
    <m/>
    <x v="0"/>
    <m/>
    <m/>
    <x v="0"/>
    <m/>
    <m/>
    <x v="0"/>
    <m/>
    <m/>
    <s v="TOTAL DE INICIATIVAS SIN MOVIMIENTO"/>
    <n v="5266807000"/>
    <n v="0"/>
    <n v="175750000"/>
    <n v="0"/>
    <n v="0"/>
    <n v="0"/>
    <n v="0"/>
    <n v="0"/>
    <n v="175750000"/>
    <n v="509105700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CASTRO"/>
    <n v="14303018929"/>
    <n v="6037730268"/>
    <n v="2532831200"/>
    <n v="0"/>
    <n v="56680482"/>
    <n v="209157065"/>
    <n v="127666533"/>
    <n v="393504080"/>
    <n v="2139327120"/>
    <n v="5732457461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COMUNA DE CHONCHI"/>
    <m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  <m/>
  </r>
  <r>
    <x v="2"/>
    <s v="A"/>
    <x v="7"/>
    <s v="RURAL"/>
    <s v="AGUA POTABLE"/>
    <x v="3"/>
    <s v="CHONCHI"/>
    <n v="21"/>
    <x v="7"/>
    <s v="EJECUCION"/>
    <n v="30091901"/>
    <s v="MEJORAMIENTO Y AMPLIACION  APR DE HUILLINCO"/>
    <n v="554800000"/>
    <n v="219892030"/>
    <n v="307841116"/>
    <n v="0"/>
    <n v="0"/>
    <n v="1388000"/>
    <m/>
    <n v="1388000"/>
    <n v="306453116"/>
    <n v="27066854"/>
    <s v="RS"/>
  </r>
  <r>
    <x v="1"/>
    <s v="A"/>
    <x v="7"/>
    <s v="RURAL"/>
    <s v="AGUA POTABLE"/>
    <x v="3"/>
    <s v="CHONCHI"/>
    <n v="21"/>
    <x v="10"/>
    <s v="EJECUCION"/>
    <n v="30310674"/>
    <s v="CONSTRUCCION SERVICIO APR PINDACO QUITRIPULLI"/>
    <n v="746086051"/>
    <n v="622911045"/>
    <n v="123175006"/>
    <n v="0"/>
    <n v="0"/>
    <n v="13951084"/>
    <m/>
    <n v="13951084"/>
    <n v="109223922"/>
    <n v="0"/>
    <s v="RS"/>
  </r>
  <r>
    <x v="4"/>
    <s v="A"/>
    <x v="4"/>
    <s v="RURAL"/>
    <s v="SOCIAL"/>
    <x v="3"/>
    <s v="CHONCHI"/>
    <n v="21"/>
    <x v="2"/>
    <s v="EJECUCION"/>
    <n v="30126522"/>
    <s v="ACTUALIZACION PLAN REGULADOR COMUNA DE CHONCHI (C33)"/>
    <n v="120000000"/>
    <n v="20000000"/>
    <n v="100000000"/>
    <n v="0"/>
    <n v="0"/>
    <n v="0"/>
    <n v="20000000"/>
    <n v="20000000"/>
    <n v="80000000"/>
    <n v="0"/>
    <s v="RS"/>
  </r>
  <r>
    <x v="1"/>
    <s v="A"/>
    <x v="7"/>
    <s v="RURAL"/>
    <s v="AGUA POTABLE"/>
    <x v="3"/>
    <s v="CHONCHI"/>
    <n v="21"/>
    <x v="2"/>
    <s v="EJECUCION"/>
    <n v="30466433"/>
    <s v="CONSTRUCCION SISTEMA APR QUILIPULLI-ROMAZAL"/>
    <n v="719505549"/>
    <n v="630244650"/>
    <n v="70369209"/>
    <n v="0"/>
    <n v="0"/>
    <n v="0"/>
    <m/>
    <n v="0"/>
    <n v="70369209"/>
    <n v="18891690"/>
    <s v="RS"/>
  </r>
  <r>
    <x v="1"/>
    <s v="A"/>
    <x v="6"/>
    <s v="RURAL"/>
    <s v="SOCIAL"/>
    <x v="3"/>
    <s v="CHONCHI"/>
    <n v="21"/>
    <x v="2"/>
    <s v="DISEÑO"/>
    <n v="20157700"/>
    <s v="REPOSICION ESCUELA RURAL DE QUITRIPULLI"/>
    <n v="62399451"/>
    <n v="14688690"/>
    <n v="47710761"/>
    <n v="0"/>
    <n v="0"/>
    <n v="0"/>
    <m/>
    <n v="0"/>
    <n v="47710761"/>
    <n v="0"/>
    <s v="RS"/>
  </r>
  <r>
    <x v="1"/>
    <s v="A"/>
    <x v="7"/>
    <s v="RURAL"/>
    <s v="AGUA POTABLE"/>
    <x v="3"/>
    <s v="CHONCHI"/>
    <n v="21"/>
    <x v="7"/>
    <s v="EJECUCION"/>
    <n v="30466394"/>
    <s v="CONSTRUCCION SISTEMA APR DE TARAHUIN, CHONCHI"/>
    <n v="483702000"/>
    <n v="2980000"/>
    <n v="302775365"/>
    <n v="0"/>
    <n v="27107912"/>
    <n v="1780000"/>
    <n v="30354095"/>
    <n v="59242007"/>
    <n v="243533358"/>
    <n v="177946635"/>
    <s v="RE"/>
  </r>
  <r>
    <x v="2"/>
    <s v="N"/>
    <x v="3"/>
    <s v="URBANO"/>
    <s v="SOCIAL"/>
    <x v="3"/>
    <s v="CHONCHI"/>
    <n v="21"/>
    <x v="3"/>
    <s v="EJECUCION"/>
    <s v="FRIL"/>
    <s v="FONDO REGIONAL DE INICIATIVAS LOCAL"/>
    <n v="200000000"/>
    <n v="0"/>
    <n v="200000000"/>
    <n v="17700983"/>
    <n v="0"/>
    <n v="62891218"/>
    <n v="9659477"/>
    <n v="90251678"/>
    <n v="109748322"/>
    <n v="0"/>
    <s v="RS**"/>
  </r>
  <r>
    <x v="0"/>
    <m/>
    <x v="0"/>
    <m/>
    <m/>
    <x v="0"/>
    <m/>
    <m/>
    <x v="0"/>
    <m/>
    <m/>
    <s v="TOTAL DE INICIATIVAS EN EJECUCION"/>
    <n v="2886493051"/>
    <n v="1510716415"/>
    <n v="1151871457"/>
    <n v="17700983"/>
    <n v="27107912"/>
    <n v="80010302"/>
    <n v="60013572"/>
    <n v="184832769"/>
    <n v="967038688"/>
    <n v="223905179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LICITACION/ADJUDICACION"/>
    <m/>
    <m/>
    <m/>
    <m/>
    <m/>
    <m/>
    <m/>
    <m/>
    <m/>
    <m/>
    <m/>
  </r>
  <r>
    <x v="1"/>
    <s v="L"/>
    <x v="5"/>
    <s v="RURAL"/>
    <s v="SOCIAL"/>
    <x v="3"/>
    <s v="CHONCHI"/>
    <n v="21"/>
    <x v="2"/>
    <s v="EJECUCION"/>
    <n v="30126506"/>
    <s v="CONSTRUCCION CUARTEL 2° COMPAÑIA BOMBEROS DE LA COMUNA DE CHONCHI"/>
    <n v="644396000"/>
    <n v="0"/>
    <n v="268314279"/>
    <n v="0"/>
    <n v="0"/>
    <n v="2712000"/>
    <m/>
    <n v="2712000"/>
    <n v="265602279"/>
    <n v="376081721"/>
    <s v="RS"/>
  </r>
  <r>
    <x v="0"/>
    <m/>
    <x v="0"/>
    <m/>
    <m/>
    <x v="0"/>
    <m/>
    <m/>
    <x v="0"/>
    <m/>
    <m/>
    <s v="TOTAL DE INICIATIVAS EN LICITACION/ADJUDICACION"/>
    <n v="644396000"/>
    <n v="0"/>
    <n v="268314279"/>
    <n v="0"/>
    <n v="0"/>
    <n v="2712000"/>
    <n v="0"/>
    <n v="2712000"/>
    <n v="265602279"/>
    <n v="376081721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  <m/>
  </r>
  <r>
    <x v="1"/>
    <s v="N"/>
    <x v="6"/>
    <s v="RURAL"/>
    <s v="SOCIAL"/>
    <x v="3"/>
    <s v="CHONCHI"/>
    <n v="21"/>
    <x v="2"/>
    <s v="DISEÑO"/>
    <n v="30126487"/>
    <s v="REPOSICION ESCUELA RURAL DE HUILLINCO COMUNA DE CHONCHI"/>
    <n v="62039000"/>
    <n v="0"/>
    <n v="13023350"/>
    <n v="0"/>
    <n v="0"/>
    <n v="0"/>
    <m/>
    <n v="0"/>
    <n v="13023350"/>
    <n v="49015650"/>
    <s v="RS"/>
  </r>
  <r>
    <x v="1"/>
    <s v="N"/>
    <x v="1"/>
    <s v="RURAL"/>
    <s v="SOCIAL"/>
    <x v="3"/>
    <s v="CHONCHI"/>
    <n v="21"/>
    <x v="2"/>
    <s v="EJECUCION"/>
    <n v="30476688"/>
    <s v="REPOSICION POSTA SALUD RURAL CUCAO, COMUNA CHONCHI"/>
    <n v="543264000"/>
    <n v="0"/>
    <n v="28000000"/>
    <n v="0"/>
    <n v="0"/>
    <n v="0"/>
    <m/>
    <n v="0"/>
    <n v="28000000"/>
    <n v="515264000"/>
    <s v="FI"/>
  </r>
  <r>
    <x v="1"/>
    <s v="N"/>
    <x v="8"/>
    <s v="RURAL"/>
    <s v="SOCIAL"/>
    <x v="3"/>
    <s v="CHONCHI"/>
    <n v="21"/>
    <x v="2"/>
    <s v="DISEÑO"/>
    <n v="30484959"/>
    <s v="CONSTRUCCION CENTRO DEPORTIVO MUNICIPAL COMUNA DE CHONCHI"/>
    <n v="75000000"/>
    <n v="0"/>
    <n v="13966914"/>
    <n v="0"/>
    <n v="0"/>
    <n v="0"/>
    <m/>
    <n v="0"/>
    <n v="13966914"/>
    <n v="61033086"/>
    <s v="FI"/>
  </r>
  <r>
    <x v="1"/>
    <s v="N"/>
    <x v="2"/>
    <s v="RURAL"/>
    <s v="CONECTIVIDAD"/>
    <x v="3"/>
    <s v="CHONCHI"/>
    <n v="21"/>
    <x v="1"/>
    <s v="EJECUCION"/>
    <n v="40006762"/>
    <s v="CONSERVACION CAMINOS NO ENROLADOS COMUNA DE CHONCHI (C33)"/>
    <n v="588576000"/>
    <n v="0"/>
    <n v="70352000"/>
    <n v="0"/>
    <n v="0"/>
    <n v="0"/>
    <m/>
    <n v="0"/>
    <n v="70352000"/>
    <n v="518224000"/>
    <s v="SR*"/>
  </r>
  <r>
    <x v="3"/>
    <s v="N"/>
    <x v="3"/>
    <s v="RURAL"/>
    <s v="SOCIAL"/>
    <x v="3"/>
    <s v="CHONCHI"/>
    <n v="21"/>
    <x v="4"/>
    <s v="EJECUCION"/>
    <n v="30208122"/>
    <s v="REPOSICION CONTENEDORES DE RESIDUOS SOLIDOS DOMICILIARIOS (C33)"/>
    <n v="56403000"/>
    <n v="0"/>
    <n v="56403000"/>
    <n v="0"/>
    <n v="0"/>
    <n v="0"/>
    <m/>
    <n v="0"/>
    <n v="56403000"/>
    <n v="0"/>
    <s v="SR*"/>
  </r>
  <r>
    <x v="0"/>
    <m/>
    <x v="0"/>
    <m/>
    <m/>
    <x v="0"/>
    <m/>
    <m/>
    <x v="0"/>
    <m/>
    <m/>
    <s v="TOTAL DE INICIATIVAS SIN MOVIMIENTO"/>
    <n v="1325282000"/>
    <n v="0"/>
    <n v="181745264"/>
    <n v="0"/>
    <n v="0"/>
    <n v="0"/>
    <n v="0"/>
    <n v="0"/>
    <n v="181745264"/>
    <n v="1143536736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CHONCHI"/>
    <n v="4856171051"/>
    <n v="1510716415"/>
    <n v="1601931000"/>
    <n v="17700983"/>
    <n v="27107912"/>
    <n v="82722302"/>
    <n v="60013572"/>
    <n v="187544769"/>
    <n v="1414386231"/>
    <n v="1743523636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COMUNA DE CURACO DE VELEZ"/>
    <m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  <m/>
  </r>
  <r>
    <x v="1"/>
    <s v="A"/>
    <x v="8"/>
    <s v="RURAL"/>
    <s v="SOCIAL"/>
    <x v="3"/>
    <s v="CURACO DE VÉLEZ"/>
    <n v="22"/>
    <x v="2"/>
    <s v="DISEÑO"/>
    <n v="30095333"/>
    <s v="REPOSICION ESTADIO MUNICIPAL CURACO DE VELEZ"/>
    <n v="178850000"/>
    <n v="131995300"/>
    <n v="23710500"/>
    <n v="0"/>
    <n v="0"/>
    <n v="0"/>
    <m/>
    <n v="0"/>
    <n v="23710500"/>
    <n v="23144200"/>
    <s v="RS"/>
  </r>
  <r>
    <x v="1"/>
    <s v="A"/>
    <x v="6"/>
    <s v="URBANO"/>
    <s v="SOCIAL"/>
    <x v="3"/>
    <s v="CURACO DE VÉLEZ"/>
    <n v="22"/>
    <x v="5"/>
    <s v="EJECUCION"/>
    <n v="30093309"/>
    <s v="REPOSICION LICEO ALFREDO BARRIA OYARZUN"/>
    <n v="7281860375"/>
    <n v="6603827387"/>
    <n v="324835270"/>
    <n v="0"/>
    <n v="0"/>
    <n v="275504375"/>
    <m/>
    <n v="275504375"/>
    <n v="49330895"/>
    <n v="353197718"/>
    <s v="RS"/>
  </r>
  <r>
    <x v="1"/>
    <s v="A"/>
    <x v="1"/>
    <s v="RURAL"/>
    <s v="SOCIAL"/>
    <x v="3"/>
    <s v="CURACO DE VÉLEZ"/>
    <n v="22"/>
    <x v="2"/>
    <s v="EJECUCION"/>
    <n v="30135738"/>
    <s v="REPOSICION POSTA DE SALUD HUYAR ALTO"/>
    <n v="575525000"/>
    <n v="2052000"/>
    <n v="303752468"/>
    <n v="0"/>
    <n v="0"/>
    <n v="0"/>
    <n v="3640000"/>
    <n v="3640000"/>
    <n v="300112468"/>
    <n v="269720532"/>
    <s v="RS"/>
  </r>
  <r>
    <x v="2"/>
    <s v="N"/>
    <x v="3"/>
    <s v="URBANO"/>
    <s v="SOCIAL"/>
    <x v="3"/>
    <s v="CURACO DE VÉLEZ"/>
    <n v="22"/>
    <x v="3"/>
    <s v="EJECUCION"/>
    <s v="FRIL"/>
    <s v="FONDO REGIONAL DE INICIATIVAS LOCAL"/>
    <n v="200000000"/>
    <n v="0"/>
    <n v="200000000"/>
    <n v="0"/>
    <n v="20209324"/>
    <n v="22783360"/>
    <n v="0"/>
    <n v="42992684"/>
    <n v="157007316"/>
    <n v="0"/>
    <s v="RS**"/>
  </r>
  <r>
    <x v="0"/>
    <m/>
    <x v="0"/>
    <m/>
    <m/>
    <x v="0"/>
    <m/>
    <m/>
    <x v="0"/>
    <m/>
    <m/>
    <s v="TOTAL DE INICIATIVAS EN EJECUCION"/>
    <n v="8236235375"/>
    <n v="6737874687"/>
    <n v="852298238"/>
    <n v="0"/>
    <n v="20209324"/>
    <n v="298287735"/>
    <n v="3640000"/>
    <n v="322137059"/>
    <n v="530161179"/>
    <n v="64606245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  <m/>
    <m/>
  </r>
  <r>
    <x v="3"/>
    <s v="A"/>
    <x v="6"/>
    <s v="RURAL"/>
    <s v="SOCIAL"/>
    <x v="3"/>
    <s v="CURACO DE VÉLEZ"/>
    <n v="22"/>
    <x v="2"/>
    <s v="EJECUCION"/>
    <n v="30427781"/>
    <s v="ADQUISICION EQUIPAMIENTO ESCUELA SAN JAVIER (C33)"/>
    <n v="199006000"/>
    <n v="0"/>
    <n v="149675105"/>
    <n v="0"/>
    <n v="0"/>
    <n v="0"/>
    <m/>
    <n v="0"/>
    <n v="149675105"/>
    <n v="49330895"/>
    <s v="RS*"/>
  </r>
  <r>
    <x v="3"/>
    <s v="A"/>
    <x v="3"/>
    <s v="RURAL"/>
    <s v="SOCIAL"/>
    <x v="3"/>
    <s v="CURACO DE VÉLEZ"/>
    <n v="22"/>
    <x v="1"/>
    <s v="EJECUCION"/>
    <n v="40001806"/>
    <s v="REPOSICION CAMION TOLVA(C33)"/>
    <n v="90000000"/>
    <n v="0"/>
    <n v="90000000"/>
    <n v="0"/>
    <n v="0"/>
    <n v="0"/>
    <m/>
    <n v="0"/>
    <n v="90000000"/>
    <n v="0"/>
    <s v="RS*"/>
  </r>
  <r>
    <x v="3"/>
    <s v="A"/>
    <x v="6"/>
    <s v="RURAL"/>
    <s v="SOCIAL"/>
    <x v="3"/>
    <s v="CURACO DE VÉLEZ"/>
    <n v="22"/>
    <x v="2"/>
    <s v="EJECUCION"/>
    <n v="30427823"/>
    <s v="ADQUISICION EQUIPAMIENTO ESCUELA HUYAR ALTO (C33)"/>
    <n v="199646000"/>
    <n v="0"/>
    <n v="199646000"/>
    <n v="0"/>
    <n v="0"/>
    <n v="0"/>
    <m/>
    <n v="0"/>
    <n v="199646000"/>
    <n v="0"/>
    <s v="RS*"/>
  </r>
  <r>
    <x v="0"/>
    <m/>
    <x v="0"/>
    <m/>
    <m/>
    <x v="0"/>
    <m/>
    <m/>
    <x v="0"/>
    <m/>
    <m/>
    <s v="TOTAL DE INICIATIVAS EN CONVENIO Y TRAMITE"/>
    <n v="488652000"/>
    <n v="0"/>
    <n v="439321105"/>
    <n v="0"/>
    <n v="0"/>
    <n v="0"/>
    <n v="0"/>
    <n v="0"/>
    <n v="439321105"/>
    <n v="49330895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  <m/>
  </r>
  <r>
    <x v="1"/>
    <s v="N"/>
    <x v="1"/>
    <s v="RURAL"/>
    <s v="SOCIAL"/>
    <x v="3"/>
    <s v="CURACO DE VÉLEZ"/>
    <n v="22"/>
    <x v="2"/>
    <s v="EJECUCION"/>
    <n v="30135739"/>
    <s v="REPOSICION POSTA DE SALUD DE PALQUI"/>
    <n v="571440000"/>
    <n v="0"/>
    <n v="140039157"/>
    <n v="0"/>
    <n v="0"/>
    <n v="0"/>
    <m/>
    <n v="0"/>
    <n v="140039157"/>
    <n v="431400843"/>
    <s v="RS"/>
  </r>
  <r>
    <x v="3"/>
    <s v="N"/>
    <x v="3"/>
    <s v="URBANO"/>
    <s v="SOCIAL"/>
    <x v="3"/>
    <s v="CURACO DE VÉLEZ"/>
    <n v="22"/>
    <x v="2"/>
    <s v="EJECUCION"/>
    <n v="40009468"/>
    <s v="ADQUISICION Y REPOSICIÓN DE CUATRO CAMIONETAS MUNICIPALES (C33)"/>
    <n v="33781000"/>
    <n v="0"/>
    <n v="33781000"/>
    <n v="0"/>
    <n v="0"/>
    <n v="0"/>
    <m/>
    <n v="0"/>
    <n v="33781000"/>
    <n v="0"/>
    <s v="SR*"/>
  </r>
  <r>
    <x v="0"/>
    <m/>
    <x v="0"/>
    <m/>
    <m/>
    <x v="0"/>
    <m/>
    <m/>
    <x v="0"/>
    <m/>
    <m/>
    <s v="TOTAL DE INICIATIVAS SIN MOVIMIENTO"/>
    <n v="605221000"/>
    <n v="0"/>
    <n v="173820157"/>
    <n v="0"/>
    <n v="0"/>
    <n v="0"/>
    <n v="0"/>
    <n v="0"/>
    <n v="173820157"/>
    <n v="431400843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C.VELEZ"/>
    <n v="9330108375"/>
    <n v="6737874687"/>
    <n v="1465439500"/>
    <n v="0"/>
    <n v="20209324"/>
    <n v="298287735"/>
    <n v="3640000"/>
    <n v="322137059"/>
    <n v="1143302441"/>
    <n v="1126794188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COMUNA DE DALCAHUE"/>
    <m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  <m/>
  </r>
  <r>
    <x v="1"/>
    <s v="A"/>
    <x v="7"/>
    <s v="RURAL"/>
    <s v="ALCANTARILLADO"/>
    <x v="3"/>
    <s v="DALCAHUE"/>
    <n v="23"/>
    <x v="7"/>
    <s v="EJECUCION"/>
    <n v="30395727"/>
    <s v="CONSTRUCCION REDES AGUA POTABLE Y ALC ST VISTA HERMOSA"/>
    <n v="566452000"/>
    <n v="17827385"/>
    <n v="227145379"/>
    <n v="0"/>
    <n v="84452758"/>
    <n v="39249352"/>
    <n v="40242639"/>
    <n v="163944749"/>
    <n v="63200630"/>
    <n v="321479236"/>
    <s v="RS"/>
  </r>
  <r>
    <x v="1"/>
    <s v="A"/>
    <x v="3"/>
    <s v="URBANO"/>
    <s v="SOCIAL"/>
    <x v="3"/>
    <s v="DALCAHUE"/>
    <n v="23"/>
    <x v="2"/>
    <s v="DISEÑO"/>
    <n v="30129912"/>
    <s v="CONSTRUCCION CENTRO CIVICO DE DALCAHUE"/>
    <n v="96890200"/>
    <n v="55024000"/>
    <n v="41866200"/>
    <n v="0"/>
    <n v="0"/>
    <n v="0"/>
    <m/>
    <n v="0"/>
    <n v="41866200"/>
    <n v="0"/>
    <s v="RS"/>
  </r>
  <r>
    <x v="1"/>
    <s v="A"/>
    <x v="8"/>
    <s v="URBANO"/>
    <s v="SOCIAL"/>
    <x v="3"/>
    <s v="DALCAHUE"/>
    <n v="23"/>
    <x v="2"/>
    <s v="EJECUCION"/>
    <n v="30094005"/>
    <s v="MEJORAMIENTO INTEGRAL GIMNASIO FISCAL DE DALCAHUE"/>
    <n v="778321055"/>
    <n v="722739818"/>
    <n v="55581237"/>
    <n v="0"/>
    <n v="0"/>
    <n v="0"/>
    <m/>
    <n v="0"/>
    <n v="55581237"/>
    <n v="0"/>
    <s v="RS"/>
  </r>
  <r>
    <x v="2"/>
    <s v="N"/>
    <x v="3"/>
    <s v="URBANO"/>
    <s v="SOCIAL"/>
    <x v="3"/>
    <s v="DALCAHUE"/>
    <n v="23"/>
    <x v="3"/>
    <s v="EJECUCION"/>
    <s v="FRIL"/>
    <s v="FONDO REGIONAL DE INICIATIVAS LOCAL"/>
    <n v="200000000"/>
    <n v="0"/>
    <n v="200000000"/>
    <n v="2907170"/>
    <n v="0"/>
    <n v="61279463"/>
    <n v="32720537"/>
    <n v="96907170"/>
    <n v="103092830"/>
    <n v="0"/>
    <s v="RS**"/>
  </r>
  <r>
    <x v="0"/>
    <m/>
    <x v="0"/>
    <m/>
    <m/>
    <x v="0"/>
    <m/>
    <m/>
    <x v="0"/>
    <m/>
    <m/>
    <s v="TOTAL DE INICIATIVAS EN EJECUCION"/>
    <n v="1641663255"/>
    <n v="795591203"/>
    <n v="524592816"/>
    <n v="2907170"/>
    <n v="84452758"/>
    <n v="100528815"/>
    <n v="72963176"/>
    <n v="260851919"/>
    <n v="263740897"/>
    <n v="321479236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  <m/>
    <m/>
  </r>
  <r>
    <x v="3"/>
    <s v="L"/>
    <x v="3"/>
    <s v="RURAL"/>
    <s v="SOCIAL"/>
    <x v="3"/>
    <s v="DALCAHUE"/>
    <n v="23"/>
    <x v="4"/>
    <s v="EJECUCION"/>
    <n v="30438574"/>
    <s v="REPOSICION DE EQUIPAMIENTO PARA LA RECOLECCION DE RSD DALCAHUE(C33)"/>
    <n v="348663000"/>
    <n v="0"/>
    <n v="348663000"/>
    <n v="0"/>
    <n v="0"/>
    <n v="0"/>
    <m/>
    <n v="0"/>
    <n v="348663000"/>
    <n v="0"/>
    <s v="RS*"/>
  </r>
  <r>
    <x v="3"/>
    <s v="L"/>
    <x v="3"/>
    <s v="RURAL"/>
    <s v="SOCIAL"/>
    <x v="3"/>
    <s v="DALCAHUE"/>
    <n v="23"/>
    <x v="2"/>
    <s v="EJECUCION"/>
    <n v="30133287"/>
    <s v="ADQUISICION CAMION MULTIPROPOSITO EMERGENCIA PARA MUNICIPALIDAD DE DALCAHUE (C33)"/>
    <n v="428801000"/>
    <n v="0"/>
    <n v="428801000"/>
    <n v="0"/>
    <n v="0"/>
    <n v="0"/>
    <m/>
    <n v="0"/>
    <n v="428801000"/>
    <n v="0"/>
    <s v="RS*"/>
  </r>
  <r>
    <x v="1"/>
    <s v="A"/>
    <x v="7"/>
    <s v="RURAL"/>
    <s v="ALCANTARILLADO"/>
    <x v="3"/>
    <s v="DALCAHUE"/>
    <n v="23"/>
    <x v="2"/>
    <s v="EJECUCION"/>
    <n v="30485152"/>
    <s v="CONSTRUCCION REDES DE AP Y ALCANT. DIVERSOS SECTORES CIUDAD DALCAHUE"/>
    <n v="349494000"/>
    <n v="0"/>
    <n v="117406277"/>
    <n v="0"/>
    <n v="0"/>
    <n v="0"/>
    <m/>
    <n v="0"/>
    <n v="117406277"/>
    <n v="232087723"/>
    <s v="RS"/>
  </r>
  <r>
    <x v="0"/>
    <m/>
    <x v="0"/>
    <m/>
    <m/>
    <x v="0"/>
    <m/>
    <m/>
    <x v="0"/>
    <m/>
    <m/>
    <s v="TOTAL DE INICIATIVAS EN CONVENIO Y TRAMITE"/>
    <n v="1126958000"/>
    <n v="0"/>
    <n v="894870277"/>
    <n v="0"/>
    <n v="0"/>
    <n v="0"/>
    <n v="0"/>
    <n v="0"/>
    <n v="894870277"/>
    <n v="232087723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TERMINADAS"/>
    <m/>
    <m/>
    <m/>
    <m/>
    <m/>
    <m/>
    <m/>
    <m/>
    <m/>
    <m/>
    <m/>
  </r>
  <r>
    <x v="3"/>
    <s v="L"/>
    <x v="3"/>
    <s v="URBANO"/>
    <s v="SOCIAL"/>
    <x v="3"/>
    <s v="DALCAHUE"/>
    <n v="23"/>
    <x v="2"/>
    <s v="EJECUCION"/>
    <n v="40009232"/>
    <s v="ADQUISICION EQUIPOS Y EQUIPAMIENTO PARA HABILITACION ILUSTRE MUNICIPALIDAD DE DALCAHUE(C33)"/>
    <n v="85556885"/>
    <n v="0"/>
    <n v="85556885"/>
    <n v="19561885"/>
    <n v="13497000"/>
    <n v="52498000"/>
    <m/>
    <n v="85556885"/>
    <n v="0"/>
    <n v="0"/>
    <s v="RS*"/>
  </r>
  <r>
    <x v="0"/>
    <m/>
    <x v="0"/>
    <m/>
    <m/>
    <x v="0"/>
    <m/>
    <m/>
    <x v="0"/>
    <m/>
    <m/>
    <s v="TOTAL DE INICIATIVAS TERMINADAS"/>
    <n v="85556885"/>
    <n v="0"/>
    <n v="85556885"/>
    <n v="19561885"/>
    <n v="13497000"/>
    <n v="52498000"/>
    <n v="0"/>
    <n v="85556885"/>
    <n v="0"/>
    <n v="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  <m/>
  </r>
  <r>
    <x v="1"/>
    <s v="A"/>
    <x v="8"/>
    <s v="RURAL"/>
    <s v="SOCIAL"/>
    <x v="3"/>
    <s v="DALCAHUE"/>
    <n v="23"/>
    <x v="2"/>
    <s v="EJECUCION"/>
    <n v="30134014"/>
    <s v="CONSTRUCCION GIMNASIO TENAUN"/>
    <n v="368365000"/>
    <n v="0"/>
    <n v="368365000"/>
    <n v="0"/>
    <n v="0"/>
    <n v="0"/>
    <m/>
    <n v="0"/>
    <n v="368365000"/>
    <n v="0"/>
    <s v="RS"/>
  </r>
  <r>
    <x v="1"/>
    <s v="N"/>
    <x v="9"/>
    <s v="URBANO"/>
    <s v="SOCIAL"/>
    <x v="3"/>
    <s v="DALCAHUE"/>
    <n v="23"/>
    <x v="2"/>
    <s v="EJECUCION"/>
    <n v="30485153"/>
    <s v="HABILITACION SUMINISTRO E. ELECTRICA SECTOR LAS COMPUERTAS, DALCAHUE"/>
    <n v="235498000"/>
    <n v="0"/>
    <n v="11774900"/>
    <n v="0"/>
    <n v="0"/>
    <n v="0"/>
    <m/>
    <n v="0"/>
    <n v="11774900"/>
    <n v="223723100"/>
    <s v="RS"/>
  </r>
  <r>
    <x v="1"/>
    <s v="N"/>
    <x v="8"/>
    <s v="URBANO"/>
    <s v="SOCIAL"/>
    <x v="3"/>
    <s v="DALCAHUE"/>
    <n v="23"/>
    <x v="2"/>
    <s v="DISEÑO"/>
    <n v="40001662"/>
    <s v="CONSTRUCCION DISEÑO CANCHA SINTETICA DE FUTBOL, SECTOR MOCOPULLI, COMUNA DE DALCAHUE"/>
    <n v="20999000"/>
    <n v="0"/>
    <n v="1049950"/>
    <n v="0"/>
    <n v="0"/>
    <n v="0"/>
    <m/>
    <n v="0"/>
    <n v="1049950"/>
    <n v="19949050"/>
    <s v="OT"/>
  </r>
  <r>
    <x v="1"/>
    <s v="N"/>
    <x v="7"/>
    <s v="RURAL"/>
    <s v="AGUA POTABLE"/>
    <x v="3"/>
    <s v="DALCAHUE"/>
    <n v="23"/>
    <x v="2"/>
    <s v="EJECUCION"/>
    <n v="40004659"/>
    <s v="CONSTRUCCION SISTEMA APR SECTOR BUTALCURA"/>
    <n v="320000000"/>
    <n v="0"/>
    <n v="63942500"/>
    <n v="0"/>
    <n v="0"/>
    <n v="0"/>
    <m/>
    <n v="0"/>
    <n v="63942500"/>
    <n v="256057500"/>
    <s v="FI"/>
  </r>
  <r>
    <x v="1"/>
    <s v="N"/>
    <x v="6"/>
    <s v="RURAL"/>
    <s v="SOCIAL"/>
    <x v="3"/>
    <s v="DALCAHUE"/>
    <n v="23"/>
    <x v="2"/>
    <s v="EJECUCION"/>
    <n v="30134013"/>
    <s v="REPOSICION ESCUELA TEHUACO - QUETALCO COMUNA DE DALCAHUE"/>
    <n v="758577000"/>
    <n v="0"/>
    <n v="36672221.899999999"/>
    <n v="0"/>
    <n v="0"/>
    <n v="0"/>
    <m/>
    <n v="0"/>
    <n v="36672221.899999999"/>
    <n v="721904778.10000002"/>
    <s v="SR"/>
  </r>
  <r>
    <x v="1"/>
    <s v="N"/>
    <x v="1"/>
    <s v="RURAL"/>
    <s v="SOCIAL"/>
    <x v="3"/>
    <s v="DALCAHUE"/>
    <n v="23"/>
    <x v="2"/>
    <s v="EJECUCION"/>
    <n v="40005352"/>
    <s v="REPOSICION Y MEJORAMIENTO POSTA TENAUN DALCAHUE"/>
    <n v="450000000"/>
    <n v="0"/>
    <n v="22500000"/>
    <n v="0"/>
    <n v="0"/>
    <n v="0"/>
    <m/>
    <n v="0"/>
    <n v="22500000"/>
    <n v="427500000"/>
    <s v="SR"/>
  </r>
  <r>
    <x v="0"/>
    <m/>
    <x v="0"/>
    <m/>
    <m/>
    <x v="0"/>
    <m/>
    <m/>
    <x v="0"/>
    <m/>
    <m/>
    <s v="TOTAL DE INICIATIVAS SIN MOVIMIENTO"/>
    <n v="2153439000"/>
    <n v="0"/>
    <n v="504304571.89999998"/>
    <n v="0"/>
    <n v="0"/>
    <n v="0"/>
    <n v="0"/>
    <n v="0"/>
    <n v="504304571.89999998"/>
    <n v="1649134428.0999999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DALCAHUE"/>
    <n v="5007617140"/>
    <n v="795591203"/>
    <n v="2009324549.9000001"/>
    <n v="22469055"/>
    <n v="97949758"/>
    <n v="153026815"/>
    <n v="72963176"/>
    <n v="346408804"/>
    <n v="1662915745.9000001"/>
    <n v="2202701387.0999999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COMUNA DE PUQUELDON"/>
    <m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  <m/>
  </r>
  <r>
    <x v="1"/>
    <s v="A"/>
    <x v="1"/>
    <s v="RURAL"/>
    <s v="SOCIAL"/>
    <x v="3"/>
    <s v="PUQUELDON"/>
    <n v="24"/>
    <x v="1"/>
    <s v="EJECUCION"/>
    <n v="30042613"/>
    <s v="NORMALIZACION CONSULTORIO RURAL PUQUELDON"/>
    <n v="3472101337"/>
    <n v="2618173447"/>
    <n v="707967000"/>
    <n v="0"/>
    <n v="0"/>
    <n v="0"/>
    <m/>
    <n v="0"/>
    <n v="707967000"/>
    <n v="145960890"/>
    <s v="RS"/>
  </r>
  <r>
    <x v="2"/>
    <s v="N"/>
    <x v="3"/>
    <s v="URBANO"/>
    <s v="SOCIAL"/>
    <x v="3"/>
    <s v="PUQUELDON"/>
    <n v="24"/>
    <x v="3"/>
    <s v="EJECUCION"/>
    <s v="FRIL"/>
    <s v="FONDO REGIONAL DE INICIATIVAS LOCAL"/>
    <n v="200000000"/>
    <n v="0"/>
    <n v="200000000"/>
    <n v="0"/>
    <n v="0"/>
    <n v="30040975"/>
    <n v="30472038"/>
    <n v="60513013"/>
    <n v="139486987"/>
    <n v="0"/>
    <s v="RS**"/>
  </r>
  <r>
    <x v="0"/>
    <m/>
    <x v="0"/>
    <m/>
    <m/>
    <x v="0"/>
    <m/>
    <m/>
    <x v="0"/>
    <m/>
    <m/>
    <s v="TOTAL DE INICIATIVAS EN EJECUCION"/>
    <n v="3672101337"/>
    <n v="2618173447"/>
    <n v="907967000"/>
    <n v="0"/>
    <n v="0"/>
    <n v="30040975"/>
    <n v="30472038"/>
    <n v="60513013"/>
    <n v="847453987"/>
    <n v="14596089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  <m/>
  </r>
  <r>
    <x v="3"/>
    <s v="A"/>
    <x v="3"/>
    <s v="RURAL"/>
    <s v="SOCIAL"/>
    <x v="3"/>
    <s v="PUQUELDON"/>
    <n v="24"/>
    <x v="1"/>
    <s v="EJECUCION"/>
    <n v="30466153"/>
    <s v="ADQUISICION CAMION MULIPROPOSITO MUNICIPALIDAD DE PUQUELDON(C33)"/>
    <n v="385750000"/>
    <n v="0"/>
    <n v="385750000"/>
    <n v="0"/>
    <n v="0"/>
    <n v="0"/>
    <m/>
    <n v="0"/>
    <n v="385750000"/>
    <n v="0"/>
    <s v="RS*"/>
  </r>
  <r>
    <x v="1"/>
    <s v="N"/>
    <x v="3"/>
    <s v="RURAL"/>
    <s v="SOCIAL"/>
    <x v="3"/>
    <s v="PUQUELDON"/>
    <n v="24"/>
    <x v="2"/>
    <s v="EJECUCION"/>
    <n v="40006084"/>
    <s v="REPOSICION INFRAESTRUCTURA BODEGA MUNICIPAL - COMUNA PUQUELDON"/>
    <n v="148561000"/>
    <n v="0"/>
    <n v="7428050"/>
    <n v="0"/>
    <n v="0"/>
    <n v="0"/>
    <m/>
    <n v="0"/>
    <n v="7428050"/>
    <n v="141132950"/>
    <s v="SR"/>
  </r>
  <r>
    <x v="1"/>
    <s v="N"/>
    <x v="2"/>
    <s v="RURAL"/>
    <s v="CONECTIVIDAD"/>
    <x v="3"/>
    <s v="PUQUELDON"/>
    <n v="24"/>
    <x v="1"/>
    <s v="EJECUCION"/>
    <n v="40006078"/>
    <s v="CONSERVACION DE CAMINOS RURALES NO ENROLADOS, COMUNA DE PUQUELDON (C33)"/>
    <n v="600000000"/>
    <n v="0"/>
    <n v="30000000"/>
    <n v="0"/>
    <n v="0"/>
    <n v="0"/>
    <m/>
    <n v="0"/>
    <n v="30000000"/>
    <n v="570000000"/>
    <s v="SR*"/>
  </r>
  <r>
    <x v="0"/>
    <m/>
    <x v="0"/>
    <m/>
    <m/>
    <x v="0"/>
    <m/>
    <m/>
    <x v="0"/>
    <m/>
    <m/>
    <s v="TOTAL DE INICIATIVAS SIN MOVIMIENTO"/>
    <n v="1134311000"/>
    <n v="0"/>
    <n v="423178050"/>
    <n v="0"/>
    <n v="0"/>
    <n v="0"/>
    <n v="0"/>
    <n v="0"/>
    <n v="423178050"/>
    <n v="71113295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PUQUELDON"/>
    <n v="4806412337"/>
    <n v="2618173447"/>
    <n v="1331145050"/>
    <n v="0"/>
    <n v="0"/>
    <n v="30040975"/>
    <n v="30472038"/>
    <n v="60513013"/>
    <n v="1270632037"/>
    <n v="85709384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COMUNA DE QUEILEN"/>
    <m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  <m/>
  </r>
  <r>
    <x v="1"/>
    <s v="A"/>
    <x v="6"/>
    <s v="RURAL"/>
    <s v="SOCIAL"/>
    <x v="3"/>
    <s v="QUEILEN"/>
    <n v="25"/>
    <x v="5"/>
    <s v="EJECUCION"/>
    <n v="30343540"/>
    <s v="REPOSICION INTERNADO MIXTO LICEO POLIVALENTE DE QUEILEN"/>
    <n v="1111797593"/>
    <n v="967538069"/>
    <n v="144259524"/>
    <n v="0"/>
    <n v="0"/>
    <n v="0"/>
    <m/>
    <n v="0"/>
    <n v="144259524"/>
    <n v="0"/>
    <s v="RS"/>
  </r>
  <r>
    <x v="2"/>
    <s v="N"/>
    <x v="3"/>
    <s v="URBANO"/>
    <s v="SOCIAL"/>
    <x v="3"/>
    <s v="QUEILEN"/>
    <n v="25"/>
    <x v="3"/>
    <s v="EJECUCION"/>
    <s v="FRIL"/>
    <s v="FONDO REGIONAL DE INICIATIVAS LOCAL"/>
    <n v="200000000"/>
    <n v="0"/>
    <n v="200000000"/>
    <n v="0"/>
    <n v="0"/>
    <n v="45259743"/>
    <n v="35080292"/>
    <n v="80340035"/>
    <n v="119659965"/>
    <n v="0"/>
    <s v="RS**"/>
  </r>
  <r>
    <x v="0"/>
    <m/>
    <x v="0"/>
    <m/>
    <m/>
    <x v="0"/>
    <m/>
    <m/>
    <x v="0"/>
    <m/>
    <m/>
    <s v="TOTAL DE INICIATIVAS EN EJECUCION"/>
    <n v="1311797593"/>
    <n v="967538069"/>
    <n v="344259524"/>
    <n v="0"/>
    <n v="0"/>
    <n v="45259743"/>
    <n v="35080292"/>
    <n v="80340035"/>
    <n v="263919489"/>
    <n v="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LICITACION/ADJUDICACION"/>
    <m/>
    <m/>
    <m/>
    <m/>
    <m/>
    <m/>
    <m/>
    <m/>
    <m/>
    <m/>
    <m/>
  </r>
  <r>
    <x v="1"/>
    <s v="A"/>
    <x v="8"/>
    <s v="RURAL"/>
    <s v="SOCIAL"/>
    <x v="3"/>
    <s v="QUEILEN"/>
    <n v="25"/>
    <x v="2"/>
    <s v="EJECUCION"/>
    <n v="30480757"/>
    <s v="CONSERVACION GIMNASIO MUNICIPAL COMUNA DE QUEILEN (C33)"/>
    <n v="361002000"/>
    <n v="0"/>
    <n v="341090673"/>
    <n v="0"/>
    <n v="0"/>
    <m/>
    <m/>
    <n v="0"/>
    <n v="341090673"/>
    <n v="19911327"/>
    <s v="RS*"/>
  </r>
  <r>
    <x v="1"/>
    <s v="A"/>
    <x v="1"/>
    <s v="RURAL"/>
    <s v="SOCIAL"/>
    <x v="3"/>
    <s v="QUEILEN"/>
    <n v="25"/>
    <x v="2"/>
    <s v="EJECUCION"/>
    <n v="30078798"/>
    <s v="REPOSICION POSTA DE SALUD RURAL DE PIO PIO, COMUNA DE QUEILEN"/>
    <n v="487098000"/>
    <n v="0"/>
    <n v="487098000"/>
    <n v="0"/>
    <n v="0"/>
    <m/>
    <m/>
    <n v="0"/>
    <n v="487098000"/>
    <n v="0"/>
    <s v="RS"/>
  </r>
  <r>
    <x v="0"/>
    <m/>
    <x v="0"/>
    <m/>
    <m/>
    <x v="0"/>
    <m/>
    <m/>
    <x v="0"/>
    <m/>
    <m/>
    <s v="TOTAL DE INICIATIVAS EN LICITACION/ADJUDICACION"/>
    <n v="848100000"/>
    <n v="0"/>
    <n v="828188673"/>
    <n v="0"/>
    <n v="0"/>
    <n v="0"/>
    <n v="0"/>
    <n v="0"/>
    <n v="828188673"/>
    <n v="19911327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  <m/>
  </r>
  <r>
    <x v="1"/>
    <s v="N"/>
    <x v="8"/>
    <s v="RURAL"/>
    <s v="SOCIAL"/>
    <x v="3"/>
    <s v="QUEILEN"/>
    <n v="25"/>
    <x v="2"/>
    <s v="EJECUCION"/>
    <n v="40002386"/>
    <s v="MEJORAMIENTO INTEGRAL ESTADIO MUNICIPAL DE QUEILEN"/>
    <n v="720000000"/>
    <n v="0"/>
    <n v="56101381"/>
    <n v="0"/>
    <n v="0"/>
    <n v="0"/>
    <m/>
    <n v="0"/>
    <n v="56101381"/>
    <n v="663898619"/>
    <s v="SR"/>
  </r>
  <r>
    <x v="3"/>
    <s v="N"/>
    <x v="3"/>
    <s v="URBANO"/>
    <s v="SOCIAL"/>
    <x v="3"/>
    <s v="QUEILEN"/>
    <n v="25"/>
    <x v="2"/>
    <s v="EJECUCION"/>
    <n v="40004579"/>
    <s v="ADQUISICION CAMIONETAS PARA DIVERSAS OFICINAS MUNICIPALES (C33)"/>
    <n v="93784000"/>
    <n v="0"/>
    <n v="4689200"/>
    <n v="0"/>
    <n v="0"/>
    <n v="0"/>
    <m/>
    <n v="0"/>
    <n v="4689200"/>
    <n v="89094800"/>
    <s v="SR*"/>
  </r>
  <r>
    <x v="1"/>
    <s v="N"/>
    <x v="1"/>
    <s v="RURAL"/>
    <s v="SOCIAL"/>
    <x v="3"/>
    <s v="QUEILEN"/>
    <n v="25"/>
    <x v="2"/>
    <s v="EJECUCION"/>
    <n v="30480722"/>
    <s v="REPOSICION POSTA DE SALUD RURAL DE NEPUE, COMUNA DE QUEILEN"/>
    <n v="504498000"/>
    <n v="0"/>
    <n v="25224900"/>
    <n v="0"/>
    <n v="0"/>
    <n v="0"/>
    <m/>
    <n v="0"/>
    <n v="25224900"/>
    <n v="479273100"/>
    <s v="SR"/>
  </r>
  <r>
    <x v="3"/>
    <s v="N"/>
    <x v="3"/>
    <s v="RURAL"/>
    <s v="SOCIAL"/>
    <x v="3"/>
    <s v="QUEILEN"/>
    <n v="25"/>
    <x v="4"/>
    <s v="EJECUCION"/>
    <n v="30480716"/>
    <s v="REPOSICION CAMION RSD, COMUNA QUEILEN (C33)"/>
    <n v="130000000"/>
    <n v="0"/>
    <n v="130000000"/>
    <n v="0"/>
    <n v="0"/>
    <n v="0"/>
    <m/>
    <n v="0"/>
    <n v="130000000"/>
    <n v="0"/>
    <s v="SR*"/>
  </r>
  <r>
    <x v="0"/>
    <m/>
    <x v="0"/>
    <m/>
    <m/>
    <x v="0"/>
    <m/>
    <m/>
    <x v="0"/>
    <m/>
    <m/>
    <s v="TOTAL DE INICIATIVAS SIN MOVIMIENTO"/>
    <n v="1448282000"/>
    <n v="0"/>
    <n v="216015481"/>
    <n v="0"/>
    <n v="0"/>
    <n v="0"/>
    <n v="0"/>
    <n v="0"/>
    <n v="216015481"/>
    <n v="1232266519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QUEILEN"/>
    <n v="3608179593"/>
    <n v="967538069"/>
    <n v="1388463678"/>
    <n v="0"/>
    <n v="0"/>
    <n v="45259743"/>
    <n v="35080292"/>
    <n v="80340035"/>
    <n v="1308123643"/>
    <n v="1252177846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COMUNA DE QUELLON"/>
    <m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  <m/>
  </r>
  <r>
    <x v="2"/>
    <s v="N"/>
    <x v="3"/>
    <s v="URBANO"/>
    <s v="SOCIAL"/>
    <x v="3"/>
    <s v="QUELLON"/>
    <n v="26"/>
    <x v="3"/>
    <s v="EJECUCION"/>
    <s v="FRIL"/>
    <s v="FONDO REGIONAL DE INICIATIVAS LOCAL"/>
    <n v="200000000"/>
    <n v="0"/>
    <n v="200000000"/>
    <n v="0"/>
    <n v="12484560"/>
    <n v="61146993"/>
    <n v="25028082"/>
    <n v="98659635"/>
    <n v="101340365"/>
    <n v="0"/>
    <s v="RS**"/>
  </r>
  <r>
    <x v="0"/>
    <m/>
    <x v="0"/>
    <m/>
    <m/>
    <x v="0"/>
    <m/>
    <m/>
    <x v="0"/>
    <m/>
    <m/>
    <s v="TOTAL DE INICIATIVAS EN EJECUCION"/>
    <n v="200000000"/>
    <n v="0"/>
    <n v="200000000"/>
    <n v="0"/>
    <n v="12484560"/>
    <n v="61146993"/>
    <n v="25028082"/>
    <n v="98659635"/>
    <n v="101340365"/>
    <n v="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LICITACION/ADJUDICACION"/>
    <m/>
    <m/>
    <m/>
    <m/>
    <m/>
    <m/>
    <m/>
    <m/>
    <m/>
    <m/>
    <m/>
  </r>
  <r>
    <x v="1"/>
    <s v="A"/>
    <x v="6"/>
    <s v="URBANO"/>
    <s v="SOCIAL"/>
    <x v="3"/>
    <s v="QUELLON"/>
    <n v="26"/>
    <x v="5"/>
    <s v="EJECUCION"/>
    <n v="30472589"/>
    <s v="REPOSICION ESCUELA RURAL DE COINCO"/>
    <n v="2531139000"/>
    <n v="25770000"/>
    <n v="659493206"/>
    <n v="0"/>
    <n v="0"/>
    <n v="0"/>
    <m/>
    <n v="0"/>
    <n v="659493206"/>
    <n v="1845875794"/>
    <s v="RS"/>
  </r>
  <r>
    <x v="0"/>
    <m/>
    <x v="0"/>
    <m/>
    <m/>
    <x v="0"/>
    <m/>
    <m/>
    <x v="0"/>
    <m/>
    <m/>
    <s v="TOTAL DE INICIATIVAS EN LICITACION/ADJUDICACION"/>
    <n v="2531139000"/>
    <n v="25770000"/>
    <n v="659493206"/>
    <n v="0"/>
    <n v="0"/>
    <n v="0"/>
    <n v="0"/>
    <n v="0"/>
    <n v="659493206"/>
    <n v="1845875794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  <m/>
    <m/>
  </r>
  <r>
    <x v="1"/>
    <s v="A"/>
    <x v="8"/>
    <s v="URBANO"/>
    <s v="SOCIAL"/>
    <x v="3"/>
    <s v="QUELLON"/>
    <n v="26"/>
    <x v="2"/>
    <s v="EJECUCION"/>
    <n v="30125850"/>
    <s v="CONSTRUCCION MULTICANCHA CERRADA FRANCISCO COLOANE COMUNA DE QUELLON"/>
    <n v="302702000"/>
    <n v="0"/>
    <n v="90000000"/>
    <n v="0"/>
    <n v="0"/>
    <n v="0"/>
    <m/>
    <n v="0"/>
    <n v="90000000"/>
    <n v="212702000"/>
    <s v="RS"/>
  </r>
  <r>
    <x v="3"/>
    <s v="N"/>
    <x v="6"/>
    <s v="RURAL"/>
    <s v="SOCIAL"/>
    <x v="3"/>
    <s v="QUELLON"/>
    <n v="26"/>
    <x v="5"/>
    <s v="EJECUCION"/>
    <n v="30470389"/>
    <s v="ADQUISICION EQUIPOS ELECTRONICOS PARA ESCUELAS COMUNA QUELLON (C33)"/>
    <n v="447231994"/>
    <n v="0"/>
    <n v="447231994"/>
    <n v="0"/>
    <n v="0"/>
    <n v="0"/>
    <m/>
    <n v="0"/>
    <n v="447231994"/>
    <n v="0"/>
    <s v="RS*"/>
  </r>
  <r>
    <x v="0"/>
    <m/>
    <x v="0"/>
    <m/>
    <m/>
    <x v="0"/>
    <m/>
    <m/>
    <x v="0"/>
    <m/>
    <m/>
    <s v="TOTAL DE INICIATIVAS EN CONVENIO Y TRAMITE"/>
    <n v="749933994"/>
    <n v="0"/>
    <n v="537231994"/>
    <n v="0"/>
    <n v="0"/>
    <n v="0"/>
    <n v="0"/>
    <n v="0"/>
    <n v="537231994"/>
    <n v="21270200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  <m/>
  </r>
  <r>
    <x v="1"/>
    <s v="N"/>
    <x v="6"/>
    <s v="URBANO"/>
    <s v="SOCIAL"/>
    <x v="3"/>
    <s v="QUELLON"/>
    <n v="26"/>
    <x v="2"/>
    <s v="DISEÑO"/>
    <n v="30069919"/>
    <s v="CONSTRUCCION GIMNASIO ESCUELA ORIENTE DE QUELLON"/>
    <n v="80000000"/>
    <n v="0"/>
    <n v="4000000"/>
    <n v="0"/>
    <n v="0"/>
    <n v="0"/>
    <m/>
    <n v="0"/>
    <n v="4000000"/>
    <n v="76000000"/>
    <s v="RS"/>
  </r>
  <r>
    <x v="1"/>
    <s v="N"/>
    <x v="6"/>
    <s v="URBANO"/>
    <s v="SOCIAL"/>
    <x v="3"/>
    <s v="QUELLON"/>
    <n v="26"/>
    <x v="2"/>
    <s v="EJECUCION"/>
    <n v="30135630"/>
    <s v="REPOSICION ESCUELA RURAL DE COMPU, COMUNA DE QUELLON"/>
    <n v="1452474000"/>
    <n v="0"/>
    <n v="20000000"/>
    <n v="0"/>
    <n v="0"/>
    <n v="0"/>
    <m/>
    <n v="0"/>
    <n v="20000000"/>
    <n v="1432474000"/>
    <s v="RS"/>
  </r>
  <r>
    <x v="1"/>
    <s v="N"/>
    <x v="7"/>
    <s v="URBANO"/>
    <s v="AGUA POTABLE"/>
    <x v="3"/>
    <s v="QUELLON"/>
    <n v="26"/>
    <x v="2"/>
    <s v="DISEÑO"/>
    <n v="40000178"/>
    <s v="CONSTRUCCION INSTALACION SISTEMA APR SECTORES CHAILDAD-CHANCO-YATEHUE, QUELLON"/>
    <n v="45000000"/>
    <n v="0"/>
    <n v="2000000"/>
    <n v="0"/>
    <n v="0"/>
    <n v="0"/>
    <m/>
    <n v="0"/>
    <n v="2000000"/>
    <n v="43000000"/>
    <s v="OT"/>
  </r>
  <r>
    <x v="1"/>
    <s v="N"/>
    <x v="7"/>
    <s v="URBANO"/>
    <s v="AGUA POTABLE"/>
    <x v="3"/>
    <s v="QUELLON"/>
    <n v="26"/>
    <x v="2"/>
    <s v="DISEÑO"/>
    <n v="30488426"/>
    <s v="CONSTRUCCION SISTEMA AGUA POTABLE RURAL ISLA LAITEC, QUELLON"/>
    <n v="45000000"/>
    <n v="0"/>
    <n v="2000000"/>
    <n v="0"/>
    <n v="0"/>
    <n v="0"/>
    <m/>
    <n v="0"/>
    <n v="2000000"/>
    <n v="43000000"/>
    <s v="FI"/>
  </r>
  <r>
    <x v="1"/>
    <s v="N"/>
    <x v="9"/>
    <s v="URBANO"/>
    <s v="ENERGIA"/>
    <x v="3"/>
    <s v="QUELLON"/>
    <n v="26"/>
    <x v="2"/>
    <s v="EJECUCION"/>
    <n v="30375322"/>
    <s v="HABILITACION SUMINISTRO ENERGIA ELECTRICA PASAJE ALBERTO VANZ, COMUNA DE QUELLON"/>
    <n v="106110000"/>
    <n v="0"/>
    <n v="4268900"/>
    <n v="0"/>
    <n v="0"/>
    <n v="0"/>
    <m/>
    <n v="0"/>
    <n v="4268900"/>
    <n v="101841100"/>
    <s v="OT"/>
  </r>
  <r>
    <x v="0"/>
    <m/>
    <x v="0"/>
    <m/>
    <m/>
    <x v="0"/>
    <m/>
    <m/>
    <x v="0"/>
    <m/>
    <m/>
    <s v="TOTAL DE INICIATIVAS SIN MOVIMIENTO"/>
    <n v="1728584000"/>
    <n v="0"/>
    <n v="32268900"/>
    <n v="0"/>
    <n v="0"/>
    <n v="0"/>
    <n v="0"/>
    <n v="0"/>
    <n v="32268900"/>
    <n v="169631510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QUELLON"/>
    <n v="5209656994"/>
    <n v="25770000"/>
    <n v="1428994100"/>
    <n v="0"/>
    <n v="12484560"/>
    <n v="61146993"/>
    <n v="25028082"/>
    <n v="98659635"/>
    <n v="1330334465"/>
    <n v="3754892894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COMUNA DE QUEMCHI"/>
    <m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  <m/>
  </r>
  <r>
    <x v="1"/>
    <s v="A"/>
    <x v="8"/>
    <s v="RURAL"/>
    <s v="SOCIAL"/>
    <x v="3"/>
    <s v="QUEMCHI"/>
    <n v="27"/>
    <x v="1"/>
    <s v="EJECUCION"/>
    <n v="30133125"/>
    <s v="CONSTRUCCION ESTADIO MUNICIPAL DE QUEMCHI"/>
    <n v="1386058000"/>
    <n v="1224005772"/>
    <n v="162052228"/>
    <n v="0"/>
    <n v="0"/>
    <n v="0"/>
    <m/>
    <n v="0"/>
    <n v="162052228"/>
    <n v="0"/>
    <s v="RE"/>
  </r>
  <r>
    <x v="1"/>
    <s v="A"/>
    <x v="6"/>
    <s v="RURAL"/>
    <s v="SOCIAL"/>
    <x v="3"/>
    <s v="QUEMCHI"/>
    <n v="27"/>
    <x v="5"/>
    <s v="EJECUCION"/>
    <n v="30185572"/>
    <s v="REPOSICION ESCUELA BASICA LLIUCO "/>
    <n v="2375649000"/>
    <n v="983769184"/>
    <n v="410031415"/>
    <n v="0"/>
    <n v="159576528"/>
    <n v="94413549"/>
    <n v="84132542"/>
    <n v="338122619"/>
    <n v="71908796"/>
    <n v="981848401"/>
    <s v="RS"/>
  </r>
  <r>
    <x v="1"/>
    <s v="A"/>
    <x v="2"/>
    <s v="RURAL"/>
    <s v="CONECTIVIDAD"/>
    <x v="3"/>
    <s v="QUEMCHI"/>
    <n v="27"/>
    <x v="1"/>
    <s v="EJECUCION"/>
    <n v="30430173"/>
    <s v="CONSERVACION CAMINOS ISLA BUTACHAUQUES (C33)"/>
    <n v="547411000"/>
    <n v="250005532"/>
    <n v="4126981"/>
    <n v="0"/>
    <n v="1500000"/>
    <n v="0"/>
    <m/>
    <n v="1500000"/>
    <n v="2626981"/>
    <n v="293278487"/>
    <s v="RS*"/>
  </r>
  <r>
    <x v="1"/>
    <s v="A"/>
    <x v="2"/>
    <s v="RURAL"/>
    <s v="CONECTIVIDAD"/>
    <x v="3"/>
    <s v="QUEMCHI"/>
    <n v="27"/>
    <x v="1"/>
    <s v="EJECUCION"/>
    <n v="30396026"/>
    <s v="CONSERVACION CAMINOS RURALES SECTOR SUR (C33)"/>
    <n v="532121000"/>
    <n v="0"/>
    <n v="230068228"/>
    <n v="0"/>
    <n v="52251988"/>
    <n v="87816240"/>
    <n v="61486205"/>
    <n v="201554433"/>
    <n v="28513795"/>
    <n v="302052772"/>
    <s v="RS*"/>
  </r>
  <r>
    <x v="2"/>
    <s v="N"/>
    <x v="3"/>
    <s v="URBANO"/>
    <s v="SOCIAL"/>
    <x v="3"/>
    <s v="QUEMCHI"/>
    <n v="27"/>
    <x v="3"/>
    <s v="EJECUCION"/>
    <s v="FRIL"/>
    <s v="FONDO REGIONAL DE INICIATIVAS LOCAL"/>
    <n v="200000000"/>
    <n v="0"/>
    <n v="200000000"/>
    <n v="0"/>
    <n v="0"/>
    <n v="54421950"/>
    <n v="14679409"/>
    <n v="69101359"/>
    <n v="130898641"/>
    <n v="0"/>
    <s v="RS**"/>
  </r>
  <r>
    <x v="0"/>
    <m/>
    <x v="0"/>
    <m/>
    <m/>
    <x v="0"/>
    <m/>
    <m/>
    <x v="0"/>
    <m/>
    <m/>
    <s v="TOTAL DE INICIATIVAS EN EJECUCION"/>
    <n v="5041239000"/>
    <n v="2457780488"/>
    <n v="1006278852"/>
    <n v="0"/>
    <n v="213328516"/>
    <n v="236651739"/>
    <n v="160298156"/>
    <n v="610278411"/>
    <n v="396000441"/>
    <n v="157717966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  <m/>
    <m/>
  </r>
  <r>
    <x v="2"/>
    <s v="L"/>
    <x v="7"/>
    <s v="RURAL"/>
    <s v="ALCANTARILLADO"/>
    <x v="3"/>
    <s v="QUEMCHI"/>
    <n v="27"/>
    <x v="7"/>
    <s v="EJECUCION"/>
    <n v="30101055"/>
    <s v="CONSTRUCCION INFRAESTRUCTURA  AGUA POTABLE Y ALCANTARILLADO"/>
    <n v="7957016739"/>
    <n v="0"/>
    <n v="1681939498"/>
    <n v="0"/>
    <n v="0"/>
    <n v="0"/>
    <m/>
    <n v="0"/>
    <n v="1681939498"/>
    <n v="6275077241"/>
    <s v="RS"/>
  </r>
  <r>
    <x v="3"/>
    <s v="A"/>
    <x v="2"/>
    <s v="RURAL"/>
    <s v="CONECTIVIDAD"/>
    <x v="3"/>
    <s v="QUEMCHI"/>
    <n v="27"/>
    <x v="1"/>
    <s v="EJECUCION"/>
    <n v="30486106"/>
    <s v="ADQUISICION MAQUINARIA VIAL COMUNA DE QUEMCHI(C33)"/>
    <n v="313444000"/>
    <n v="0"/>
    <n v="313444000"/>
    <n v="0"/>
    <n v="0"/>
    <n v="0"/>
    <m/>
    <n v="0"/>
    <n v="313444000"/>
    <n v="0"/>
    <s v="RS*"/>
  </r>
  <r>
    <x v="0"/>
    <m/>
    <x v="0"/>
    <m/>
    <m/>
    <x v="0"/>
    <m/>
    <m/>
    <x v="0"/>
    <m/>
    <m/>
    <s v="TOTAL DE INICIATIVAS EN CONVENIO Y TRAMITE"/>
    <n v="8270460739"/>
    <n v="0"/>
    <n v="1995383498"/>
    <n v="0"/>
    <n v="0"/>
    <n v="0"/>
    <n v="0"/>
    <n v="0"/>
    <n v="1995383498"/>
    <n v="6275077241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  <m/>
  </r>
  <r>
    <x v="3"/>
    <s v="A"/>
    <x v="2"/>
    <s v="RURAL"/>
    <s v="CONECTIVIDAD"/>
    <x v="3"/>
    <s v="QUEMCHI"/>
    <n v="27"/>
    <x v="1"/>
    <s v="EJECUCION"/>
    <n v="30137798"/>
    <s v="REPOSICION MOTONIVELADORA Y CAMA BAJA (C33)"/>
    <n v="212834000"/>
    <n v="0"/>
    <n v="212834000"/>
    <n v="0"/>
    <n v="0"/>
    <n v="0"/>
    <m/>
    <n v="0"/>
    <n v="212834000"/>
    <n v="0"/>
    <s v="RS*"/>
  </r>
  <r>
    <x v="1"/>
    <s v="L"/>
    <x v="1"/>
    <s v="RURAL"/>
    <s v="SOCIAL"/>
    <x v="3"/>
    <s v="QUEMCHI"/>
    <n v="27"/>
    <x v="2"/>
    <s v="EJECUCION"/>
    <n v="30071585"/>
    <s v="REPOSICION POSTA DE SALUD ISLA TAC"/>
    <n v="511435000"/>
    <n v="0"/>
    <n v="25843850"/>
    <n v="0"/>
    <n v="0"/>
    <n v="0"/>
    <m/>
    <n v="0"/>
    <n v="25843850"/>
    <n v="485591150"/>
    <s v="RS"/>
  </r>
  <r>
    <x v="1"/>
    <s v="N"/>
    <x v="1"/>
    <s v="RURAL"/>
    <s v="SOCIAL"/>
    <x v="3"/>
    <s v="QUEMCHI"/>
    <n v="27"/>
    <x v="2"/>
    <s v="EJECUCION"/>
    <n v="30071598"/>
    <s v="REPOSICION POSTA DE SALUD RURAL VOIGUE"/>
    <n v="500494000"/>
    <n v="0"/>
    <n v="19747800"/>
    <n v="0"/>
    <n v="0"/>
    <n v="0"/>
    <m/>
    <n v="0"/>
    <n v="19747800"/>
    <n v="480746200"/>
    <s v="FI"/>
  </r>
  <r>
    <x v="3"/>
    <s v="N"/>
    <x v="3"/>
    <s v="RURAL"/>
    <s v="SOCIAL"/>
    <x v="3"/>
    <s v="QUEMCHI"/>
    <n v="27"/>
    <x v="2"/>
    <s v="EJECUCION"/>
    <n v="40005526"/>
    <s v="REPOSICION CAMIONETAS MUNICIPALIDAD DE QUEMCHI (C33)"/>
    <n v="82200000"/>
    <n v="0"/>
    <n v="6000000"/>
    <n v="0"/>
    <n v="0"/>
    <n v="0"/>
    <m/>
    <n v="0"/>
    <n v="6000000"/>
    <n v="76200000"/>
    <s v="SR*"/>
  </r>
  <r>
    <x v="1"/>
    <s v="N"/>
    <x v="2"/>
    <s v="RURAL"/>
    <s v="CONECTIVIDAD"/>
    <x v="3"/>
    <s v="QUEMCHI"/>
    <n v="27"/>
    <x v="1"/>
    <s v="EJECUCION"/>
    <n v="40005537"/>
    <s v="CONSERVACION CAMINOS ISLA MECHUQUE (C33)"/>
    <n v="499000000"/>
    <n v="0"/>
    <n v="29000000"/>
    <n v="0"/>
    <n v="0"/>
    <n v="0"/>
    <m/>
    <n v="0"/>
    <n v="29000000"/>
    <n v="470000000"/>
    <s v="RS*"/>
  </r>
  <r>
    <x v="1"/>
    <s v="N"/>
    <x v="8"/>
    <s v="RURAL"/>
    <s v="SOCIAL"/>
    <x v="3"/>
    <s v="QUEMCHI"/>
    <n v="27"/>
    <x v="2"/>
    <s v="EJECUCION"/>
    <n v="40005528"/>
    <s v="CONSERVACION GIMNASIO MUNICIPAL (C33)"/>
    <n v="400000000"/>
    <n v="0"/>
    <n v="20000000"/>
    <n v="0"/>
    <n v="0"/>
    <n v="0"/>
    <m/>
    <n v="0"/>
    <n v="20000000"/>
    <n v="380000000"/>
    <s v="SR*"/>
  </r>
  <r>
    <x v="3"/>
    <s v="N"/>
    <x v="3"/>
    <s v="RURAL"/>
    <s v="SOCIAL"/>
    <x v="3"/>
    <s v="QUEMCHI"/>
    <n v="27"/>
    <x v="2"/>
    <s v="EJECUCION"/>
    <n v="40005532"/>
    <s v="ADQUISICION DE BUS PARA MUNICIPALIDAD DE QUEMCHI (C33)"/>
    <n v="164996000"/>
    <n v="0"/>
    <n v="8750000"/>
    <n v="0"/>
    <n v="0"/>
    <n v="0"/>
    <m/>
    <n v="0"/>
    <n v="8750000"/>
    <n v="156246000"/>
    <s v="SR*"/>
  </r>
  <r>
    <x v="0"/>
    <m/>
    <x v="0"/>
    <m/>
    <m/>
    <x v="0"/>
    <m/>
    <m/>
    <x v="0"/>
    <m/>
    <m/>
    <s v="TOTAL DE INICIATIVAS SIN MOVIMIENTO"/>
    <n v="2370959000"/>
    <n v="0"/>
    <n v="322175650"/>
    <n v="0"/>
    <n v="0"/>
    <n v="0"/>
    <n v="0"/>
    <n v="0"/>
    <n v="322175650"/>
    <n v="204878335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QUEMCHI"/>
    <n v="15682658739"/>
    <n v="2457780488"/>
    <n v="3323838000"/>
    <n v="0"/>
    <n v="213328516"/>
    <n v="236651739"/>
    <n v="160298156"/>
    <n v="610278411"/>
    <n v="2713559589"/>
    <n v="9901040251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COMUNA DE QUINCHAO"/>
    <m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  <m/>
  </r>
  <r>
    <x v="1"/>
    <s v="A"/>
    <x v="6"/>
    <s v="RURAL"/>
    <s v="SOCIAL"/>
    <x v="3"/>
    <s v="QUINCHAO"/>
    <n v="28"/>
    <x v="5"/>
    <s v="EJECUCION"/>
    <n v="30086022"/>
    <s v="REPOSICION ESCUELA RURAL ISLA LLINGUA"/>
    <n v="970937668"/>
    <n v="871358023"/>
    <n v="99579645"/>
    <n v="0"/>
    <n v="31624982"/>
    <n v="0"/>
    <n v="4000000"/>
    <n v="35624982"/>
    <n v="63954663"/>
    <n v="0"/>
    <s v="RS"/>
  </r>
  <r>
    <x v="1"/>
    <s v="A"/>
    <x v="6"/>
    <m/>
    <m/>
    <x v="3"/>
    <s v="QUINCHAO"/>
    <n v="28"/>
    <x v="5"/>
    <s v="EJECUCION"/>
    <n v="30073551"/>
    <s v="REPOSICION INTERNADOS MASCULINO FEMENINO"/>
    <n v="3316017113"/>
    <n v="3071576307"/>
    <n v="244440806"/>
    <n v="0"/>
    <n v="0"/>
    <n v="242640806"/>
    <m/>
    <n v="242640806"/>
    <n v="1800000"/>
    <n v="0"/>
    <s v="RS"/>
  </r>
  <r>
    <x v="1"/>
    <s v="A"/>
    <x v="6"/>
    <s v="RURAL"/>
    <s v="SOCIAL"/>
    <x v="3"/>
    <s v="QUINCHAO"/>
    <n v="28"/>
    <x v="1"/>
    <s v="EJECUCION"/>
    <n v="30086050"/>
    <s v="REPOSICION ESCUELA  LA CAPILLA ISLA CAGUACH"/>
    <n v="1287647525"/>
    <n v="1194750245"/>
    <n v="92897280"/>
    <n v="0"/>
    <n v="44672640"/>
    <m/>
    <n v="14506051"/>
    <n v="59178691"/>
    <n v="33718589"/>
    <n v="0"/>
    <s v="RS"/>
  </r>
  <r>
    <x v="2"/>
    <s v="N"/>
    <x v="3"/>
    <s v="URBANO"/>
    <s v="SOCIAL"/>
    <x v="3"/>
    <s v="QUINCHAO"/>
    <n v="28"/>
    <x v="3"/>
    <s v="EJECUCION"/>
    <s v="FRIL"/>
    <s v="FONDO REGIONAL DE INICIATIVAS LOCAL"/>
    <n v="200000000"/>
    <n v="0"/>
    <n v="200000000"/>
    <n v="0"/>
    <n v="0"/>
    <n v="85815678"/>
    <n v="0"/>
    <n v="85815678"/>
    <n v="114184322"/>
    <n v="0"/>
    <s v="RS**"/>
  </r>
  <r>
    <x v="0"/>
    <m/>
    <x v="0"/>
    <m/>
    <m/>
    <x v="0"/>
    <m/>
    <m/>
    <x v="0"/>
    <m/>
    <m/>
    <s v="TOTAL DE INICIATIVAS EN EJECUCION"/>
    <n v="5774602306"/>
    <n v="5137684575"/>
    <n v="636917731"/>
    <n v="0"/>
    <n v="76297622"/>
    <n v="328456484"/>
    <n v="18506051"/>
    <n v="423260157"/>
    <n v="213657574"/>
    <n v="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  <m/>
    <m/>
  </r>
  <r>
    <x v="3"/>
    <s v="A"/>
    <x v="2"/>
    <m/>
    <m/>
    <x v="3"/>
    <s v="QUINCHAO"/>
    <n v="28"/>
    <x v="1"/>
    <s v="EJECUCION"/>
    <n v="40007527"/>
    <s v="ADQUISICION EXCAVADORA Y CAMA BAJA PARA LA CONSERVACION DE CAMINOS RURALES (C33)"/>
    <n v="162546000"/>
    <n v="0"/>
    <n v="162546000"/>
    <n v="0"/>
    <n v="0"/>
    <n v="0"/>
    <m/>
    <n v="0"/>
    <n v="162546000"/>
    <n v="0"/>
    <s v="RS*"/>
  </r>
  <r>
    <x v="0"/>
    <m/>
    <x v="0"/>
    <m/>
    <m/>
    <x v="0"/>
    <m/>
    <m/>
    <x v="0"/>
    <m/>
    <m/>
    <s v="TOTAL DE INICIATIVAS EN CONVENIO Y TRAMITE"/>
    <n v="162546000"/>
    <n v="0"/>
    <n v="162546000"/>
    <n v="0"/>
    <n v="0"/>
    <n v="0"/>
    <n v="0"/>
    <n v="0"/>
    <n v="162546000"/>
    <n v="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TERMINADAS"/>
    <m/>
    <m/>
    <m/>
    <m/>
    <m/>
    <m/>
    <m/>
    <m/>
    <m/>
    <m/>
    <m/>
  </r>
  <r>
    <x v="3"/>
    <s v="N"/>
    <x v="3"/>
    <s v="URBANO"/>
    <s v="SOCIAL"/>
    <x v="3"/>
    <s v="QUINCHAO"/>
    <n v="28"/>
    <x v="2"/>
    <s v="EJECUCION"/>
    <n v="30484726"/>
    <s v="REPOSICION CAMION DE BASURA COMUNA DE QUINCHAO (C33)"/>
    <n v="104287836"/>
    <n v="0"/>
    <n v="104287836"/>
    <n v="0"/>
    <n v="0"/>
    <n v="104287836"/>
    <m/>
    <n v="104287836"/>
    <n v="0"/>
    <n v="0"/>
    <s v="RS*"/>
  </r>
  <r>
    <x v="0"/>
    <m/>
    <x v="0"/>
    <m/>
    <m/>
    <x v="0"/>
    <m/>
    <m/>
    <x v="0"/>
    <m/>
    <m/>
    <s v="TOTAL DE INICIATIVAS TERMINADAS"/>
    <n v="104287836"/>
    <n v="0"/>
    <n v="104287836"/>
    <n v="0"/>
    <n v="0"/>
    <n v="104287836"/>
    <n v="0"/>
    <n v="104287836"/>
    <n v="0"/>
    <n v="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  <m/>
  </r>
  <r>
    <x v="1"/>
    <s v="N"/>
    <x v="6"/>
    <s v="RURAL"/>
    <s v="SOCIAL"/>
    <x v="3"/>
    <s v="QUINCHAO"/>
    <n v="28"/>
    <x v="2"/>
    <s v="DISEÑO"/>
    <n v="30115881"/>
    <s v="REPOSICION ESCUELA RURAL DE ISLA ALAO"/>
    <n v="107413000"/>
    <n v="0"/>
    <n v="107413000"/>
    <n v="0"/>
    <n v="0"/>
    <n v="0"/>
    <m/>
    <n v="0"/>
    <n v="107413000"/>
    <n v="0"/>
    <s v="FI"/>
  </r>
  <r>
    <x v="1"/>
    <s v="N"/>
    <x v="1"/>
    <s v="RURAL"/>
    <s v="SOCIAL"/>
    <x v="3"/>
    <s v="QUINCHAO"/>
    <n v="28"/>
    <x v="2"/>
    <s v="DISEÑO"/>
    <n v="30103375"/>
    <s v="REPOSICION POSTA DE SALUD RURAL DE ISLA LLINGUA"/>
    <n v="100000000"/>
    <n v="0"/>
    <n v="9081194"/>
    <n v="0"/>
    <n v="0"/>
    <n v="0"/>
    <m/>
    <n v="0"/>
    <n v="9081194"/>
    <n v="90918806"/>
    <s v="SR"/>
  </r>
  <r>
    <x v="1"/>
    <s v="N"/>
    <x v="8"/>
    <s v="URBANO"/>
    <s v="SOCIAL"/>
    <x v="3"/>
    <s v="QUINCHAO"/>
    <n v="28"/>
    <x v="2"/>
    <s v="EJECUCION"/>
    <n v="40009675"/>
    <s v="MEJORAMIENTO CANCHA SINTETICA ACHAO"/>
    <n v="250000000"/>
    <n v="0"/>
    <n v="135412475"/>
    <n v="0"/>
    <n v="0"/>
    <n v="0"/>
    <m/>
    <n v="0"/>
    <n v="135412475"/>
    <n v="114587525"/>
    <s v="SR"/>
  </r>
  <r>
    <x v="1"/>
    <s v="N"/>
    <x v="4"/>
    <s v="URBANO"/>
    <s v="SOCIAL"/>
    <x v="3"/>
    <s v="QUINCHAO"/>
    <n v="28"/>
    <x v="2"/>
    <s v="EJECUCION"/>
    <n v="40008054"/>
    <s v="CONSERVACION  DE VEREDAS EN DIVERSOS SECTORES URBANOS, ACHAO (C33)"/>
    <n v="367393000"/>
    <n v="0"/>
    <n v="181713244"/>
    <n v="0"/>
    <n v="0"/>
    <n v="0"/>
    <m/>
    <n v="0"/>
    <n v="181713244"/>
    <n v="185679756"/>
    <s v="SR*"/>
  </r>
  <r>
    <x v="3"/>
    <s v="N"/>
    <x v="3"/>
    <s v="RURAL"/>
    <s v="SOCIAL"/>
    <x v="3"/>
    <s v="QUINCHAO"/>
    <n v="28"/>
    <x v="2"/>
    <s v="EJECUCION"/>
    <n v="40009247"/>
    <s v="ADQUISICION CAMION MULTIPROPOSITO MUNICIPAL, COMUNA DE QUINCHAO(C33)"/>
    <n v="450000000"/>
    <n v="0"/>
    <n v="185046000"/>
    <n v="0"/>
    <n v="0"/>
    <n v="0"/>
    <m/>
    <n v="0"/>
    <n v="185046000"/>
    <n v="264954000"/>
    <s v="SR*"/>
  </r>
  <r>
    <x v="0"/>
    <m/>
    <x v="0"/>
    <m/>
    <m/>
    <x v="0"/>
    <m/>
    <m/>
    <x v="0"/>
    <m/>
    <m/>
    <s v="TOTAL DE INICIATIVAS SIN MOVIMIENTO"/>
    <n v="1274806000"/>
    <n v="0"/>
    <n v="618665913"/>
    <n v="0"/>
    <n v="0"/>
    <n v="0"/>
    <n v="0"/>
    <n v="0"/>
    <n v="618665913"/>
    <n v="656140087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QUINCHAO"/>
    <n v="7316242142"/>
    <n v="5137684575"/>
    <n v="1522417480"/>
    <n v="0"/>
    <n v="76297622"/>
    <n v="432744320"/>
    <n v="18506051"/>
    <n v="527547993"/>
    <n v="994869487"/>
    <n v="656140087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PROVINCIALES"/>
    <m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  <m/>
  </r>
  <r>
    <x v="1"/>
    <s v="A"/>
    <x v="1"/>
    <s v="RURAL"/>
    <s v="SOCIAL"/>
    <x v="3"/>
    <s v="PROV. CHILOE"/>
    <n v="29"/>
    <x v="2"/>
    <s v="PREFACTIBILIDAD"/>
    <n v="30098600"/>
    <s v="MEJORAMIENTO Y AMPLIACION HOSPITAL DE CASTRO (INFRA)"/>
    <n v="190426183"/>
    <n v="136917516"/>
    <n v="53508667"/>
    <n v="0"/>
    <n v="15577000"/>
    <n v="5796000"/>
    <n v="5796000"/>
    <n v="27169000"/>
    <n v="26339667"/>
    <n v="0"/>
    <s v="RS"/>
  </r>
  <r>
    <x v="1"/>
    <s v="A"/>
    <x v="1"/>
    <s v="RURAL"/>
    <s v="SOCIAL"/>
    <x v="3"/>
    <s v="PROV. CHILOE"/>
    <n v="29"/>
    <x v="2"/>
    <s v="EJECUCION"/>
    <n v="30083335"/>
    <s v="NORMALIZACION HOSPITAL DE QUELLON, PROVINCIA DE CHILOE"/>
    <n v="2016128000"/>
    <n v="82700000"/>
    <n v="500000000"/>
    <n v="0"/>
    <n v="0"/>
    <n v="0"/>
    <m/>
    <n v="0"/>
    <n v="500000000"/>
    <n v="1433428000"/>
    <s v="RS"/>
  </r>
  <r>
    <x v="1"/>
    <s v="A"/>
    <x v="6"/>
    <s v="RURAL"/>
    <s v="SOCIAL"/>
    <x v="3"/>
    <s v="PROV. CHILOE"/>
    <n v="29"/>
    <x v="2"/>
    <s v="EJECUCION"/>
    <n v="30135059"/>
    <s v="CONSTRUCCION SEDE UNIVERSITARIA PARA LA PROVINCIA DE CHILOE"/>
    <n v="7136831000"/>
    <n v="132245007"/>
    <n v="944738900"/>
    <n v="0"/>
    <n v="62875251"/>
    <n v="405799947"/>
    <n v="281500914"/>
    <n v="750176112"/>
    <n v="194562788"/>
    <n v="6059847093"/>
    <s v="RS"/>
  </r>
  <r>
    <x v="3"/>
    <s v="A"/>
    <x v="1"/>
    <s v="URBANO"/>
    <s v="SOCIAL"/>
    <x v="3"/>
    <s v="PROV. CHILOE"/>
    <n v="29"/>
    <x v="2"/>
    <s v="EJECUCION"/>
    <n v="40000574"/>
    <s v="ADQUISICION Y REPOSICION DE EQUIPOS PARA LITIASIS Y ENUCLIACION U DE UROLOGIA HOSPITAL DE CASTRO (C33)"/>
    <n v="272814000"/>
    <n v="0"/>
    <n v="272814000"/>
    <n v="0"/>
    <n v="140420000"/>
    <n v="116833298"/>
    <m/>
    <n v="257253298"/>
    <n v="15560702"/>
    <n v="0"/>
    <s v="RS*"/>
  </r>
  <r>
    <x v="1"/>
    <s v="A"/>
    <x v="2"/>
    <s v="URBANO"/>
    <s v="CONECTIVIDAD"/>
    <x v="3"/>
    <s v="PROV. CHILOE"/>
    <n v="29"/>
    <x v="1"/>
    <s v="EJECUCION"/>
    <n v="30464752"/>
    <s v="NORMALIZACION TRES INTERSECCIONES CONFLICTIVAS RUTA 5 CASTRO"/>
    <n v="472934000"/>
    <n v="417672900"/>
    <n v="55261100"/>
    <n v="0"/>
    <n v="15037652"/>
    <n v="7872213"/>
    <n v="24857448"/>
    <n v="47767313"/>
    <n v="7493787"/>
    <n v="0"/>
    <s v="RS"/>
  </r>
  <r>
    <x v="3"/>
    <s v="A"/>
    <x v="1"/>
    <s v="RURAL"/>
    <s v="SOCIAL"/>
    <x v="3"/>
    <s v="PROV. CHILOE"/>
    <n v="29"/>
    <x v="2"/>
    <s v="EJECUCION"/>
    <n v="40002366"/>
    <s v="REPOSICION Y ADQUISICION DE EQUIPOS Y EQUPA. RED SALUD CHILOE (C33)"/>
    <n v="647866000"/>
    <n v="234082465"/>
    <n v="413783535"/>
    <n v="328782563"/>
    <n v="0"/>
    <n v="15172500"/>
    <m/>
    <n v="343955063"/>
    <n v="69828472"/>
    <n v="0"/>
    <s v="RS*"/>
  </r>
  <r>
    <x v="0"/>
    <m/>
    <x v="0"/>
    <m/>
    <m/>
    <x v="0"/>
    <m/>
    <m/>
    <x v="0"/>
    <m/>
    <m/>
    <s v="TOTAL DE INICIATIVAS EN EJECUCION"/>
    <n v="10736999183"/>
    <n v="1003617888"/>
    <n v="2240106202"/>
    <n v="328782563"/>
    <n v="233909903"/>
    <n v="551473958"/>
    <n v="312154362"/>
    <n v="1426320786"/>
    <n v="813785416"/>
    <n v="7493275093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LICITACION/ADJUDICACION"/>
    <m/>
    <m/>
    <m/>
    <m/>
    <m/>
    <m/>
    <m/>
    <m/>
    <m/>
    <m/>
    <m/>
  </r>
  <r>
    <x v="1"/>
    <s v="A"/>
    <x v="8"/>
    <s v="RURAL"/>
    <s v="SOCIAL"/>
    <x v="3"/>
    <s v="PROV. CHILOE"/>
    <n v="29"/>
    <x v="2"/>
    <s v="EJECUCION"/>
    <n v="30381175"/>
    <s v="CONSTRUCCION COMPLEJO DEPORTIVO CANCHA RAYADA"/>
    <n v="1528367000"/>
    <n v="14300000"/>
    <n v="277897517"/>
    <n v="0"/>
    <n v="0"/>
    <n v="0"/>
    <m/>
    <n v="0"/>
    <n v="277897517"/>
    <n v="1236169483"/>
    <s v="RS"/>
  </r>
  <r>
    <x v="1"/>
    <s v="A"/>
    <x v="2"/>
    <s v="RURAL"/>
    <s v="CONECTIVIDAD"/>
    <x v="3"/>
    <s v="PROV. CHILOE"/>
    <n v="29"/>
    <x v="1"/>
    <s v="EJECUCION"/>
    <n v="30453827"/>
    <s v="CONSERVACION CAMINOS VECINALES POR GLOSA , ETAPA I PROVINCIA DE CHILOE (C33)"/>
    <n v="1298249800"/>
    <n v="0"/>
    <n v="300000000"/>
    <n v="0"/>
    <n v="0"/>
    <n v="0"/>
    <m/>
    <n v="0"/>
    <n v="300000000"/>
    <n v="998249800"/>
    <s v="RS*"/>
  </r>
  <r>
    <x v="0"/>
    <m/>
    <x v="0"/>
    <m/>
    <m/>
    <x v="0"/>
    <m/>
    <m/>
    <x v="0"/>
    <m/>
    <m/>
    <s v="TOTAL DE INICIATIVAS EN LICITACION/ADJUDICACION"/>
    <n v="2826616800"/>
    <n v="14300000"/>
    <n v="577897517"/>
    <n v="0"/>
    <n v="0"/>
    <n v="0"/>
    <n v="0"/>
    <n v="0"/>
    <n v="577897517"/>
    <n v="2234419283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  <m/>
  </r>
  <r>
    <x v="1"/>
    <s v="A"/>
    <x v="1"/>
    <s v="RURAL"/>
    <s v="SOCIAL"/>
    <x v="3"/>
    <s v="PROV. CHILOE"/>
    <n v="29"/>
    <x v="1"/>
    <s v="EJECUCION"/>
    <n v="30083300"/>
    <s v="NORMALIZACION HOSPITAL DE ANCUD"/>
    <n v="4454843000"/>
    <n v="0"/>
    <n v="400000000"/>
    <n v="0"/>
    <n v="0"/>
    <n v="0"/>
    <m/>
    <n v="0"/>
    <n v="400000000"/>
    <n v="4054843000"/>
    <s v="RE"/>
  </r>
  <r>
    <x v="1"/>
    <s v="N"/>
    <x v="3"/>
    <s v="RURAL"/>
    <s v="SOCIAL"/>
    <x v="3"/>
    <s v="PROV. CHILOE"/>
    <n v="29"/>
    <x v="2"/>
    <s v="EJECUCION"/>
    <n v="40006102"/>
    <s v="ANALISIS PLAN DE ACCION SOSTENIBLE CHILOE"/>
    <n v="100000000"/>
    <n v="0"/>
    <n v="5000000"/>
    <n v="0"/>
    <n v="0"/>
    <n v="0"/>
    <m/>
    <n v="0"/>
    <n v="5000000"/>
    <n v="95000000"/>
    <s v="SR"/>
  </r>
  <r>
    <x v="1"/>
    <s v="N"/>
    <x v="1"/>
    <s v="URBANO"/>
    <s v="SOCIAL"/>
    <x v="3"/>
    <s v="PROV. CHILOE"/>
    <n v="29"/>
    <x v="1"/>
    <s v="DISEÑO"/>
    <n v="30487179"/>
    <s v="REPOSICION CON RELOCALIZACION HOSPITAL DE CASTRO"/>
    <n v="4500000000"/>
    <n v="0"/>
    <n v="1700000000"/>
    <n v="0"/>
    <n v="0"/>
    <n v="0"/>
    <m/>
    <n v="0"/>
    <n v="1700000000"/>
    <n v="2800000000"/>
    <s v="SR"/>
  </r>
  <r>
    <x v="1"/>
    <s v="N"/>
    <x v="2"/>
    <s v="URBANO"/>
    <s v="CONECTIVIDAD"/>
    <x v="3"/>
    <s v="PROV. CHILOE"/>
    <n v="29"/>
    <x v="1"/>
    <s v="EJECUCION"/>
    <n v="30371775"/>
    <s v="REPOSICION RAMPA DE CONECTIVIDAD RILAN CASTRO"/>
    <n v="200210000"/>
    <n v="0"/>
    <n v="34614543"/>
    <n v="0"/>
    <n v="0"/>
    <n v="0"/>
    <m/>
    <n v="0"/>
    <n v="34614543"/>
    <n v="165595457"/>
    <s v="SR"/>
  </r>
  <r>
    <x v="0"/>
    <m/>
    <x v="0"/>
    <m/>
    <m/>
    <x v="0"/>
    <m/>
    <m/>
    <x v="0"/>
    <m/>
    <m/>
    <s v="TOTAL DE INICIATIVAS SIN MOVIMIENTO"/>
    <n v="9255053000"/>
    <n v="0"/>
    <n v="2139614543"/>
    <n v="0"/>
    <n v="0"/>
    <n v="0"/>
    <n v="0"/>
    <n v="0"/>
    <n v="2139614543"/>
    <n v="7115438457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TOTAL  PROVINCIALES"/>
    <n v="22818668983"/>
    <n v="1017917888"/>
    <n v="4957618262"/>
    <n v="328782563"/>
    <n v="233909903"/>
    <n v="551473958"/>
    <n v="312154362"/>
    <n v="1426320786"/>
    <n v="3531297476"/>
    <n v="16843132833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TOTAL PROVINCIA DE CHILOE"/>
    <n v="99965621799"/>
    <n v="29456483010"/>
    <n v="23589219788.900002"/>
    <n v="368952601"/>
    <n v="1030509466"/>
    <n v="2191087387"/>
    <n v="1016472733"/>
    <n v="4607022187"/>
    <n v="18982197601.900002"/>
    <n v="46919919000.099998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COMUNA DE CHAITEN"/>
    <m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  <m/>
  </r>
  <r>
    <x v="1"/>
    <s v="A"/>
    <x v="3"/>
    <s v="URBANO"/>
    <s v="SOCIAL"/>
    <x v="4"/>
    <s v="CHAITEN"/>
    <n v="30"/>
    <x v="9"/>
    <s v="DISEÑO"/>
    <n v="30103541"/>
    <s v="REPOSICION EDIFICIO MUNICIPAL DE CHAITEN"/>
    <n v="137807000"/>
    <n v="7407000"/>
    <n v="130400000"/>
    <n v="0"/>
    <n v="0"/>
    <n v="0"/>
    <m/>
    <n v="0"/>
    <n v="130400000"/>
    <n v="0"/>
    <s v="RS"/>
  </r>
  <r>
    <x v="3"/>
    <s v="A"/>
    <x v="3"/>
    <s v="URBANO"/>
    <s v="SOCIAL"/>
    <x v="4"/>
    <s v="CHAITEN"/>
    <n v="30"/>
    <x v="9"/>
    <s v="EJECUCION"/>
    <n v="30342976"/>
    <s v="REPOSICON MAQUINARIA PARA LA COMUNA DE CHAITEN(C33)"/>
    <n v="354324000"/>
    <n v="28169735"/>
    <n v="326154265"/>
    <n v="0"/>
    <n v="0"/>
    <n v="0"/>
    <m/>
    <n v="0"/>
    <n v="326154265"/>
    <n v="0"/>
    <s v="RS*"/>
  </r>
  <r>
    <x v="1"/>
    <s v="A"/>
    <x v="2"/>
    <s v="URBANO"/>
    <s v="SOCIAL"/>
    <x v="4"/>
    <s v="CHAITEN"/>
    <n v="30"/>
    <x v="9"/>
    <s v="EJECUCION"/>
    <n v="30342276"/>
    <s v="CONSERVACION CALLES Y SITIOS FISCALES DE CHAITEN(C33)"/>
    <n v="551663000"/>
    <n v="0"/>
    <n v="551663000"/>
    <n v="0"/>
    <n v="0"/>
    <n v="60000000"/>
    <n v="60000000"/>
    <n v="120000000"/>
    <n v="431663000"/>
    <n v="0"/>
    <s v="RS*"/>
  </r>
  <r>
    <x v="2"/>
    <s v="N"/>
    <x v="3"/>
    <s v="URBANO"/>
    <s v="SOCIAL"/>
    <x v="4"/>
    <s v="CHAITEN"/>
    <n v="30"/>
    <x v="3"/>
    <s v="EJECUCION"/>
    <s v="FRIL"/>
    <s v="FONDO REGIONAL DE INICIATIVAS LOCAL"/>
    <n v="200000000"/>
    <n v="0"/>
    <n v="200000000"/>
    <n v="0"/>
    <n v="0"/>
    <n v="14723677"/>
    <n v="12419614"/>
    <n v="27143291"/>
    <n v="172856709"/>
    <n v="0"/>
    <s v="RS**"/>
  </r>
  <r>
    <x v="0"/>
    <m/>
    <x v="0"/>
    <m/>
    <m/>
    <x v="0"/>
    <m/>
    <m/>
    <x v="0"/>
    <m/>
    <m/>
    <s v="TOTAL DE INICIATIVAS EN EJECUCION"/>
    <n v="1243794000"/>
    <n v="35576735"/>
    <n v="1208217265"/>
    <n v="0"/>
    <n v="0"/>
    <n v="74723677"/>
    <n v="72419614"/>
    <n v="147143291"/>
    <n v="1061073974"/>
    <n v="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  <m/>
  </r>
  <r>
    <x v="1"/>
    <s v="L"/>
    <x v="2"/>
    <s v="URBANO"/>
    <s v="CONECTIVIDAD"/>
    <x v="4"/>
    <s v="CHAITEN"/>
    <n v="30"/>
    <x v="9"/>
    <s v="PREFACTIBILIDAD"/>
    <n v="30186523"/>
    <s v="CONSTRUCCION CONEXION VIAL ISLA TALCAN ARCH. DESERTORES,CHAITEN"/>
    <n v="491402000"/>
    <n v="0"/>
    <n v="477095000"/>
    <n v="0"/>
    <n v="0"/>
    <n v="0"/>
    <m/>
    <n v="0"/>
    <n v="477095000"/>
    <n v="14307000"/>
    <s v="RS"/>
  </r>
  <r>
    <x v="1"/>
    <s v="N"/>
    <x v="9"/>
    <s v="URBANO"/>
    <s v="ENERGIA"/>
    <x v="4"/>
    <s v="CHAITEN"/>
    <n v="30"/>
    <x v="9"/>
    <s v="EJECUCION"/>
    <n v="30339822"/>
    <s v="HABILITACION SUMINISTRO ENERGIA ELECTRICA SECTOR CHAITEN VIEJO, COMUNA DE CHAITEN"/>
    <n v="680309000"/>
    <n v="0"/>
    <n v="376367945"/>
    <n v="0"/>
    <n v="0"/>
    <n v="0"/>
    <m/>
    <n v="0"/>
    <n v="376367945"/>
    <n v="303941055"/>
    <s v="RS"/>
  </r>
  <r>
    <x v="1"/>
    <s v="N"/>
    <x v="3"/>
    <s v="URBANO"/>
    <s v="SOCIAL"/>
    <x v="4"/>
    <s v="CHAITEN"/>
    <n v="30"/>
    <x v="9"/>
    <s v="DISEÑO"/>
    <n v="30326923"/>
    <s v="REPOSICION Y AMPLIACION MERCADO MUNICIPAL DE CHAITEN"/>
    <n v="54117000"/>
    <n v="0"/>
    <n v="2705850"/>
    <n v="0"/>
    <n v="0"/>
    <n v="0"/>
    <m/>
    <n v="0"/>
    <n v="2705850"/>
    <n v="51411150"/>
    <s v="OT"/>
  </r>
  <r>
    <x v="1"/>
    <s v="N"/>
    <x v="2"/>
    <s v="URBANO"/>
    <s v="CONECTIVIDAD"/>
    <x v="4"/>
    <s v="CHAITEN"/>
    <n v="30"/>
    <x v="9"/>
    <s v="DISEÑO"/>
    <n v="30072812"/>
    <s v="CONSTRUCCION TERMINAL DE BUSES CHAITEN"/>
    <n v="63647000"/>
    <n v="0"/>
    <n v="3101850"/>
    <n v="0"/>
    <n v="0"/>
    <n v="0"/>
    <m/>
    <n v="0"/>
    <n v="3101850"/>
    <n v="60545150"/>
    <s v="SR"/>
  </r>
  <r>
    <x v="1"/>
    <s v="N"/>
    <x v="8"/>
    <s v="URBANO"/>
    <s v="SOCIAL"/>
    <x v="4"/>
    <s v="CHAITEN"/>
    <n v="30"/>
    <x v="2"/>
    <s v="EJECUCION"/>
    <n v="40006069"/>
    <s v="REPOSICION ESTADIO MUNICIPAL DE CHAITEN"/>
    <n v="1200000000"/>
    <n v="0"/>
    <n v="160000000"/>
    <n v="0"/>
    <n v="0"/>
    <n v="0"/>
    <m/>
    <n v="0"/>
    <n v="160000000"/>
    <n v="1040000000"/>
    <s v="SR"/>
  </r>
  <r>
    <x v="1"/>
    <s v="N"/>
    <x v="6"/>
    <s v="URBANO"/>
    <s v="SOCIAL"/>
    <x v="4"/>
    <s v="CHAITEN"/>
    <n v="30"/>
    <x v="2"/>
    <s v="EJECUCION"/>
    <n v="30484941"/>
    <s v="CONSERVACION EDIFICIO PUBLICO Y HABILITACION MUSEO DE LA CARRETERA AUSTRAL (C33)"/>
    <n v="238539000"/>
    <n v="0"/>
    <n v="11926950"/>
    <n v="0"/>
    <n v="0"/>
    <n v="0"/>
    <m/>
    <n v="0"/>
    <n v="11926950"/>
    <n v="226612050"/>
    <s v="SR*"/>
  </r>
  <r>
    <x v="0"/>
    <m/>
    <x v="0"/>
    <m/>
    <m/>
    <x v="0"/>
    <m/>
    <m/>
    <x v="0"/>
    <m/>
    <m/>
    <s v="TOTAL DE INICIATIVAS SIN MOVIMIENTO"/>
    <n v="2728014000"/>
    <n v="0"/>
    <n v="1031197595"/>
    <n v="0"/>
    <n v="0"/>
    <n v="0"/>
    <n v="0"/>
    <n v="0"/>
    <n v="1031197595"/>
    <n v="1696816405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CHAITEN"/>
    <n v="3971808000"/>
    <n v="35576735"/>
    <n v="2239414860"/>
    <n v="0"/>
    <n v="0"/>
    <n v="74723677"/>
    <n v="72419614"/>
    <n v="147143291"/>
    <n v="2092271569"/>
    <n v="1696816405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COMUNA DE FUTALEUFU"/>
    <m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  <m/>
  </r>
  <r>
    <x v="1"/>
    <s v="A"/>
    <x v="6"/>
    <s v="RURAL"/>
    <s v="SOCIAL"/>
    <x v="4"/>
    <s v="FUTALEUFU"/>
    <n v="31"/>
    <x v="9"/>
    <s v="EJECUCION"/>
    <n v="30072372"/>
    <s v="AMPLIACION ESCUELA BASICA  FUTALEUFU PARA EDUCACION MEDIA"/>
    <n v="3944224378"/>
    <n v="3443535670"/>
    <n v="500688708"/>
    <n v="0"/>
    <n v="2084995"/>
    <n v="276248399"/>
    <n v="65579483"/>
    <n v="343912877"/>
    <n v="156775831"/>
    <n v="0"/>
    <s v="RS"/>
  </r>
  <r>
    <x v="1"/>
    <s v="A"/>
    <x v="2"/>
    <s v="RURAL"/>
    <s v="CONECTIVIDAD"/>
    <x v="4"/>
    <s v="FUTALEUFU"/>
    <n v="31"/>
    <x v="9"/>
    <s v="EJECUCION"/>
    <n v="30102779"/>
    <s v="CONSTRUCCION TERMINAL DE BUSES DE FUTALEUFU"/>
    <n v="582592000"/>
    <n v="292416691"/>
    <n v="290175309"/>
    <n v="0"/>
    <n v="56898368"/>
    <n v="34146335"/>
    <n v="29861868"/>
    <n v="120906571"/>
    <n v="169268738"/>
    <n v="0"/>
    <s v="RS"/>
  </r>
  <r>
    <x v="1"/>
    <s v="A"/>
    <x v="8"/>
    <s v="RURAL"/>
    <s v="SOCIAL"/>
    <x v="4"/>
    <s v="FUTALEUFU"/>
    <n v="31"/>
    <x v="9"/>
    <s v="EJECUCION"/>
    <n v="30086361"/>
    <s v="REPOSICION GIMNASIO MUNICIPAL DE FUTALEUFU"/>
    <n v="3900581000"/>
    <n v="40650583"/>
    <n v="1207919743"/>
    <n v="0"/>
    <n v="4225166"/>
    <n v="101992978"/>
    <n v="362371965"/>
    <n v="468590109"/>
    <n v="739329634"/>
    <n v="2652010674"/>
    <s v="RS"/>
  </r>
  <r>
    <x v="1"/>
    <s v="A"/>
    <x v="2"/>
    <s v="RURAL"/>
    <s v="CONECTIVIDAD"/>
    <x v="4"/>
    <s v="FUTALEUFU"/>
    <n v="31"/>
    <x v="9"/>
    <s v="EJECUCION"/>
    <n v="30289730"/>
    <s v="MEJORAMIENTO Y PAVIMENTACION CALLE LAUTARO SUR - FUTALEUFU"/>
    <n v="557476000"/>
    <n v="0"/>
    <n v="448399731"/>
    <n v="0"/>
    <n v="0"/>
    <n v="242929380"/>
    <n v="203204576"/>
    <n v="446133956"/>
    <n v="2265775"/>
    <n v="109076269"/>
    <s v="RS"/>
  </r>
  <r>
    <x v="1"/>
    <s v="L"/>
    <x v="4"/>
    <s v="RURAL"/>
    <s v="SOCIAL"/>
    <x v="4"/>
    <s v="FUTALEUFU"/>
    <n v="31"/>
    <x v="9"/>
    <s v="DISEÑO"/>
    <n v="30352430"/>
    <s v="CONSTRUCCION PARQUE MUNICIPAL DE FUTALEUFU"/>
    <n v="118160000"/>
    <n v="0"/>
    <n v="50000000"/>
    <n v="0"/>
    <n v="0"/>
    <n v="48000000"/>
    <m/>
    <n v="48000000"/>
    <n v="2000000"/>
    <n v="68160000"/>
    <s v="RS"/>
  </r>
  <r>
    <x v="2"/>
    <s v="N"/>
    <x v="3"/>
    <s v="URBANO"/>
    <s v="SOCIAL"/>
    <x v="4"/>
    <s v="FUTALEUFU"/>
    <n v="31"/>
    <x v="3"/>
    <s v="EJECUCION"/>
    <s v="FRIL"/>
    <s v="FONDO REGIONAL DE INICIATIVAS LOCAL"/>
    <n v="200000000"/>
    <n v="0"/>
    <n v="200000000"/>
    <n v="0"/>
    <n v="0"/>
    <n v="0"/>
    <n v="0"/>
    <n v="0"/>
    <n v="200000000"/>
    <n v="0"/>
    <s v="RS**"/>
  </r>
  <r>
    <x v="0"/>
    <m/>
    <x v="0"/>
    <m/>
    <m/>
    <x v="0"/>
    <m/>
    <m/>
    <x v="0"/>
    <m/>
    <m/>
    <s v="TOTAL DE INICIATIVAS EN EJECUCION"/>
    <n v="9303033378"/>
    <n v="3776602944"/>
    <n v="2697183491"/>
    <n v="0"/>
    <n v="63208529"/>
    <n v="703317092"/>
    <n v="661017892"/>
    <n v="1427543513"/>
    <n v="1269639978"/>
    <n v="2829246943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  <m/>
  </r>
  <r>
    <x v="1"/>
    <s v="A"/>
    <x v="3"/>
    <s v="RURAL"/>
    <s v="SOCIAL"/>
    <x v="4"/>
    <s v="FUTALEUFU"/>
    <n v="31"/>
    <x v="9"/>
    <s v="EJECUCION"/>
    <n v="30341678"/>
    <s v="ANALISIS ESTUDIO PLAN REGULADOR COMUNAL DE FUTALEUFU (C33)"/>
    <n v="126058000"/>
    <n v="0"/>
    <n v="4647435"/>
    <n v="0"/>
    <n v="0"/>
    <n v="0"/>
    <m/>
    <n v="0"/>
    <n v="4647435"/>
    <n v="121410565"/>
    <s v="RS*"/>
  </r>
  <r>
    <x v="1"/>
    <s v="N"/>
    <x v="3"/>
    <s v="RURAL"/>
    <s v="SOCIAL"/>
    <x v="4"/>
    <s v="FUTALEUFU"/>
    <n v="31"/>
    <x v="9"/>
    <s v="DISEÑO"/>
    <n v="30341774"/>
    <s v="REPOSICION BODEGA Y OFICINAS MUNICIPALES COMUNA FUTALEUFU"/>
    <n v="67742000"/>
    <n v="0"/>
    <n v="3312200"/>
    <n v="0"/>
    <n v="0"/>
    <n v="0"/>
    <m/>
    <n v="0"/>
    <n v="3312200"/>
    <n v="64429800"/>
    <s v="FI"/>
  </r>
  <r>
    <x v="1"/>
    <s v="N"/>
    <x v="7"/>
    <s v="RURAL"/>
    <s v="AGUA POTABLE"/>
    <x v="4"/>
    <s v="FUTALEUFU"/>
    <n v="31"/>
    <x v="2"/>
    <s v="DISEÑO"/>
    <n v="30473489"/>
    <s v="CONSTRUCCION SISTEMA DE APR DE NOROESTE LONCONAO, FUTALEUFU"/>
    <n v="40723000"/>
    <n v="0"/>
    <n v="1809600"/>
    <n v="0"/>
    <n v="0"/>
    <n v="0"/>
    <m/>
    <n v="0"/>
    <n v="1809600"/>
    <n v="38913400"/>
    <s v="SR"/>
  </r>
  <r>
    <x v="3"/>
    <s v="N"/>
    <x v="3"/>
    <s v="RURAL"/>
    <s v="SOCIAL"/>
    <x v="4"/>
    <s v="FUTALEUFU"/>
    <n v="31"/>
    <x v="2"/>
    <s v="EJECUCION"/>
    <n v="40004179"/>
    <s v="REPOSICION DE DOS VEHICULOS MUNICIPALES DE FUTALEUFU (C33)"/>
    <n v="81244600"/>
    <n v="0"/>
    <n v="4296150"/>
    <n v="0"/>
    <n v="0"/>
    <n v="0"/>
    <m/>
    <n v="0"/>
    <n v="4296150"/>
    <n v="76948450"/>
    <s v="SR*"/>
  </r>
  <r>
    <x v="3"/>
    <s v="N"/>
    <x v="5"/>
    <s v="URBANO"/>
    <s v="SOCIAL"/>
    <x v="4"/>
    <s v="FUTALEUFU"/>
    <n v="31"/>
    <x v="2"/>
    <s v="EJECUCION"/>
    <n v="40006627"/>
    <s v="REPOSICION CAMBIO LUMINARIA LED URBANA (C33)"/>
    <n v="250000000"/>
    <n v="0"/>
    <n v="12500000"/>
    <n v="0"/>
    <n v="0"/>
    <n v="0"/>
    <m/>
    <n v="0"/>
    <n v="12500000"/>
    <n v="237500000"/>
    <s v="SR*"/>
  </r>
  <r>
    <x v="0"/>
    <m/>
    <x v="0"/>
    <m/>
    <m/>
    <x v="0"/>
    <m/>
    <m/>
    <x v="0"/>
    <m/>
    <m/>
    <s v="TOTAL DE INICIATIVAS SIN MOVIMIENTO"/>
    <n v="565767600"/>
    <n v="0"/>
    <n v="26565385"/>
    <n v="0"/>
    <n v="0"/>
    <n v="0"/>
    <n v="0"/>
    <n v="0"/>
    <n v="26565385"/>
    <n v="539202215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FUTALEUFU"/>
    <n v="9868800978"/>
    <n v="3776602944"/>
    <n v="2723748876"/>
    <n v="0"/>
    <n v="63208529"/>
    <n v="703317092"/>
    <n v="661017892"/>
    <n v="1427543513"/>
    <n v="1296205363"/>
    <n v="3368449158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COMUNA DE HUALAIHUE"/>
    <m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  <m/>
  </r>
  <r>
    <x v="1"/>
    <s v="A"/>
    <x v="1"/>
    <s v="RURAL"/>
    <s v="SOCIAL"/>
    <x v="4"/>
    <s v="HUALAIHUE"/>
    <n v="32"/>
    <x v="9"/>
    <s v="EJECUCION"/>
    <n v="30311722"/>
    <s v="REPOSICION POSTA SALUD RURAL AULEN"/>
    <n v="606739000"/>
    <n v="57007893"/>
    <n v="261429000"/>
    <n v="0"/>
    <n v="3590750"/>
    <m/>
    <n v="1795375"/>
    <n v="5386125"/>
    <n v="256042875"/>
    <n v="288302107"/>
    <s v="RS"/>
  </r>
  <r>
    <x v="1"/>
    <s v="A"/>
    <x v="1"/>
    <s v="RURAL"/>
    <s v="SOCIAL"/>
    <x v="4"/>
    <s v="HUALAIHUE"/>
    <n v="32"/>
    <x v="2"/>
    <s v="EJECUCION"/>
    <n v="30455973"/>
    <s v="CONSTRUCCION 2 CASAS PARA PROFESIONALES CECOSF HUALAIHUE"/>
    <n v="90272885"/>
    <n v="73838905"/>
    <n v="16433980"/>
    <n v="0"/>
    <n v="0"/>
    <n v="0"/>
    <m/>
    <n v="0"/>
    <n v="16433980"/>
    <n v="0"/>
    <s v="RS"/>
  </r>
  <r>
    <x v="1"/>
    <s v="A"/>
    <x v="6"/>
    <s v="RURAL"/>
    <s v="SOCIAL"/>
    <x v="4"/>
    <s v="HUALAIHUE"/>
    <n v="32"/>
    <x v="9"/>
    <s v="EJECUCION"/>
    <n v="30277425"/>
    <s v="CONSERVACION GIMNASIO ESCUELA SEMILLERO ROLECHA(C33)"/>
    <n v="231709000"/>
    <n v="155741497"/>
    <n v="75967503"/>
    <n v="0"/>
    <n v="0"/>
    <n v="0"/>
    <m/>
    <n v="0"/>
    <n v="75967503"/>
    <n v="0"/>
    <s v="RS*"/>
  </r>
  <r>
    <x v="3"/>
    <s v="A"/>
    <x v="3"/>
    <s v="RURAL"/>
    <s v="SOCIAL"/>
    <x v="4"/>
    <s v="HUALAIHUE"/>
    <n v="32"/>
    <x v="9"/>
    <s v="EJECUCION"/>
    <n v="30349931"/>
    <s v="ADQUISICION CAMION MULTIPROPOSITO (C33)"/>
    <n v="330966000"/>
    <n v="0"/>
    <n v="330966000"/>
    <n v="0"/>
    <n v="0"/>
    <n v="0"/>
    <m/>
    <n v="0"/>
    <n v="330966000"/>
    <n v="0"/>
    <s v="RS*"/>
  </r>
  <r>
    <x v="1"/>
    <s v="A"/>
    <x v="3"/>
    <s v="RURAL"/>
    <s v="SOCIAL"/>
    <x v="4"/>
    <s v="HUALAIHUE"/>
    <n v="32"/>
    <x v="2"/>
    <s v="EJECUCION"/>
    <n v="30395825"/>
    <s v="CONSERVACION SEDE SOCIAL LOCALIDAD DE CONTAO (C33)"/>
    <n v="113663000"/>
    <n v="0"/>
    <n v="113663000"/>
    <n v="0"/>
    <n v="0"/>
    <n v="43642927"/>
    <n v="20877499"/>
    <n v="64520426"/>
    <n v="49142574"/>
    <n v="0"/>
    <s v="RS*"/>
  </r>
  <r>
    <x v="2"/>
    <s v="N"/>
    <x v="3"/>
    <s v="URBANO"/>
    <s v="SOCIAL"/>
    <x v="4"/>
    <s v="HUALAIHUE"/>
    <n v="32"/>
    <x v="3"/>
    <s v="EJECUCION"/>
    <s v="FRIL"/>
    <s v="FONDO REGIONAL DE INICIATIVAS LOCAL"/>
    <n v="200000000"/>
    <n v="0"/>
    <n v="200000000"/>
    <n v="0"/>
    <n v="0"/>
    <n v="55539093"/>
    <n v="21974761"/>
    <n v="77513854"/>
    <n v="122486146"/>
    <n v="0"/>
    <s v="RS**"/>
  </r>
  <r>
    <x v="0"/>
    <m/>
    <x v="0"/>
    <m/>
    <m/>
    <x v="0"/>
    <m/>
    <m/>
    <x v="0"/>
    <m/>
    <m/>
    <s v="TOTAL DE INICIATIVAS EN EJECUCION"/>
    <n v="1573349885"/>
    <n v="286588295"/>
    <n v="998459483"/>
    <n v="0"/>
    <n v="3590750"/>
    <n v="99182020"/>
    <n v="44647635"/>
    <n v="147420405"/>
    <n v="851039078"/>
    <n v="288302107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  <m/>
    <m/>
  </r>
  <r>
    <x v="1"/>
    <s v="A"/>
    <x v="3"/>
    <s v="RURAL"/>
    <s v="SOCIAL"/>
    <x v="4"/>
    <s v="HUALAIHUE"/>
    <n v="32"/>
    <x v="9"/>
    <s v="DISEÑO"/>
    <n v="30340472"/>
    <s v="CONSTRUCCION CEMENTERIO DE CONTAO, HUALAIHUE"/>
    <n v="45759000"/>
    <n v="0"/>
    <n v="45759000"/>
    <n v="0"/>
    <n v="0"/>
    <n v="0"/>
    <m/>
    <n v="0"/>
    <n v="45759000"/>
    <n v="0"/>
    <s v="RS"/>
  </r>
  <r>
    <x v="1"/>
    <s v="A"/>
    <x v="8"/>
    <s v="RURAL"/>
    <s v="SOCIAL"/>
    <x v="4"/>
    <s v="HUALAIHUE"/>
    <n v="32"/>
    <x v="9"/>
    <s v="DISEÑO"/>
    <n v="30393123"/>
    <s v="CONSTRUCCION GIMNASIO PICHICOLO"/>
    <n v="30959000"/>
    <n v="0"/>
    <n v="30959000"/>
    <n v="0"/>
    <n v="0"/>
    <n v="0"/>
    <m/>
    <n v="0"/>
    <n v="30959000"/>
    <n v="0"/>
    <s v="RS"/>
  </r>
  <r>
    <x v="1"/>
    <s v="A"/>
    <x v="7"/>
    <s v="RURAL"/>
    <s v="AGUA POTABLE"/>
    <x v="4"/>
    <s v="HUALAIHUE"/>
    <n v="32"/>
    <x v="9"/>
    <s v="DISEÑO"/>
    <n v="30338024"/>
    <s v="CONSTRUCCION SISTEMA AGUA POTABLE PUNTILLA PICHICOLO"/>
    <n v="33986000"/>
    <n v="0"/>
    <n v="33986000"/>
    <n v="0"/>
    <n v="0"/>
    <n v="0"/>
    <m/>
    <n v="0"/>
    <n v="33986000"/>
    <n v="0"/>
    <s v="RS"/>
  </r>
  <r>
    <x v="1"/>
    <s v="A"/>
    <x v="7"/>
    <s v="RURAL"/>
    <s v="AGUA POTABLE"/>
    <x v="4"/>
    <s v="HUALAIHUE"/>
    <n v="32"/>
    <x v="9"/>
    <s v="DISEÑO"/>
    <n v="30338523"/>
    <s v="CONSTRUCCION SISTEMA AGUA POTABLE CHOLGO"/>
    <n v="33986000"/>
    <n v="0"/>
    <n v="33986000"/>
    <n v="0"/>
    <n v="0"/>
    <n v="0"/>
    <m/>
    <n v="0"/>
    <n v="33986000"/>
    <n v="0"/>
    <s v="RS"/>
  </r>
  <r>
    <x v="1"/>
    <s v="A"/>
    <x v="2"/>
    <s v="RURAL"/>
    <s v="CONECTIVIDAD"/>
    <x v="4"/>
    <s v="HUALAIHUE"/>
    <n v="32"/>
    <x v="1"/>
    <s v="EJECUCION"/>
    <n v="30471092"/>
    <s v="CONSERVACION CAMINOS VECINALES GLOSA 7,COMUNA HUALAIHUE, PROV. PALENA(C33)"/>
    <n v="354648000"/>
    <n v="0"/>
    <n v="354648000"/>
    <n v="0"/>
    <n v="0"/>
    <n v="0"/>
    <m/>
    <n v="0"/>
    <n v="354648000"/>
    <n v="0"/>
    <s v="RS*"/>
  </r>
  <r>
    <x v="1"/>
    <s v="A"/>
    <x v="7"/>
    <s v="RURAL"/>
    <s v="AGUA POTABLE"/>
    <x v="4"/>
    <s v="HUALAIHUE"/>
    <n v="32"/>
    <x v="9"/>
    <s v="EJECUCION"/>
    <n v="30065600"/>
    <s v="CONSTRUCCION SISTEMA AGUA POTABLE EL MANZANO"/>
    <n v="418598000"/>
    <n v="0"/>
    <n v="418598000"/>
    <n v="0"/>
    <n v="0"/>
    <n v="0"/>
    <m/>
    <n v="0"/>
    <n v="418598000"/>
    <n v="0"/>
    <s v="RS"/>
  </r>
  <r>
    <x v="0"/>
    <m/>
    <x v="0"/>
    <m/>
    <m/>
    <x v="0"/>
    <m/>
    <m/>
    <x v="0"/>
    <m/>
    <m/>
    <s v="TOTAL DE INICIATIVAS EN CONVENIO Y TRAMITE"/>
    <n v="917936000"/>
    <n v="0"/>
    <n v="917936000"/>
    <n v="0"/>
    <n v="0"/>
    <n v="0"/>
    <n v="0"/>
    <n v="0"/>
    <n v="917936000"/>
    <n v="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  <m/>
  </r>
  <r>
    <x v="3"/>
    <s v="A"/>
    <x v="5"/>
    <s v="RURAL"/>
    <s v="SOCIAL"/>
    <x v="4"/>
    <s v="HUALAIHUE"/>
    <n v="32"/>
    <x v="2"/>
    <s v="EJECUCION"/>
    <n v="30480167"/>
    <s v="ADQUISICION LANCHA POLICIAL TENENCIA HORNOPIREN, COMUNA HUALAIHUE(C33)"/>
    <n v="237746000"/>
    <n v="0"/>
    <n v="141646999"/>
    <n v="0"/>
    <n v="0"/>
    <n v="0"/>
    <m/>
    <n v="0"/>
    <n v="141646999"/>
    <n v="96099001"/>
    <s v="RS*"/>
  </r>
  <r>
    <x v="3"/>
    <s v="A"/>
    <x v="2"/>
    <s v="RURAL"/>
    <s v="CONECTIVIDAD"/>
    <x v="4"/>
    <s v="HUALAIHUE"/>
    <n v="32"/>
    <x v="1"/>
    <s v="EJECUCION"/>
    <n v="30471865"/>
    <s v="ADQUISICION SISTEMA DE ILUMINACION PAD. RIO NEGRO HORNOPIREN(C33)"/>
    <n v="101104000"/>
    <n v="0"/>
    <n v="101104000"/>
    <n v="0"/>
    <n v="0"/>
    <n v="0"/>
    <m/>
    <n v="0"/>
    <n v="101104000"/>
    <n v="0"/>
    <s v="RS*"/>
  </r>
  <r>
    <x v="1"/>
    <s v="N"/>
    <x v="8"/>
    <s v="RURAL"/>
    <s v="SOCIAL"/>
    <x v="4"/>
    <s v="HUALAIHUE"/>
    <n v="32"/>
    <x v="2"/>
    <s v="EJECUCION"/>
    <n v="30395923"/>
    <s v="CONSTRUCCION CARPETA SINTETICA CANCHA ROLECHA"/>
    <n v="605551000"/>
    <n v="0"/>
    <n v="29840650"/>
    <n v="0"/>
    <n v="0"/>
    <n v="0"/>
    <m/>
    <n v="0"/>
    <n v="29840650"/>
    <n v="575710350"/>
    <s v="OT"/>
  </r>
  <r>
    <x v="1"/>
    <s v="N"/>
    <x v="11"/>
    <s v="RURAL"/>
    <s v="FOMENTO PRODUCTIVO"/>
    <x v="4"/>
    <s v="HUALAIHUE"/>
    <n v="32"/>
    <x v="9"/>
    <s v="DISEÑO"/>
    <n v="30087893"/>
    <s v="MEJORAMIENTO INFRAESTRUCTURA PORTUARIA CALETA ROLECHA"/>
    <n v="117991000"/>
    <n v="0"/>
    <n v="5899550"/>
    <n v="0"/>
    <n v="0"/>
    <n v="0"/>
    <m/>
    <n v="0"/>
    <n v="5899550"/>
    <n v="112091450"/>
    <s v="SR"/>
  </r>
  <r>
    <x v="1"/>
    <s v="N"/>
    <x v="1"/>
    <s v="RURAL"/>
    <s v="SOCIAL"/>
    <x v="4"/>
    <s v="HUALAIHUE"/>
    <n v="32"/>
    <x v="9"/>
    <s v="DISEÑO"/>
    <n v="30311772"/>
    <s v="CONSTRUCCION CONSULTORIO RURAL DE CONTAO"/>
    <n v="67000000"/>
    <n v="0"/>
    <n v="6079950"/>
    <n v="0"/>
    <n v="0"/>
    <n v="0"/>
    <m/>
    <n v="0"/>
    <n v="6079950"/>
    <n v="60920050"/>
    <s v="SR"/>
  </r>
  <r>
    <x v="1"/>
    <s v="N"/>
    <x v="1"/>
    <s v="RURAL"/>
    <s v="SOCIAL"/>
    <x v="4"/>
    <s v="HUALAIHUE"/>
    <n v="32"/>
    <x v="2"/>
    <s v="EJECUCION"/>
    <n v="30397627"/>
    <s v=" MEJORAMIENTO POSTA DE SALUD RURAL ROLECHA"/>
    <n v="62000000"/>
    <n v="0"/>
    <n v="3100000"/>
    <n v="0"/>
    <n v="0"/>
    <n v="0"/>
    <m/>
    <n v="0"/>
    <n v="3100000"/>
    <n v="58900000"/>
    <s v="SR"/>
  </r>
  <r>
    <x v="1"/>
    <s v="N"/>
    <x v="6"/>
    <s v="RURAL"/>
    <s v="SOCIAL"/>
    <x v="4"/>
    <s v="HUALAIHUE"/>
    <n v="32"/>
    <x v="2"/>
    <s v="EJECUCION"/>
    <n v="30419694"/>
    <s v="CONSTRUCCION NUEVAS DEPENDENCIAS ESCUELA RURAL MANZANO DE HUALAIHUE"/>
    <n v="228113000"/>
    <n v="0"/>
    <n v="11405650"/>
    <n v="0"/>
    <n v="0"/>
    <n v="0"/>
    <m/>
    <n v="0"/>
    <n v="11405650"/>
    <n v="216707350"/>
    <s v="SR"/>
  </r>
  <r>
    <x v="1"/>
    <s v="N"/>
    <x v="9"/>
    <s v="RURAL"/>
    <s v="ENERGIA"/>
    <x v="4"/>
    <s v="HUALAIHUE"/>
    <n v="32"/>
    <x v="2"/>
    <s v="EJECUCION"/>
    <n v="40003992"/>
    <s v="CONSTRUCCION SUMINISTRO ELECTRICO LOCALIDAD DE QUIACA"/>
    <n v="476340000"/>
    <n v="0"/>
    <n v="22290000"/>
    <n v="0"/>
    <n v="0"/>
    <n v="0"/>
    <m/>
    <n v="0"/>
    <n v="22290000"/>
    <n v="454050000"/>
    <s v="FI"/>
  </r>
  <r>
    <x v="3"/>
    <s v="N"/>
    <x v="2"/>
    <s v="RURAL"/>
    <s v="CONECTIVIDAD"/>
    <x v="4"/>
    <s v="HUALAIHUE"/>
    <n v="32"/>
    <x v="1"/>
    <s v="EJECUCION"/>
    <n v="30361477"/>
    <s v="ADQUISICION Y REPOSICION VEHICULOS Y MAQUINARIA CAMINOS VECINALES (C33)"/>
    <n v="397041000"/>
    <n v="0"/>
    <n v="20626200"/>
    <n v="0"/>
    <n v="0"/>
    <n v="0"/>
    <m/>
    <n v="0"/>
    <n v="20626200"/>
    <n v="376414800"/>
    <s v="RS*"/>
  </r>
  <r>
    <x v="0"/>
    <m/>
    <x v="0"/>
    <m/>
    <m/>
    <x v="0"/>
    <m/>
    <m/>
    <x v="0"/>
    <m/>
    <m/>
    <s v="TOTAL DE INICIATIVAS SIN MOVIMIENTO"/>
    <n v="2292886000"/>
    <n v="0"/>
    <n v="341992999"/>
    <n v="0"/>
    <n v="0"/>
    <n v="0"/>
    <n v="0"/>
    <n v="0"/>
    <n v="341992999"/>
    <n v="1950893001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HUALAIHUE"/>
    <n v="4784171885"/>
    <n v="286588295"/>
    <n v="2258388482"/>
    <n v="0"/>
    <n v="3590750"/>
    <n v="99182020"/>
    <n v="44647635"/>
    <n v="147420405"/>
    <n v="2110968077"/>
    <n v="2239195108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COMUNA DE PALENA"/>
    <m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  <m/>
  </r>
  <r>
    <x v="1"/>
    <s v="A"/>
    <x v="5"/>
    <s v="RURAL"/>
    <s v="SOCIAL"/>
    <x v="4"/>
    <s v="PALENA"/>
    <n v="33"/>
    <x v="9"/>
    <s v="EJECUCION"/>
    <n v="30115295"/>
    <s v="REPOSICION Y AMPLIACION CUARTEL 1° COMPAÑIA DE BOMBEROS DE PALENA"/>
    <n v="788374000"/>
    <n v="622243006"/>
    <n v="166130994"/>
    <n v="0"/>
    <n v="0"/>
    <n v="0"/>
    <m/>
    <n v="0"/>
    <n v="166130994"/>
    <n v="0"/>
    <s v="RS"/>
  </r>
  <r>
    <x v="1"/>
    <s v="A"/>
    <x v="3"/>
    <s v="RURAL"/>
    <s v="SOCIAL"/>
    <x v="4"/>
    <s v="PALENA"/>
    <n v="33"/>
    <x v="9"/>
    <s v="DISEÑO"/>
    <n v="30116040"/>
    <s v="CONSTRUCCION BODEGA Y GALPON MUNICIPAL"/>
    <n v="43998000"/>
    <n v="35173080"/>
    <n v="8824920"/>
    <n v="0"/>
    <n v="0"/>
    <n v="0"/>
    <m/>
    <n v="0"/>
    <n v="8824920"/>
    <n v="0"/>
    <s v="RS"/>
  </r>
  <r>
    <x v="2"/>
    <s v="N"/>
    <x v="3"/>
    <s v="URBANO"/>
    <s v="SOCIAL"/>
    <x v="4"/>
    <s v="PALENA"/>
    <n v="33"/>
    <x v="3"/>
    <s v="EJECUCION"/>
    <s v="FRIL"/>
    <s v="FONDO REGIONAL DE INICIATIVAS LOCAL"/>
    <n v="200000000"/>
    <n v="0"/>
    <n v="200000000"/>
    <n v="0"/>
    <n v="29712012"/>
    <n v="0"/>
    <n v="23512603"/>
    <n v="53224615"/>
    <n v="146775385"/>
    <n v="0"/>
    <s v="RS**"/>
  </r>
  <r>
    <x v="0"/>
    <m/>
    <x v="0"/>
    <m/>
    <m/>
    <x v="0"/>
    <m/>
    <m/>
    <x v="0"/>
    <m/>
    <m/>
    <s v="TOTAL DE INICIATIVAS EN EJECUCION"/>
    <n v="1032372000"/>
    <n v="657416086"/>
    <n v="374955914"/>
    <n v="0"/>
    <n v="29712012"/>
    <n v="0"/>
    <n v="23512603"/>
    <n v="53224615"/>
    <n v="321731299"/>
    <n v="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  <m/>
    <m/>
  </r>
  <r>
    <x v="4"/>
    <s v="L"/>
    <x v="4"/>
    <s v="RURAL"/>
    <s v="SOCIAL"/>
    <x v="4"/>
    <s v="PALENA"/>
    <n v="33"/>
    <x v="2"/>
    <s v="EJECUCION"/>
    <n v="30474713"/>
    <s v="ACTUALIZACION PLAN REGULADOR COMUNA DE PALENA (C33)"/>
    <n v="130000000"/>
    <n v="0"/>
    <n v="65000000"/>
    <n v="0"/>
    <n v="0"/>
    <n v="0"/>
    <m/>
    <n v="0"/>
    <n v="65000000"/>
    <n v="65000000"/>
    <s v="RS*"/>
  </r>
  <r>
    <x v="0"/>
    <m/>
    <x v="0"/>
    <m/>
    <m/>
    <x v="0"/>
    <m/>
    <m/>
    <x v="0"/>
    <m/>
    <m/>
    <s v="TOTAL DE INICIATIVAS EN CONVENIO Y TRAMITE"/>
    <n v="130000000"/>
    <n v="0"/>
    <n v="65000000"/>
    <n v="0"/>
    <n v="0"/>
    <n v="0"/>
    <n v="0"/>
    <n v="0"/>
    <n v="65000000"/>
    <n v="6500000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  <m/>
  </r>
  <r>
    <x v="1"/>
    <s v="A"/>
    <x v="2"/>
    <s v="RURAL"/>
    <s v="CONECTIVIDAD"/>
    <x v="4"/>
    <s v="PALENA"/>
    <n v="33"/>
    <x v="9"/>
    <s v="PREFACTIBILIDAD"/>
    <n v="30384235"/>
    <s v="CONSTRUCCION CONEXION VIAL SECTOR PALENA-LAGO PALENA"/>
    <n v="579481000"/>
    <n v="0"/>
    <n v="579481000"/>
    <n v="0"/>
    <n v="0"/>
    <n v="0"/>
    <m/>
    <n v="0"/>
    <n v="579481000"/>
    <n v="0"/>
    <s v="RS"/>
  </r>
  <r>
    <x v="3"/>
    <s v="N"/>
    <x v="4"/>
    <s v="URBANO"/>
    <s v="SOCIAL"/>
    <x v="4"/>
    <s v="PALENA"/>
    <n v="33"/>
    <x v="2"/>
    <s v="EJECUCION"/>
    <n v="40001465"/>
    <s v="REPOSICION MOBILIARIO URBANO EN DOS PLAZOLETAS DE PALENA (C33)"/>
    <n v="84285000"/>
    <n v="0"/>
    <n v="84285000"/>
    <n v="0"/>
    <n v="0"/>
    <n v="0"/>
    <m/>
    <n v="0"/>
    <n v="84285000"/>
    <n v="0"/>
    <s v="RS*"/>
  </r>
  <r>
    <x v="1"/>
    <s v="N"/>
    <x v="4"/>
    <s v="RURAL"/>
    <s v="CONECTIVIDAD"/>
    <x v="4"/>
    <s v="PALENA"/>
    <n v="33"/>
    <x v="2"/>
    <s v="EJECUCION"/>
    <n v="30487244"/>
    <s v="CONSERVACION VEREDAS CALLES DE PALENA (C33)"/>
    <n v="68105000"/>
    <n v="0"/>
    <n v="68105000"/>
    <n v="0"/>
    <n v="0"/>
    <n v="0"/>
    <m/>
    <n v="0"/>
    <n v="68105000"/>
    <n v="0"/>
    <s v="RS*"/>
  </r>
  <r>
    <x v="1"/>
    <s v="N"/>
    <x v="3"/>
    <s v="RURAL"/>
    <s v="SOCIAL"/>
    <x v="4"/>
    <s v="PALENA"/>
    <n v="33"/>
    <x v="9"/>
    <s v="PREFACTIBILIDAD"/>
    <n v="30316824"/>
    <s v="CONSTRUCCION CENTRO CIVICO DE PALENA"/>
    <n v="47646000"/>
    <n v="0"/>
    <n v="2331000"/>
    <n v="0"/>
    <n v="0"/>
    <n v="0"/>
    <m/>
    <n v="0"/>
    <n v="2331000"/>
    <n v="45315000"/>
    <s v="OT"/>
  </r>
  <r>
    <x v="1"/>
    <s v="N"/>
    <x v="3"/>
    <s v="URBANO"/>
    <s v="SOCIAL"/>
    <x v="4"/>
    <s v="PALENA"/>
    <n v="33"/>
    <x v="2"/>
    <s v="EJECUCION"/>
    <n v="40007928"/>
    <s v="CONSTRUCCION CONSTRUCCIÓN CENTRO DE TRATAMIENTO RESIDUOS SÓLIDOS"/>
    <n v="1304877000"/>
    <n v="0"/>
    <n v="13048770"/>
    <n v="0"/>
    <n v="0"/>
    <n v="0"/>
    <m/>
    <n v="0"/>
    <n v="13048770"/>
    <n v="1291828230"/>
    <s v="FI"/>
  </r>
  <r>
    <x v="1"/>
    <s v="N"/>
    <x v="2"/>
    <s v="RURAL"/>
    <s v="SOCIAL"/>
    <x v="4"/>
    <s v="PALENA"/>
    <n v="33"/>
    <x v="1"/>
    <s v="EJECUCION"/>
    <n v="30135233"/>
    <s v="MEJORAMIENTO CIRCUITO PEATONAL HISTORICO COMUNA DE PALENA"/>
    <n v="2216629000"/>
    <n v="0"/>
    <n v="147041525"/>
    <n v="0"/>
    <n v="0"/>
    <n v="0"/>
    <m/>
    <n v="0"/>
    <n v="147041525"/>
    <n v="2069587475"/>
    <s v="FI"/>
  </r>
  <r>
    <x v="0"/>
    <m/>
    <x v="0"/>
    <m/>
    <m/>
    <x v="0"/>
    <m/>
    <m/>
    <x v="0"/>
    <m/>
    <m/>
    <s v="TOTAL DE INICIATIVAS SIN MOVIMIENTO"/>
    <n v="4301023000"/>
    <n v="0"/>
    <n v="894292295"/>
    <n v="0"/>
    <n v="0"/>
    <n v="0"/>
    <n v="0"/>
    <n v="0"/>
    <n v="894292295"/>
    <n v="3406730705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TOTAL COMUNA DE  PALENA"/>
    <n v="5463395000"/>
    <n v="657416086"/>
    <n v="1334248209"/>
    <n v="0"/>
    <n v="29712012"/>
    <n v="0"/>
    <n v="23512603"/>
    <n v="53224615"/>
    <n v="1281023594"/>
    <n v="3471730705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PROVINCIALES"/>
    <m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  <m/>
  </r>
  <r>
    <x v="1"/>
    <s v="A"/>
    <x v="2"/>
    <s v="RURAL"/>
    <s v="CONECTIVIDAD"/>
    <x v="4"/>
    <s v="PROV. PALENA"/>
    <n v="34"/>
    <x v="9"/>
    <s v="EJECUCION"/>
    <n v="30342673"/>
    <s v="CONSTRUCION CAMINO RUTA  W 807 SECTOR PUENTE NEGRO PTE. AQUELLAS"/>
    <n v="9788091000"/>
    <n v="123236993"/>
    <n v="3039025261"/>
    <n v="0"/>
    <n v="0"/>
    <n v="631890"/>
    <n v="21245"/>
    <n v="653135"/>
    <n v="3038372126"/>
    <n v="6625828746"/>
    <s v="RS"/>
  </r>
  <r>
    <x v="3"/>
    <s v="A"/>
    <x v="1"/>
    <m/>
    <m/>
    <x v="4"/>
    <s v="PROV. PALENA"/>
    <n v="34"/>
    <x v="2"/>
    <s v="EJECUCION"/>
    <n v="30428989"/>
    <s v="ADQUISICION EQUIPOS Y EQUIPAMIENTOS PARA HOSPITALES PROVINCIA DE PALENA(C33)"/>
    <n v="452484840"/>
    <n v="451230101"/>
    <n v="1254739"/>
    <n v="0"/>
    <n v="0"/>
    <n v="0"/>
    <m/>
    <n v="0"/>
    <n v="1254739"/>
    <n v="0"/>
    <s v="RS*"/>
  </r>
  <r>
    <x v="1"/>
    <s v="A"/>
    <x v="2"/>
    <s v="RURAL"/>
    <s v="CONECTIVIDAD"/>
    <x v="4"/>
    <s v="PROV. PALENA"/>
    <n v="34"/>
    <x v="10"/>
    <s v="DISEÑO"/>
    <n v="30447539"/>
    <s v="DIAGNOSTICO DIVERSOS SECTORES EN ISLAS DESERTORES (C33)"/>
    <n v="202764000"/>
    <n v="220000"/>
    <n v="202544000"/>
    <n v="0"/>
    <n v="0"/>
    <n v="0"/>
    <n v="140366668"/>
    <n v="140366668"/>
    <n v="62177332"/>
    <n v="0"/>
    <s v="RS*"/>
  </r>
  <r>
    <x v="5"/>
    <s v="A"/>
    <x v="9"/>
    <s v="RURAL"/>
    <m/>
    <x v="4"/>
    <s v="PROV. PALENA"/>
    <m/>
    <x v="6"/>
    <s v="EJECUCION"/>
    <n v="30322174"/>
    <s v="SUBSIDIO A LA OPERACION SISTEMA ISLAS DESERTORES"/>
    <n v="1015523745"/>
    <n v="630744140"/>
    <n v="160000000"/>
    <n v="0"/>
    <n v="0"/>
    <n v="0"/>
    <n v="23566072"/>
    <n v="23566072"/>
    <n v="136433928"/>
    <n v="224779605"/>
    <s v="RS***"/>
  </r>
  <r>
    <x v="0"/>
    <m/>
    <x v="0"/>
    <m/>
    <m/>
    <x v="0"/>
    <m/>
    <m/>
    <x v="0"/>
    <m/>
    <m/>
    <s v="TOTAL DE INICIATIVAS EN EJECUCION"/>
    <n v="11458863585"/>
    <n v="1205431234"/>
    <n v="3402824000"/>
    <n v="0"/>
    <n v="0"/>
    <n v="631890"/>
    <n v="163953985"/>
    <n v="164585875"/>
    <n v="3238238125"/>
    <n v="6850608351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LICITACION/ADJUDICACION"/>
    <m/>
    <m/>
    <m/>
    <m/>
    <m/>
    <m/>
    <m/>
    <m/>
    <m/>
    <m/>
    <m/>
  </r>
  <r>
    <x v="1"/>
    <s v="A"/>
    <x v="2"/>
    <s v="RURAL"/>
    <s v="CONECTIVIDAD"/>
    <x v="4"/>
    <s v="PROV. PALENA"/>
    <n v="34"/>
    <x v="9"/>
    <s v="EJECUCION"/>
    <n v="30342679"/>
    <s v="CONSERVACION PERIODICA, CAMINO BASICO ROL W-813 Y ROL W-815 (C33)"/>
    <n v="4554317000"/>
    <n v="0"/>
    <n v="1133659000"/>
    <n v="0"/>
    <n v="0"/>
    <n v="0"/>
    <m/>
    <n v="0"/>
    <n v="1133659000"/>
    <n v="3420658000"/>
    <s v="RS*"/>
  </r>
  <r>
    <x v="3"/>
    <s v="N"/>
    <x v="2"/>
    <s v="RURAL"/>
    <s v="CONECTIVIDAD"/>
    <x v="4"/>
    <s v="PROV. PALENA"/>
    <n v="34"/>
    <x v="1"/>
    <s v="EJECUCION"/>
    <n v="30468387"/>
    <s v="REPOSICION MOTONIVELADORA PARA LA RED AEROPORTUARIA(C33)"/>
    <n v="190995000"/>
    <n v="0"/>
    <n v="190995000"/>
    <n v="0"/>
    <n v="0"/>
    <n v="0"/>
    <m/>
    <n v="0"/>
    <n v="190995000"/>
    <n v="0"/>
    <s v="RS*"/>
  </r>
  <r>
    <x v="0"/>
    <m/>
    <x v="0"/>
    <m/>
    <m/>
    <x v="0"/>
    <m/>
    <m/>
    <x v="0"/>
    <m/>
    <m/>
    <s v="TOTAL DE INICIATIVAS EN LICITACION/ADJUDICACION"/>
    <n v="4745312000"/>
    <n v="0"/>
    <n v="1324654000"/>
    <n v="0"/>
    <n v="0"/>
    <n v="0"/>
    <n v="0"/>
    <n v="0"/>
    <n v="1324654000"/>
    <n v="342065800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  <m/>
    <m/>
  </r>
  <r>
    <x v="1"/>
    <s v="A"/>
    <x v="2"/>
    <s v="RURAL"/>
    <s v="CONECTIVIDAD"/>
    <x v="4"/>
    <s v="PROV. PALENA"/>
    <n v="34"/>
    <x v="9"/>
    <s v="EJECUCION"/>
    <n v="30371674"/>
    <s v="REPOSICION TERMINAL PORTUARIO DE CHAITEN"/>
    <n v="2400000000"/>
    <n v="0"/>
    <n v="1356201000"/>
    <n v="0"/>
    <n v="0"/>
    <n v="0"/>
    <m/>
    <n v="0"/>
    <n v="1356201000"/>
    <n v="1043799000"/>
    <s v="RS"/>
  </r>
  <r>
    <x v="3"/>
    <s v="A"/>
    <x v="3"/>
    <s v="RURAL"/>
    <s v="SOCIAL"/>
    <x v="4"/>
    <s v="PROV. PALENA"/>
    <n v="34"/>
    <x v="2"/>
    <s v="EJECUCION"/>
    <n v="30398377"/>
    <s v="ADQUISICION EQUIPOS GPS BIENES NACIONALES PALENA (C33)"/>
    <n v="33689000"/>
    <n v="0"/>
    <n v="33689000"/>
    <n v="0"/>
    <n v="0"/>
    <n v="0"/>
    <m/>
    <n v="0"/>
    <n v="33689000"/>
    <n v="0"/>
    <s v="RS*"/>
  </r>
  <r>
    <x v="0"/>
    <m/>
    <x v="0"/>
    <m/>
    <m/>
    <x v="0"/>
    <m/>
    <m/>
    <x v="0"/>
    <m/>
    <m/>
    <s v="TOTAL DE INICIATIVAS EN CONVENIO Y TRAMITE"/>
    <n v="2433689000"/>
    <n v="0"/>
    <n v="1389890000"/>
    <n v="0"/>
    <n v="0"/>
    <n v="0"/>
    <n v="0"/>
    <n v="0"/>
    <n v="1389890000"/>
    <n v="104379900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  <m/>
  </r>
  <r>
    <x v="1"/>
    <s v="N"/>
    <x v="2"/>
    <s v="RURAL"/>
    <s v="CONECTIVIDAD"/>
    <x v="4"/>
    <s v="PROV. PALENA"/>
    <n v="34"/>
    <x v="9"/>
    <s v="EJECUCION"/>
    <n v="30384677"/>
    <s v="MEJORAMIENTO RUTA 235-CH SECTOR V. S. LUCIA-P. RAMIREZ, PROV. PALENA"/>
    <n v="25923943000"/>
    <n v="0"/>
    <n v="997000000"/>
    <n v="0"/>
    <n v="0"/>
    <n v="0"/>
    <m/>
    <n v="0"/>
    <n v="997000000"/>
    <n v="24926943000"/>
    <s v="RS"/>
  </r>
  <r>
    <x v="1"/>
    <s v="N"/>
    <x v="2"/>
    <s v="RURAL"/>
    <s v="CONECTIVIDAD"/>
    <x v="4"/>
    <s v="PROV. PALENA"/>
    <n v="34"/>
    <x v="1"/>
    <s v="EJECUCION"/>
    <n v="30468388"/>
    <s v="AMPLIACION AREA DE MOVIMIENTO PEQUEÑO AERODROMO ALTO PALENA"/>
    <n v="425541000"/>
    <n v="0"/>
    <n v="200002000"/>
    <n v="0"/>
    <n v="0"/>
    <n v="0"/>
    <m/>
    <n v="0"/>
    <n v="200002000"/>
    <n v="225539000"/>
    <s v="RS"/>
  </r>
  <r>
    <x v="1"/>
    <s v="N"/>
    <x v="2"/>
    <s v="URBANO"/>
    <s v="CONECTIVIDAD"/>
    <x v="4"/>
    <s v="PROV. PALENA"/>
    <n v="34"/>
    <x v="1"/>
    <s v="EJECUCION"/>
    <n v="30458729"/>
    <s v="MEJORAMIENTO AREA DE MOVIMIENTO PEQUEÑO AERODROMO AYACARA"/>
    <n v="742950000"/>
    <n v="0"/>
    <n v="523000000"/>
    <n v="0"/>
    <n v="0"/>
    <n v="0"/>
    <m/>
    <n v="0"/>
    <n v="523000000"/>
    <n v="219950000"/>
    <s v="RS"/>
  </r>
  <r>
    <x v="1"/>
    <s v="N"/>
    <x v="6"/>
    <s v="RURAL"/>
    <s v="SOCIAL"/>
    <x v="4"/>
    <s v="PROV. PALENA"/>
    <n v="34"/>
    <x v="8"/>
    <s v="EJECUCION"/>
    <n v="4000572"/>
    <s v="RESTAURACION IGLESIA SAN NICOLAS DE TOLENTINO"/>
    <n v="127279000"/>
    <n v="0"/>
    <n v="6363950"/>
    <n v="0"/>
    <n v="0"/>
    <n v="0"/>
    <m/>
    <n v="0"/>
    <n v="6363950"/>
    <n v="120915050"/>
    <s v="FI"/>
  </r>
  <r>
    <x v="0"/>
    <m/>
    <x v="0"/>
    <m/>
    <m/>
    <x v="0"/>
    <m/>
    <m/>
    <x v="0"/>
    <m/>
    <m/>
    <s v="TOTAL DE INICIATIVAS SIN MOVIMIENTO"/>
    <n v="27219713000"/>
    <n v="0"/>
    <n v="1726365950"/>
    <n v="0"/>
    <n v="0"/>
    <n v="0"/>
    <n v="0"/>
    <n v="0"/>
    <n v="1726365950"/>
    <n v="2549334705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TOTAL  PROVINCIALES"/>
    <n v="45857577585"/>
    <n v="1205431234"/>
    <n v="7843733950"/>
    <n v="0"/>
    <n v="0"/>
    <n v="631890"/>
    <n v="163953985"/>
    <n v="164585875"/>
    <n v="7679148075"/>
    <n v="36808412401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TOTAL PROVINCIA DE PALENA"/>
    <n v="69945753448"/>
    <n v="5961615294"/>
    <n v="16399534377"/>
    <n v="0"/>
    <n v="96511291"/>
    <n v="877854679"/>
    <n v="965551729"/>
    <n v="1939917699"/>
    <n v="14459616678"/>
    <n v="47584603777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REGIONALES"/>
    <m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  <m/>
  </r>
  <r>
    <x v="1"/>
    <s v="A"/>
    <x v="3"/>
    <s v="URBANO"/>
    <s v="SOCIAL"/>
    <x v="5"/>
    <s v="REGIONAL"/>
    <n v="35"/>
    <x v="2"/>
    <s v="EJECUCION"/>
    <n v="30460140"/>
    <s v="CONSERVACION FACHADAS Y CIRCULACIONES CENTRO ADMINISTRATIVO REGIONAL (C33)"/>
    <n v="3480702000"/>
    <n v="993753000"/>
    <n v="1063000000"/>
    <n v="0"/>
    <n v="148253793"/>
    <n v="184046613"/>
    <n v="264986039"/>
    <n v="597286445"/>
    <n v="465713555"/>
    <n v="1423949000"/>
    <s v="RS*"/>
  </r>
  <r>
    <x v="5"/>
    <s v="A"/>
    <x v="9"/>
    <s v="URBANO"/>
    <s v="ENERGIA"/>
    <x v="5"/>
    <s v="REGIONAL"/>
    <n v="35"/>
    <x v="6"/>
    <s v="EJECUCION"/>
    <n v="30133915"/>
    <s v="SUBSIDIO OPERACION SISTEMA DE AUTOGENERACION DE ENERGIA EN ZONAS AISLADAS"/>
    <n v="3213600000"/>
    <n v="94625600"/>
    <n v="3118974400"/>
    <n v="506164089"/>
    <n v="0"/>
    <n v="75193094"/>
    <n v="30502397"/>
    <n v="611859580"/>
    <n v="2507114820"/>
    <n v="0"/>
    <s v="RS***"/>
  </r>
  <r>
    <x v="5"/>
    <s v="A"/>
    <x v="9"/>
    <s v="URBANO"/>
    <s v="ENERGIA"/>
    <x v="5"/>
    <s v="REGIONAL"/>
    <n v="35"/>
    <x v="6"/>
    <s v="EJECUCION"/>
    <n v="30130843"/>
    <s v="MUNICIPALIDADES-SUBSIDIO OPERACION SISTEMA DE AUTOGENERACION DE ENERGIA EN ZONAS AISLADAS"/>
    <n v="648900000"/>
    <n v="63000000"/>
    <n v="585900000"/>
    <n v="0"/>
    <n v="0"/>
    <n v="26032579"/>
    <m/>
    <n v="26032579"/>
    <n v="559867421"/>
    <n v="0"/>
    <s v="RS***"/>
  </r>
  <r>
    <x v="2"/>
    <s v="L"/>
    <x v="2"/>
    <s v="URBANO"/>
    <s v="CONECTIVIDAD"/>
    <x v="5"/>
    <s v="REGIONAL"/>
    <n v="35"/>
    <x v="1"/>
    <s v="EJECUCION"/>
    <n v="30429222"/>
    <s v="TRANSFERENCIA PROGRAMA RENOVACION FLOTA LOCOMOCION COLECTIVA"/>
    <n v="2219238000"/>
    <n v="0"/>
    <n v="2219238000"/>
    <n v="0"/>
    <n v="2200000"/>
    <n v="499000000"/>
    <m/>
    <n v="501200000"/>
    <n v="1718038000"/>
    <n v="0"/>
    <s v="RS**"/>
  </r>
  <r>
    <x v="5"/>
    <s v="N"/>
    <x v="3"/>
    <s v="RURAL"/>
    <s v="SOCIAL"/>
    <x v="5"/>
    <s v="REGIONAL"/>
    <n v="35"/>
    <x v="2"/>
    <s v="EJECUCION"/>
    <s v="SUBT 24"/>
    <s v="APLICACION NUMERAL 2.1 GLOSA COMUN PARA GOBIERNOS REGIONALES"/>
    <n v="4176184000"/>
    <n v="0"/>
    <n v="4176184000"/>
    <n v="0"/>
    <n v="2640000"/>
    <n v="24427712"/>
    <m/>
    <n v="27067712"/>
    <n v="4149116288"/>
    <n v="0"/>
    <s v="RS***"/>
  </r>
  <r>
    <x v="3"/>
    <s v="A"/>
    <x v="5"/>
    <s v="URBANO"/>
    <s v="SOCIAL"/>
    <x v="5"/>
    <s v="REGIONAL"/>
    <n v="35"/>
    <x v="2"/>
    <s v="EJECUCION"/>
    <n v="30137152"/>
    <s v="EQUIPAMIENTO DE RESCATE Y REPOSICION VEHICULOS PARA GOPE(C33)"/>
    <n v="247558000"/>
    <n v="0"/>
    <n v="247558000"/>
    <n v="0"/>
    <n v="0"/>
    <n v="82780906"/>
    <m/>
    <n v="82780906"/>
    <n v="164777094"/>
    <n v="0"/>
    <s v="RS*"/>
  </r>
  <r>
    <x v="1"/>
    <s v="A"/>
    <x v="1"/>
    <s v="URBANO"/>
    <s v="SOCIAL"/>
    <x v="5"/>
    <s v="REGIONAL"/>
    <n v="35"/>
    <x v="2"/>
    <s v="EJECUCION"/>
    <n v="30364305"/>
    <s v="AMPLIACION Y MEJORAMIENTO INSTITUTO TELETON"/>
    <n v="2717087000"/>
    <n v="5480000"/>
    <n v="500000000"/>
    <n v="0"/>
    <n v="0"/>
    <n v="0"/>
    <n v="41905956"/>
    <n v="41905956"/>
    <n v="458094044"/>
    <n v="2211607000"/>
    <s v="RS"/>
  </r>
  <r>
    <x v="2"/>
    <s v="N"/>
    <x v="3"/>
    <s v="URBANO"/>
    <s v="SOCIAL"/>
    <x v="5"/>
    <s v="REGIONAL"/>
    <n v="35"/>
    <x v="3"/>
    <s v="EJECUCION"/>
    <s v="FRIL"/>
    <s v="FONDO  REGIONAL DE INICIATIVA LOCAL"/>
    <n v="1220324000"/>
    <n v="0"/>
    <n v="1220324000"/>
    <n v="0"/>
    <n v="0"/>
    <n v="0"/>
    <n v="0"/>
    <n v="0"/>
    <n v="1220324000"/>
    <n v="0"/>
    <s v="RS**"/>
  </r>
  <r>
    <x v="0"/>
    <m/>
    <x v="0"/>
    <m/>
    <m/>
    <x v="0"/>
    <m/>
    <m/>
    <x v="0"/>
    <m/>
    <m/>
    <s v="TOTAL DE INICIATIVAS EN EJECUCION"/>
    <n v="17923593000"/>
    <n v="1156858600"/>
    <n v="13131178400"/>
    <n v="506164089"/>
    <n v="153093793"/>
    <n v="891480904"/>
    <n v="337394392"/>
    <n v="1888133178"/>
    <n v="11243045222"/>
    <n v="363555600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  <m/>
    <m/>
  </r>
  <r>
    <x v="4"/>
    <s v="A"/>
    <x v="3"/>
    <s v="RURAL"/>
    <s v="SOCIAL"/>
    <x v="5"/>
    <s v="REGIONAL"/>
    <n v="35"/>
    <x v="2"/>
    <s v="EJECUCION"/>
    <n v="30430874"/>
    <s v="ACTUALIZACION MODIFICACION Y REESTRUCTURACION DE LA PROPUESTA PROT (C33)"/>
    <n v="413944000"/>
    <n v="0"/>
    <n v="124625600"/>
    <n v="0"/>
    <n v="0"/>
    <n v="0"/>
    <m/>
    <n v="0"/>
    <n v="124625600"/>
    <n v="289318400"/>
    <s v="RS*"/>
  </r>
  <r>
    <x v="3"/>
    <s v="A"/>
    <x v="7"/>
    <s v="RURAL"/>
    <s v="SOCIAL"/>
    <x v="5"/>
    <s v="REGIONAL"/>
    <n v="35"/>
    <x v="2"/>
    <s v="EJECUCION"/>
    <n v="30415731"/>
    <s v="EQUIPAMIENTO PLANTAS  POTABILIZADORAS DE EMERGENCIA(C33)"/>
    <n v="686457000"/>
    <n v="0"/>
    <n v="686457000"/>
    <n v="0"/>
    <n v="0"/>
    <n v="0"/>
    <m/>
    <n v="0"/>
    <n v="686457000"/>
    <n v="0"/>
    <s v="RS*"/>
  </r>
  <r>
    <x v="3"/>
    <s v="A"/>
    <x v="1"/>
    <s v="URBANO"/>
    <s v="SOCIAL"/>
    <x v="5"/>
    <s v="REGIONAL"/>
    <n v="35"/>
    <x v="2"/>
    <s v="EJECUCION"/>
    <n v="30488894"/>
    <s v="ADQUISICION EQUIPOS Y EQUIPAMIENTO PARA HABILITACION PABELLON CMA (C33)"/>
    <n v="1055427000"/>
    <n v="0"/>
    <n v="527713500"/>
    <n v="0"/>
    <n v="0"/>
    <n v="0"/>
    <m/>
    <n v="0"/>
    <n v="527713500"/>
    <n v="527713500"/>
    <s v="RS*"/>
  </r>
  <r>
    <x v="0"/>
    <m/>
    <x v="0"/>
    <m/>
    <m/>
    <x v="0"/>
    <m/>
    <m/>
    <x v="0"/>
    <m/>
    <m/>
    <s v="TOTAL DE INICIATIVAS EN CONVENIO Y TRAMITE"/>
    <n v="2155828000"/>
    <n v="0"/>
    <n v="1338796100"/>
    <n v="0"/>
    <n v="0"/>
    <n v="0"/>
    <n v="0"/>
    <n v="0"/>
    <n v="1338796100"/>
    <n v="81703190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  <m/>
  </r>
  <r>
    <x v="2"/>
    <s v="N"/>
    <x v="11"/>
    <s v="RURAL"/>
    <s v="SOCIAL"/>
    <x v="5"/>
    <s v="REGIONAL"/>
    <n v="35"/>
    <x v="2"/>
    <s v="EJECUCION"/>
    <s v="S/C"/>
    <s v="ACUERDO ZONAS CONTIGUA A PESCADORES ARTESANALES LOS LAGOS-AYSEN"/>
    <n v="1400000000"/>
    <n v="0"/>
    <n v="700000000"/>
    <n v="0"/>
    <n v="0"/>
    <n v="0"/>
    <m/>
    <n v="0"/>
    <n v="700000000"/>
    <n v="700000000"/>
    <s v="RS**"/>
  </r>
  <r>
    <x v="1"/>
    <s v="N"/>
    <x v="3"/>
    <s v="URBANO"/>
    <s v="SOCIAL"/>
    <x v="5"/>
    <s v="REGIONAL"/>
    <n v="35"/>
    <x v="2"/>
    <s v="EJECUCION"/>
    <n v="30339322"/>
    <s v="HABILITACION EDIFICIO EGAÑA 60 PUERTO MONTT REG. LOS LAGOS"/>
    <n v="3122439000"/>
    <n v="0"/>
    <n v="30000000"/>
    <n v="0"/>
    <n v="0"/>
    <n v="0"/>
    <m/>
    <n v="0"/>
    <n v="30000000"/>
    <n v="3092439000"/>
    <s v="OT"/>
  </r>
  <r>
    <x v="2"/>
    <s v="N"/>
    <x v="5"/>
    <s v="URBANO"/>
    <s v="SOCIAL"/>
    <x v="5"/>
    <s v="REGIONAL"/>
    <n v="35"/>
    <x v="2"/>
    <s v="EJECUCION"/>
    <s v="S/C"/>
    <s v="APORTE BOMBEROS REGION DE LOS LAGOS"/>
    <n v="2000000000"/>
    <n v="0"/>
    <n v="2000000000"/>
    <n v="0"/>
    <n v="0"/>
    <n v="0"/>
    <m/>
    <n v="0"/>
    <n v="2000000000"/>
    <n v="0"/>
    <s v="SR"/>
  </r>
  <r>
    <x v="0"/>
    <m/>
    <x v="0"/>
    <m/>
    <m/>
    <x v="0"/>
    <m/>
    <m/>
    <x v="0"/>
    <m/>
    <m/>
    <s v="TOTAL DE INICIATIVAS SIN MOVIMIENTO"/>
    <n v="6522439000"/>
    <n v="0"/>
    <n v="2730000000"/>
    <n v="0"/>
    <n v="0"/>
    <n v="0"/>
    <n v="0"/>
    <n v="0"/>
    <n v="2730000000"/>
    <n v="379243900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TOTAL REGIONAL"/>
    <n v="26601860000"/>
    <n v="1156858600"/>
    <n v="17199974500"/>
    <n v="506164089"/>
    <n v="153093793"/>
    <n v="891480904"/>
    <n v="337394392"/>
    <n v="1888133178"/>
    <n v="15311841322"/>
    <n v="824502690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FOMENTO"/>
    <m/>
    <m/>
    <m/>
    <m/>
    <m/>
    <m/>
    <m/>
    <m/>
    <m/>
    <m/>
    <m/>
  </r>
  <r>
    <x v="0"/>
    <m/>
    <x v="0"/>
    <m/>
    <m/>
    <x v="0"/>
    <m/>
    <m/>
    <x v="0"/>
    <m/>
    <m/>
    <s v="INICIATIVAS EN EJECUCION"/>
    <m/>
    <m/>
    <m/>
    <m/>
    <m/>
    <m/>
    <m/>
    <m/>
    <m/>
    <m/>
    <m/>
  </r>
  <r>
    <x v="2"/>
    <s v="A"/>
    <x v="12"/>
    <s v="RURAL"/>
    <s v="FOMENTO PRODUCTIVO"/>
    <x v="6"/>
    <s v="FOMENTO"/>
    <n v="36"/>
    <x v="9"/>
    <s v="SEREMI DE AGRICULTURA"/>
    <n v="30341175"/>
    <s v="PROGRAMA MEJORAMIENTO GENETICO OVINO/BOVINO TPV"/>
    <n v="600000000"/>
    <n v="105599083"/>
    <n v="122850000"/>
    <n v="0"/>
    <n v="0"/>
    <n v="37191323"/>
    <n v="38216716"/>
    <n v="75408039"/>
    <n v="47441961"/>
    <n v="371550917"/>
    <s v="RS**"/>
  </r>
  <r>
    <x v="2"/>
    <s v="A"/>
    <x v="10"/>
    <s v="RURAL"/>
    <s v="FOMENTO PRODUCTIVO"/>
    <x v="6"/>
    <s v="FOMENTO"/>
    <n v="36"/>
    <x v="2"/>
    <s v="FOSIS"/>
    <n v="30482658"/>
    <s v="CAPACITACION Y FORTALECIMIENTO PERSONAS MAYORES"/>
    <n v="230000000"/>
    <n v="145000000"/>
    <n v="20000000"/>
    <n v="0"/>
    <n v="0"/>
    <n v="0"/>
    <m/>
    <n v="0"/>
    <n v="20000000"/>
    <n v="65000000"/>
    <s v="RS**"/>
  </r>
  <r>
    <x v="2"/>
    <s v="A"/>
    <x v="12"/>
    <s v="RURAL"/>
    <s v="FOMENTO PRODUCTIVO"/>
    <x v="6"/>
    <s v="FOMENTO"/>
    <n v="36"/>
    <x v="9"/>
    <s v="INDAP"/>
    <n v="30341275"/>
    <s v="TRANSFERENCIA PROGRAMA REGULARIZACION DERECHO APROVECHAMIENTOS DE AGUA"/>
    <n v="203000000"/>
    <n v="183867776"/>
    <n v="4693806"/>
    <n v="0"/>
    <n v="0"/>
    <n v="357000"/>
    <n v="388400"/>
    <n v="745400"/>
    <n v="3948406"/>
    <n v="14438418"/>
    <s v="RS**"/>
  </r>
  <r>
    <x v="2"/>
    <s v="A"/>
    <x v="10"/>
    <s v="RURAL"/>
    <s v="FOMENTO PRODUCTIVO"/>
    <x v="6"/>
    <s v="FOMENTO"/>
    <n v="36"/>
    <x v="9"/>
    <s v="INDAP"/>
    <n v="30341325"/>
    <s v="TRANSFERENCIA Y ASESORIA  TECNICA EN TURISMO RURAL II ETAPA"/>
    <n v="355000000"/>
    <n v="248717000"/>
    <n v="26320957"/>
    <n v="0"/>
    <n v="0"/>
    <n v="0"/>
    <m/>
    <n v="0"/>
    <n v="26320957"/>
    <n v="79962043"/>
    <s v="RS**"/>
  </r>
  <r>
    <x v="2"/>
    <s v="A"/>
    <x v="3"/>
    <s v="RURAL"/>
    <s v="FOMENTO PRODUCTIVO"/>
    <x v="6"/>
    <s v="FOMENTO"/>
    <n v="36"/>
    <x v="9"/>
    <s v="INDAP"/>
    <n v="30341329"/>
    <s v="TRANSFERENCIA ASESORIA ESPECIALIZADA CONSOLIDACION TENENCIA TIERRA EN AFC"/>
    <n v="309000000"/>
    <n v="209356577"/>
    <n v="23598000"/>
    <n v="0"/>
    <n v="0"/>
    <n v="0"/>
    <m/>
    <n v="0"/>
    <n v="23598000"/>
    <n v="76045423"/>
    <s v="RS**"/>
  </r>
  <r>
    <x v="2"/>
    <s v="A"/>
    <x v="12"/>
    <s v="RURAL"/>
    <s v="FOMENTO PRODUCTIVO"/>
    <x v="6"/>
    <s v="FOMENTO"/>
    <n v="36"/>
    <x v="9"/>
    <s v="SEREMI DE AGRICULTURA"/>
    <n v="30419826"/>
    <s v="CAPACITACION PARA EL FOMENTO AGROFORESTAL EN PALENA Y COCHAMO"/>
    <n v="315000000"/>
    <n v="133862807"/>
    <n v="85633000"/>
    <n v="0"/>
    <n v="0"/>
    <n v="20508250"/>
    <n v="65124750"/>
    <n v="85633000"/>
    <n v="0"/>
    <n v="95504193"/>
    <s v="RS**"/>
  </r>
  <r>
    <x v="2"/>
    <s v="A"/>
    <x v="12"/>
    <s v="RURAL"/>
    <s v="FOMENTO PRODUCTIVO"/>
    <x v="6"/>
    <s v="FOMENTO"/>
    <n v="36"/>
    <x v="9"/>
    <s v="SAG"/>
    <n v="30341424"/>
    <s v="TRANSFERENCIA MONITOREO SITUACION SANITARIA EN BOVINOS Y OVINOS DEL TPV"/>
    <n v="169500000"/>
    <n v="93996879"/>
    <n v="16751030.5"/>
    <n v="0"/>
    <n v="0"/>
    <n v="0"/>
    <m/>
    <n v="0"/>
    <n v="16751030.5"/>
    <n v="58752090.5"/>
    <s v="RS**"/>
  </r>
  <r>
    <x v="2"/>
    <s v="A"/>
    <x v="12"/>
    <s v="RURAL"/>
    <s v="FOMENTO PRODUCTIVO"/>
    <x v="6"/>
    <s v="FOMENTO"/>
    <n v="36"/>
    <x v="9"/>
    <s v="SAG"/>
    <n v="30341439"/>
    <s v="TRANSFERENCIA PROGRAMA RECUPERACION SUELO DEGRADADOS EN TPV"/>
    <n v="210000000"/>
    <n v="2000000"/>
    <n v="51875000"/>
    <n v="0"/>
    <n v="0"/>
    <n v="0"/>
    <n v="304615"/>
    <n v="304615"/>
    <n v="51570385"/>
    <n v="156125000"/>
    <s v="RS**"/>
  </r>
  <r>
    <x v="2"/>
    <s v="A"/>
    <x v="12"/>
    <s v="RURAL"/>
    <s v="FOMENTO PRODUCTIVO"/>
    <x v="6"/>
    <s v="FOMENTO"/>
    <n v="36"/>
    <x v="9"/>
    <s v="SEREMI DE AGRICULTURA"/>
    <n v="30341173"/>
    <s v="TRANSFERENCIA PROGRAMA VALORACION SELLO ORIGEN DE PRODUCTOS SILVOAGROPECUARIOS"/>
    <n v="450000000"/>
    <n v="64907260"/>
    <n v="95563687"/>
    <n v="0"/>
    <n v="0"/>
    <n v="33775000"/>
    <n v="35575000"/>
    <n v="69350000"/>
    <n v="26213687"/>
    <n v="289529053"/>
    <s v="RS**"/>
  </r>
  <r>
    <x v="2"/>
    <s v="A"/>
    <x v="10"/>
    <s v="RURAL"/>
    <s v="FOMENTO PRODUCTIVO"/>
    <x v="6"/>
    <s v="FOMENTO"/>
    <n v="36"/>
    <x v="9"/>
    <s v="CORFO"/>
    <n v="30342073"/>
    <s v="TRANSFERENCIA DESARROLLO SUSTENTABLE DESTINO TURISTICO PATAGONIA VERDE"/>
    <n v="960000000"/>
    <n v="727458000"/>
    <n v="72064787.25"/>
    <n v="0"/>
    <n v="0"/>
    <n v="50711211"/>
    <m/>
    <n v="50711211"/>
    <n v="21353576.25"/>
    <n v="160477212.75"/>
    <s v="RS**"/>
  </r>
  <r>
    <x v="2"/>
    <s v="A"/>
    <x v="12"/>
    <s v="RURAL"/>
    <s v="FOMENTO PRODUCTIVO"/>
    <x v="6"/>
    <s v="FOMENTO"/>
    <n v="36"/>
    <x v="9"/>
    <s v="SEREMI DE AGRICULTURA"/>
    <n v="30329922"/>
    <s v="TRANSFERENCIA TECNOLOGICA PARA EL DESARROLLO Y POTENCIAMIENTO DE LA AFC"/>
    <n v="530000000"/>
    <n v="92532948"/>
    <n v="74999999.75"/>
    <n v="0"/>
    <n v="0"/>
    <n v="36600000"/>
    <n v="38400000"/>
    <n v="75000000"/>
    <n v="-0.25"/>
    <n v="362467052.25"/>
    <s v="RS**"/>
  </r>
  <r>
    <x v="2"/>
    <s v="A"/>
    <x v="3"/>
    <s v="RURAL"/>
    <s v="SOCIAL"/>
    <x v="6"/>
    <s v="FOMENTO"/>
    <n v="36"/>
    <x v="2"/>
    <s v="SEREMI DE MEDIO AMBIENTE"/>
    <n v="30136269"/>
    <s v="PROGRAMA RECAMBIO CALEFACTORES CIUDAD OSORNO"/>
    <n v="1500000000"/>
    <n v="932666319"/>
    <n v="149295670.25"/>
    <n v="0"/>
    <n v="0"/>
    <n v="0"/>
    <m/>
    <n v="0"/>
    <n v="149295670.25"/>
    <n v="418038010.75"/>
    <s v="RS**"/>
  </r>
  <r>
    <x v="2"/>
    <s v="A"/>
    <x v="3"/>
    <s v="RURAL"/>
    <s v="SOCIAL"/>
    <x v="6"/>
    <s v="FOMENTO"/>
    <n v="36"/>
    <x v="2"/>
    <s v="SEREMI DE MEDIO AMBIENTE"/>
    <n v="30136320"/>
    <s v="PROTECCION APLICACION MODELO USO SUST. EN PAISAJE CONSERV. CHILOE"/>
    <n v="600000000"/>
    <n v="229417278"/>
    <n v="89145680.5"/>
    <n v="0"/>
    <n v="0"/>
    <n v="4699878"/>
    <m/>
    <n v="4699878"/>
    <n v="84445802.5"/>
    <n v="281437041.5"/>
    <s v="RS**"/>
  </r>
  <r>
    <x v="2"/>
    <s v="A"/>
    <x v="12"/>
    <s v="RURAL"/>
    <s v="FOMENTO PRODUCTIVO"/>
    <x v="6"/>
    <s v="FOMENTO"/>
    <n v="36"/>
    <x v="2"/>
    <s v="INDAP"/>
    <n v="30137060"/>
    <s v="TRANSFERENCIA PROGRAMAS DE INVERSIONES PRODUCTIVAS EN FAMILIAS USUARIAS DE PROGRAMAS DE ASESORIA INDAP"/>
    <n v="2332740000"/>
    <n v="1906561364"/>
    <n v="36937145"/>
    <n v="0"/>
    <n v="0"/>
    <n v="0"/>
    <m/>
    <n v="0"/>
    <n v="36937145"/>
    <n v="389241491"/>
    <s v="RS**"/>
  </r>
  <r>
    <x v="2"/>
    <s v="A"/>
    <x v="12"/>
    <s v="RURAL"/>
    <s v="FOMENTO PRODUCTIVO"/>
    <x v="6"/>
    <s v="FOMENTO"/>
    <n v="36"/>
    <x v="2"/>
    <s v="INDAP"/>
    <n v="30433775"/>
    <s v="MEJORAMIENTO DE SUELOS  EN TERRITORIOS INDIGENAS"/>
    <n v="500000000"/>
    <n v="324812423"/>
    <n v="42499822.25"/>
    <n v="0"/>
    <n v="0"/>
    <n v="0"/>
    <m/>
    <n v="0"/>
    <n v="42499822.25"/>
    <n v="132687754.75"/>
    <s v="RS**"/>
  </r>
  <r>
    <x v="2"/>
    <s v="A"/>
    <x v="10"/>
    <s v="RURAL"/>
    <s v="FOMENTO PRODUCTIVO"/>
    <x v="6"/>
    <s v="FOMENTO"/>
    <n v="36"/>
    <x v="10"/>
    <s v="INDAP"/>
    <n v="30378428"/>
    <s v="SANEAMIENTO ASESORIA LEGAL Y TECNICA  CONSOLIDACION DE LA TENENCIA IMPERFECTA  DE TIERRAS"/>
    <n v="563347000"/>
    <n v="357213727"/>
    <n v="91770195"/>
    <n v="0"/>
    <n v="0"/>
    <n v="0"/>
    <m/>
    <n v="0"/>
    <n v="91770195"/>
    <n v="114363078"/>
    <s v="RS**"/>
  </r>
  <r>
    <x v="2"/>
    <s v="A"/>
    <x v="12"/>
    <s v="RURAL"/>
    <s v="FOMENTO PRODUCTIVO"/>
    <x v="6"/>
    <s v="FOMENTO"/>
    <n v="36"/>
    <x v="2"/>
    <s v="SAG"/>
    <n v="30482019"/>
    <s v="ERRADICACION VISON DE LA REGION DE LOS LAGOS"/>
    <n v="400000000"/>
    <n v="42063966"/>
    <n v="62500000"/>
    <n v="0"/>
    <n v="0"/>
    <n v="0"/>
    <m/>
    <n v="0"/>
    <n v="62500000"/>
    <n v="295436034"/>
    <s v="RS**"/>
  </r>
  <r>
    <x v="2"/>
    <s v="A"/>
    <x v="12"/>
    <s v="RURAL"/>
    <s v="FOMENTO PRODUCTIVO"/>
    <x v="6"/>
    <s v="FOMENTO"/>
    <n v="36"/>
    <x v="2"/>
    <s v="SAG"/>
    <n v="30482027"/>
    <s v="ERRADICACION DE LA BRUCELOSIS BOVINA"/>
    <n v="500000000"/>
    <n v="220999364"/>
    <n v="86000159"/>
    <n v="0"/>
    <n v="0"/>
    <n v="30800323"/>
    <n v="31678035"/>
    <n v="62478358"/>
    <n v="23521801"/>
    <n v="193000477"/>
    <s v="RS**"/>
  </r>
  <r>
    <x v="2"/>
    <s v="A"/>
    <x v="11"/>
    <s v="RURAL"/>
    <s v="FOMENTO PRODUCTIVO"/>
    <x v="6"/>
    <s v="FOMENTO"/>
    <n v="36"/>
    <x v="2"/>
    <s v="SERCOTEC"/>
    <n v="30349427"/>
    <s v="TRANSFERENCIA MEJORAMIENTO DE LA PRODUCTIVIDAD EN AREAS DE MANEJO II"/>
    <n v="540800000"/>
    <n v="377543799"/>
    <n v="40814047.25"/>
    <n v="0"/>
    <n v="0"/>
    <n v="0"/>
    <m/>
    <n v="0"/>
    <n v="40814047.25"/>
    <n v="122442153.75"/>
    <s v="RS**"/>
  </r>
  <r>
    <x v="2"/>
    <s v="A"/>
    <x v="10"/>
    <s v="RURAL"/>
    <s v="FOMENTO PRODUCTIVO"/>
    <x v="6"/>
    <s v="FOMENTO"/>
    <n v="36"/>
    <x v="2"/>
    <s v="SERCOTEC"/>
    <n v="30440729"/>
    <s v="PROGRAMA APOYO INTEGRAL A LAS FERIAS LIBRES"/>
    <n v="320000000"/>
    <n v="166490237"/>
    <n v="38377440.75"/>
    <n v="0"/>
    <n v="0"/>
    <n v="0"/>
    <m/>
    <n v="0"/>
    <n v="38377440.75"/>
    <n v="115132322.25"/>
    <s v="RS**"/>
  </r>
  <r>
    <x v="2"/>
    <s v="A"/>
    <x v="12"/>
    <s v="RURAL"/>
    <s v="FOMENTO PRODUCTIVO"/>
    <x v="6"/>
    <s v="FOMENTO"/>
    <n v="36"/>
    <x v="2"/>
    <s v="SERCOTEC"/>
    <n v="30351343"/>
    <s v="CAPACITACION Y VALORIZACION DE PRODUCTOS AGROPECUARIOS"/>
    <n v="450000000"/>
    <n v="91901757"/>
    <n v="88750000"/>
    <n v="0"/>
    <n v="0"/>
    <n v="16091974"/>
    <n v="54138915"/>
    <n v="70230889"/>
    <n v="18519111"/>
    <n v="269348243"/>
    <s v="RS**"/>
  </r>
  <r>
    <x v="2"/>
    <s v="A"/>
    <x v="12"/>
    <s v="RURAL"/>
    <s v="FOMENTO PRODUCTIVO"/>
    <x v="6"/>
    <s v="FOMENTO"/>
    <n v="36"/>
    <x v="2"/>
    <s v="SEREMI DE AGRICULTURA"/>
    <n v="30481688"/>
    <s v="CAPACITACION Y FOMENTO AGROECOLOGIA  Y PRODUCCION AGRICULTURA"/>
    <n v="500000000"/>
    <n v="291146627"/>
    <n v="115300000.25"/>
    <n v="0"/>
    <n v="0"/>
    <n v="112425303"/>
    <m/>
    <n v="112425303"/>
    <n v="2874697.25"/>
    <n v="93553372.75"/>
    <s v="RS**"/>
  </r>
  <r>
    <x v="2"/>
    <s v="A"/>
    <x v="11"/>
    <s v="RURAL"/>
    <s v="FOMENTO PRODUCTIVO"/>
    <x v="6"/>
    <s v="FOMENTO"/>
    <n v="36"/>
    <x v="2"/>
    <s v="SERNAPESCA"/>
    <n v="30343724"/>
    <s v="PROGRAMA FOMENTO Y DESARROLLO PESCA ARTESANAL REGION DE LOS LAGOS 2014-2016"/>
    <n v="2160000000"/>
    <n v="1267218760"/>
    <n v="213033642.75"/>
    <n v="0"/>
    <n v="0"/>
    <n v="0"/>
    <m/>
    <n v="0"/>
    <n v="213033642.75"/>
    <n v="679747597.25"/>
    <s v="RS**"/>
  </r>
  <r>
    <x v="2"/>
    <s v="A"/>
    <x v="11"/>
    <s v="RURAL"/>
    <s v="FOMENTO PRODUCTIVO"/>
    <x v="6"/>
    <s v="FOMENTO"/>
    <n v="36"/>
    <x v="2"/>
    <s v="SUBPESCA"/>
    <n v="30398233"/>
    <s v="RECUPERACION DE DIVERSIDAD PROD DE LA PESCA ARTESANAL"/>
    <n v="900002100"/>
    <n v="391713333"/>
    <n v="127072189.25"/>
    <n v="0"/>
    <n v="0"/>
    <n v="7935209"/>
    <n v="22345200"/>
    <n v="30280409"/>
    <n v="96791780.25"/>
    <n v="381216577.75"/>
    <s v="RS**"/>
  </r>
  <r>
    <x v="2"/>
    <s v="A"/>
    <x v="10"/>
    <s v="RURAL"/>
    <s v="FOMENTO PRODUCTIVO"/>
    <x v="6"/>
    <s v="FOMENTO"/>
    <n v="36"/>
    <x v="2"/>
    <s v="SERNATUR"/>
    <n v="30342025"/>
    <s v="TRANSFERENCIA GESTION DEL TERRITORIO TURISTICO, REGION DE LOS LAGOS "/>
    <n v="700000000"/>
    <n v="465232800"/>
    <n v="58682846.5"/>
    <n v="0"/>
    <n v="0"/>
    <n v="9989473"/>
    <n v="3028045"/>
    <n v="13017518"/>
    <n v="45665328.5"/>
    <n v="176084353.5"/>
    <s v="RS**"/>
  </r>
  <r>
    <x v="2"/>
    <s v="A"/>
    <x v="10"/>
    <s v="RURAL"/>
    <s v="FOMENTO PRODUCTIVO"/>
    <x v="6"/>
    <s v="FOMENTO"/>
    <n v="36"/>
    <x v="2"/>
    <s v="SENCE"/>
    <n v="30405874"/>
    <s v="CAPACITACION NUCLEOS GESTORES TERRITORIOS PIRDT"/>
    <n v="413277000"/>
    <n v="397319887"/>
    <n v="10804568"/>
    <n v="0"/>
    <n v="0"/>
    <n v="0"/>
    <m/>
    <n v="0"/>
    <n v="10804568"/>
    <n v="5152545"/>
    <s v="RS**"/>
  </r>
  <r>
    <x v="2"/>
    <s v="A"/>
    <x v="12"/>
    <s v="RURAL"/>
    <s v="SOCIAL"/>
    <x v="6"/>
    <s v="FOMENTO"/>
    <n v="36"/>
    <x v="2"/>
    <s v="COMISION NACIONAL DE RIEGO"/>
    <n v="30434988"/>
    <s v="TRANSFERENCIA PROGRAMA INTEGRAL DE RIEGO REGION DE LOS LAGOS"/>
    <n v="2000000000"/>
    <n v="660062852"/>
    <n v="338105122.5"/>
    <n v="0"/>
    <n v="0"/>
    <n v="11725302"/>
    <n v="2044548"/>
    <n v="13769850"/>
    <n v="324335272.5"/>
    <n v="1001832025.5"/>
    <s v="RS**"/>
  </r>
  <r>
    <x v="2"/>
    <s v="A"/>
    <x v="10"/>
    <s v="RURAL"/>
    <s v="FOMENTO PRODUCTIVO"/>
    <x v="6"/>
    <s v="FOMENTO"/>
    <n v="36"/>
    <x v="9"/>
    <s v="SERCOTEC"/>
    <n v="30345125"/>
    <s v="TRANSFERENCIA FORTALECIMIENTO MICRO Y PEQUEÑA EMPRESA"/>
    <n v="1060000000"/>
    <n v="791727212"/>
    <n v="24827208.25"/>
    <n v="0"/>
    <n v="0"/>
    <n v="0"/>
    <m/>
    <n v="0"/>
    <n v="24827208.25"/>
    <n v="243445579.75"/>
    <s v="RS**"/>
  </r>
  <r>
    <x v="2"/>
    <s v="A"/>
    <x v="12"/>
    <s v="RURAL"/>
    <s v="FOMENTO PRODUCTIVO"/>
    <x v="6"/>
    <s v="FOMENTO"/>
    <n v="36"/>
    <x v="9"/>
    <s v="INDAP"/>
    <n v="30136317"/>
    <s v="CAPACITACION ASESORIA TECNICA EN TURISMO RURAL PARA PEQUEÑOS AGRICULTORES"/>
    <n v="191000000"/>
    <n v="184225572"/>
    <n v="6774428"/>
    <n v="0"/>
    <n v="0"/>
    <n v="0"/>
    <m/>
    <n v="0"/>
    <n v="6774428"/>
    <n v="0"/>
    <s v="RS**"/>
  </r>
  <r>
    <x v="2"/>
    <s v="A"/>
    <x v="12"/>
    <s v="RURAL"/>
    <s v="FOMENTO PRODUCTIVO"/>
    <x v="6"/>
    <s v="FOMENTO"/>
    <n v="36"/>
    <x v="9"/>
    <s v="INDAP"/>
    <n v="30341323"/>
    <s v="TRANSFERENCIA FORTALECIMIENTO Y COMPETITIVIDAD DE LA ARTESANIA "/>
    <n v="189316601"/>
    <n v="188516581"/>
    <n v="800020"/>
    <n v="0"/>
    <n v="0"/>
    <n v="0"/>
    <m/>
    <n v="0"/>
    <n v="800020"/>
    <n v="0"/>
    <s v="RS**"/>
  </r>
  <r>
    <x v="2"/>
    <s v="A"/>
    <x v="12"/>
    <s v="RURAL"/>
    <s v="FOMENTO PRODUCTIVO"/>
    <x v="6"/>
    <s v="FOMENTO"/>
    <n v="36"/>
    <x v="9"/>
    <s v="INDAP"/>
    <n v="30341233"/>
    <s v="TRANSFERENCIA OBRAS MENORES DE RIEGO Y SUMINISTRO DE AGUA AFC"/>
    <n v="769600000"/>
    <n v="754289823"/>
    <n v="15310177"/>
    <n v="0"/>
    <n v="0"/>
    <n v="0"/>
    <m/>
    <n v="0"/>
    <n v="15310177"/>
    <n v="0"/>
    <s v="RS**"/>
  </r>
  <r>
    <x v="2"/>
    <s v="A"/>
    <x v="12"/>
    <s v="RURAL"/>
    <s v="FOMENTO PRODUCTIVO"/>
    <x v="6"/>
    <s v="FOMENTO"/>
    <n v="36"/>
    <x v="9"/>
    <s v="CORFO"/>
    <n v="30342022"/>
    <s v="TRANSFERENCIA PDT PECUARIO BOVINO Y AGROINDUSTRIAL TPV"/>
    <n v="198000000"/>
    <n v="197377199"/>
    <n v="622801"/>
    <n v="0"/>
    <n v="0"/>
    <n v="0"/>
    <m/>
    <n v="0"/>
    <n v="622801"/>
    <n v="0"/>
    <s v="RS**"/>
  </r>
  <r>
    <x v="2"/>
    <s v="A"/>
    <x v="11"/>
    <s v="RURAL"/>
    <s v="FOMENTO PRODUCTIVO"/>
    <x v="6"/>
    <s v="FOMENTO"/>
    <n v="36"/>
    <x v="9"/>
    <s v="CORFO"/>
    <n v="30341732"/>
    <s v="TRANSFERENCIA FORTALECER PESCA ARTESANAL CHAITEN, HUALAIHUE Y COCHAMO"/>
    <n v="378000000"/>
    <n v="377944492"/>
    <n v="55508"/>
    <n v="0"/>
    <n v="0"/>
    <n v="0"/>
    <m/>
    <n v="0"/>
    <n v="55508"/>
    <n v="0"/>
    <s v="RS**"/>
  </r>
  <r>
    <x v="2"/>
    <s v="A"/>
    <x v="10"/>
    <s v="RURAL"/>
    <s v="FOMENTO PRODUCTIVO"/>
    <x v="6"/>
    <s v="FOMENTO"/>
    <n v="36"/>
    <x v="9"/>
    <s v="SERNATUR"/>
    <n v="30337226"/>
    <s v="TRANSFERENCIA DESARROLLO DEL T.I.E. EN TERRITORIO PATAGONIA VERDE "/>
    <n v="1275000000"/>
    <n v="996652276"/>
    <n v="95568323.5"/>
    <n v="0"/>
    <n v="0"/>
    <n v="4531850"/>
    <n v="7795702"/>
    <n v="12327552"/>
    <n v="83240771.5"/>
    <n v="182779400.5"/>
    <s v="RS**"/>
  </r>
  <r>
    <x v="2"/>
    <s v="A"/>
    <x v="11"/>
    <s v="RURAL"/>
    <s v="FOMENTO PRODUCTIVO"/>
    <x v="6"/>
    <s v="FOMENTO"/>
    <n v="36"/>
    <x v="9"/>
    <s v="SUBPESCA"/>
    <n v="30398531"/>
    <s v="TRANSFERENCIA CAPITAL SEMILLA PARA POTENCIAR LOS SEIS EJES PRODUCTIVOS A DE LA PROVINCIA DE PALENA"/>
    <n v="600000000"/>
    <n v="215909840"/>
    <n v="96022540"/>
    <n v="0"/>
    <n v="0"/>
    <n v="2725860"/>
    <n v="6613265"/>
    <n v="9339125"/>
    <n v="86683415"/>
    <n v="288067620"/>
    <s v="RS**"/>
  </r>
  <r>
    <x v="2"/>
    <s v="L"/>
    <x v="3"/>
    <s v="RURAL"/>
    <s v="SOCIAL"/>
    <x v="6"/>
    <s v="FOMENTO"/>
    <n v="36"/>
    <x v="11"/>
    <s v="FIC"/>
    <s v="FIC"/>
    <s v="FONDO INNOVACION Y COMPETITIVIDAD"/>
    <n v="1379430000"/>
    <n v="0"/>
    <n v="1379430000"/>
    <n v="0"/>
    <n v="0"/>
    <n v="0"/>
    <m/>
    <n v="0"/>
    <n v="1379430000"/>
    <n v="0"/>
    <s v="RS**"/>
  </r>
  <r>
    <x v="2"/>
    <s v="A"/>
    <x v="3"/>
    <s v="RURAL"/>
    <s v="SOCIAL"/>
    <x v="6"/>
    <s v="FOMENTO"/>
    <n v="36"/>
    <x v="9"/>
    <s v="SEREMI DE BIENES NACIONALES"/>
    <n v="30426980"/>
    <s v="SANEAMIENTO DE LA TENENCIA IRREGULAR DE LA PROPIEDAD PATAGONIA VERDE"/>
    <n v="500000000"/>
    <n v="134922986"/>
    <n v="83374391.75"/>
    <n v="0"/>
    <n v="0"/>
    <n v="27049906"/>
    <n v="2806860"/>
    <n v="29856766"/>
    <n v="53517625.75"/>
    <n v="281702622.25"/>
    <s v="RS**"/>
  </r>
  <r>
    <x v="0"/>
    <m/>
    <x v="0"/>
    <m/>
    <m/>
    <x v="0"/>
    <m/>
    <m/>
    <x v="0"/>
    <m/>
    <m/>
    <s v="TOTAL DE INICIATIVAS EN EJECUCION"/>
    <n v="25252012701"/>
    <n v="13971228804"/>
    <n v="3886224194.25"/>
    <n v="0"/>
    <n v="0"/>
    <n v="407117862"/>
    <n v="308460051"/>
    <n v="715577913"/>
    <n v="3170646281.25"/>
    <n v="7394559702.75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EN CONVENIO Y TRAMITE"/>
    <m/>
    <m/>
    <m/>
    <m/>
    <m/>
    <m/>
    <m/>
    <m/>
    <m/>
    <m/>
    <m/>
  </r>
  <r>
    <x v="2"/>
    <s v="A"/>
    <x v="10"/>
    <s v="RURAL"/>
    <s v="FOMENTO PRODUCTIVO"/>
    <x v="6"/>
    <s v="FOMENTO"/>
    <n v="36"/>
    <x v="2"/>
    <s v="FOSIS"/>
    <n v="30484364"/>
    <s v="CAPACITACION DESARROLLO Y FORTALECIMIENTO PERSONAS DISCAPACITADAS"/>
    <n v="230000000"/>
    <n v="0"/>
    <n v="20000000"/>
    <n v="0"/>
    <n v="0"/>
    <n v="0"/>
    <m/>
    <n v="0"/>
    <n v="20000000"/>
    <n v="210000000"/>
    <s v="RS**"/>
  </r>
  <r>
    <x v="2"/>
    <s v="A"/>
    <x v="10"/>
    <s v="RURAL"/>
    <s v="FOMENTO PRODUCTIVO"/>
    <x v="6"/>
    <s v="FOMENTO"/>
    <n v="36"/>
    <x v="10"/>
    <s v="SERNAMEG"/>
    <n v="30461825"/>
    <s v="CAPACITACION TRABAJO EN FIBRA ANIMAL Y VEGETAL MUJERES DE CHAITEN"/>
    <n v="172834000"/>
    <n v="0"/>
    <n v="43208500"/>
    <n v="0"/>
    <n v="0"/>
    <n v="0"/>
    <m/>
    <n v="0"/>
    <n v="43208500"/>
    <n v="129625500"/>
    <s v="RS**"/>
  </r>
  <r>
    <x v="0"/>
    <m/>
    <x v="0"/>
    <m/>
    <m/>
    <x v="0"/>
    <m/>
    <m/>
    <x v="0"/>
    <m/>
    <m/>
    <s v="TOTAL DE INICIATIVAS EN CONVENIO Y TRAMITE"/>
    <n v="402834000"/>
    <n v="0"/>
    <n v="63208500"/>
    <n v="0"/>
    <n v="0"/>
    <n v="0"/>
    <n v="0"/>
    <n v="0"/>
    <n v="63208500"/>
    <n v="33962550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INICIATIVAS SIN MOVIMIENTO"/>
    <m/>
    <m/>
    <m/>
    <m/>
    <m/>
    <m/>
    <m/>
    <m/>
    <m/>
    <m/>
    <m/>
  </r>
  <r>
    <x v="2"/>
    <s v="L"/>
    <x v="11"/>
    <s v="RURAL"/>
    <s v="FOMENTO PRODUCTIVO"/>
    <x v="6"/>
    <s v="FOMENTO"/>
    <n v="36"/>
    <x v="2"/>
    <s v="SUBPESCA"/>
    <n v="30398277"/>
    <s v="RECUPERACION Y DIVERSIFICACION PRODUCCION ACUICOLA EN PEQUEÑA ESCALA"/>
    <n v="394000000"/>
    <n v="0"/>
    <n v="100000000"/>
    <n v="0"/>
    <n v="0"/>
    <n v="0"/>
    <m/>
    <n v="0"/>
    <n v="100000000"/>
    <n v="294000000"/>
    <s v="RS**"/>
  </r>
  <r>
    <x v="2"/>
    <s v="L"/>
    <x v="10"/>
    <s v="RURAL"/>
    <s v="FOMENTO PRODUCTIVO"/>
    <x v="6"/>
    <s v="FOMENTO"/>
    <n v="36"/>
    <x v="2"/>
    <s v="SERNATUR"/>
    <n v="30399283"/>
    <s v="DIFUSION PROG. DE APLICACION DE ESTRATEGIAS DE PROMOCION"/>
    <n v="12000000"/>
    <n v="0"/>
    <n v="12000000"/>
    <n v="0"/>
    <n v="0"/>
    <n v="0"/>
    <m/>
    <n v="0"/>
    <n v="12000000"/>
    <n v="0"/>
    <s v="RS**"/>
  </r>
  <r>
    <x v="2"/>
    <s v="N"/>
    <x v="3"/>
    <s v="RURAL"/>
    <s v="SOCIAL"/>
    <x v="6"/>
    <s v="FOMENTO"/>
    <n v="36"/>
    <x v="2"/>
    <s v="SEREMI DE BIENES NACIONALES"/>
    <n v="40004275"/>
    <s v="SANEAMIENTO PROGRAMA NACIONAL DE REGULARIZACION &quot;CHILE PROPIETARIO&quot;"/>
    <n v="1200000000"/>
    <n v="0"/>
    <n v="500000000"/>
    <n v="0"/>
    <n v="0"/>
    <n v="0"/>
    <m/>
    <n v="0"/>
    <n v="500000000"/>
    <n v="700000000"/>
    <s v="RS**"/>
  </r>
  <r>
    <x v="2"/>
    <s v="N"/>
    <x v="3"/>
    <s v="RURAL"/>
    <s v="SOCIAL"/>
    <x v="6"/>
    <s v="FOMENTO"/>
    <n v="36"/>
    <x v="2"/>
    <s v="SSPP"/>
    <s v="S/C"/>
    <s v="PROGRAMAS DE FOMENTO"/>
    <n v="876728040"/>
    <n v="0"/>
    <n v="112263800"/>
    <n v="0"/>
    <n v="0"/>
    <n v="0"/>
    <m/>
    <n v="0"/>
    <n v="112263800"/>
    <n v="764464240"/>
    <s v="SR"/>
  </r>
  <r>
    <x v="0"/>
    <m/>
    <x v="0"/>
    <m/>
    <m/>
    <x v="0"/>
    <m/>
    <m/>
    <x v="0"/>
    <m/>
    <m/>
    <s v="TOTAL DE INICIATIVAS SIN MOVIMIENTO"/>
    <n v="2482728040"/>
    <n v="0"/>
    <n v="724263800"/>
    <n v="0"/>
    <n v="0"/>
    <n v="0"/>
    <n v="0"/>
    <n v="0"/>
    <n v="724263800"/>
    <n v="1758464240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TOTAL FOMENTO"/>
    <n v="28137574741"/>
    <n v="13971228804"/>
    <n v="4673696494.25"/>
    <n v="0"/>
    <n v="0"/>
    <n v="407117862"/>
    <n v="308460051"/>
    <n v="715577913"/>
    <n v="3958118581.25"/>
    <n v="9492649442.75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s v="TOTAL PRESUPUESTO 2019"/>
    <n v="473503110874"/>
    <n v="110070663390"/>
    <n v="110944975713.1499"/>
    <n v="1351811086"/>
    <n v="2840581796"/>
    <n v="9135387690"/>
    <n v="4710982043"/>
    <n v="18038762615"/>
    <n v="92906213098.149902"/>
    <n v="252487471770.8501"/>
    <m/>
  </r>
  <r>
    <x v="0"/>
    <m/>
    <x v="0"/>
    <m/>
    <m/>
    <x v="0"/>
    <m/>
    <m/>
    <x v="0"/>
    <m/>
    <m/>
    <m/>
    <m/>
    <m/>
    <m/>
    <m/>
    <m/>
    <m/>
    <m/>
    <m/>
    <m/>
    <m/>
    <m/>
  </r>
  <r>
    <x v="0"/>
    <m/>
    <x v="0"/>
    <m/>
    <m/>
    <x v="0"/>
    <m/>
    <m/>
    <x v="0"/>
    <m/>
    <m/>
    <m/>
    <m/>
    <m/>
    <m/>
    <m/>
    <m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89">
  <r>
    <m/>
    <m/>
    <m/>
    <x v="0"/>
    <x v="0"/>
    <m/>
    <m/>
    <m/>
    <m/>
    <m/>
    <m/>
    <m/>
    <m/>
    <m/>
    <m/>
    <m/>
    <m/>
  </r>
  <r>
    <m/>
    <m/>
    <m/>
    <x v="0"/>
    <x v="0"/>
    <m/>
    <m/>
    <s v="COMUNA DE PURRANQUE"/>
    <m/>
    <m/>
    <m/>
    <m/>
    <m/>
    <m/>
    <m/>
    <m/>
    <m/>
  </r>
  <r>
    <n v="33125"/>
    <s v="A"/>
    <s v="DEPORTE"/>
    <x v="1"/>
    <x v="1"/>
    <s v="LIBRE"/>
    <n v="30458561"/>
    <s v="CONSTRUCCION PISCINAS PUBLICAS PURRANQUE"/>
    <n v="89600264"/>
    <n v="27689896"/>
    <n v="0"/>
    <n v="0"/>
    <n v="50004841"/>
    <n v="7014927"/>
    <n v="57019768"/>
    <n v="4890600"/>
    <s v="EN EJECUCION"/>
  </r>
  <r>
    <n v="33125"/>
    <s v="A"/>
    <s v="TRANSPORTE"/>
    <x v="1"/>
    <x v="1"/>
    <s v="LIBRE"/>
    <n v="30488419"/>
    <s v="REPOSICION Y MANTENIMIENTO GARITAS CAMINERAS COMUNA DE PURRANQUE"/>
    <n v="25000000"/>
    <n v="3721568"/>
    <n v="0"/>
    <n v="0"/>
    <n v="0"/>
    <n v="8680388"/>
    <n v="8680388"/>
    <n v="12598044"/>
    <s v="EN EJECUCION"/>
  </r>
  <r>
    <n v="33125"/>
    <s v="N"/>
    <s v="MULTISECTORIAL"/>
    <x v="1"/>
    <x v="1"/>
    <s v="LIBRE"/>
    <n v="40008520"/>
    <s v="MEJORAMIENTO Y AMPLIACION CASA DE TODOS PURRANQUE"/>
    <n v="93999998"/>
    <n v="0"/>
    <n v="10066656"/>
    <n v="0"/>
    <n v="35521798"/>
    <n v="26439197"/>
    <n v="72027651"/>
    <n v="21972347"/>
    <s v="EN EJECUCION"/>
  </r>
  <r>
    <m/>
    <m/>
    <m/>
    <x v="0"/>
    <x v="0"/>
    <m/>
    <m/>
    <s v="TOTAL COMUNA DE  PURRANQUE"/>
    <n v="208600262"/>
    <n v="31411464"/>
    <n v="10066656"/>
    <n v="0"/>
    <n v="85526639"/>
    <n v="42134512"/>
    <n v="137727807"/>
    <n v="39460991"/>
    <m/>
  </r>
  <r>
    <m/>
    <m/>
    <m/>
    <x v="0"/>
    <x v="0"/>
    <m/>
    <m/>
    <m/>
    <m/>
    <m/>
    <m/>
    <m/>
    <m/>
    <m/>
    <m/>
    <m/>
    <m/>
  </r>
  <r>
    <m/>
    <m/>
    <m/>
    <x v="0"/>
    <x v="0"/>
    <m/>
    <m/>
    <s v="COMUNA DE PUYEHUE"/>
    <m/>
    <m/>
    <m/>
    <m/>
    <m/>
    <m/>
    <m/>
    <m/>
    <m/>
  </r>
  <r>
    <n v="33125"/>
    <s v="A"/>
    <s v="EDUCACION"/>
    <x v="1"/>
    <x v="2"/>
    <s v="LIBRE"/>
    <n v="30483800"/>
    <s v="MEJORAMIENTO ESCUELA ENTRE LAGOS "/>
    <n v="84412323"/>
    <n v="74575069"/>
    <n v="0"/>
    <n v="0"/>
    <n v="0"/>
    <n v="9825000"/>
    <n v="9825000"/>
    <n v="12254"/>
    <s v="TERMINADO"/>
  </r>
  <r>
    <n v="33125"/>
    <s v="A"/>
    <s v="EDUCACION"/>
    <x v="1"/>
    <x v="2"/>
    <s v="LIBRE"/>
    <n v="30486824"/>
    <s v="REPOSICION PARCIAL ESCUELA DE PARVULOS RAYITO DE SOL"/>
    <n v="89971164"/>
    <n v="69634310"/>
    <n v="0"/>
    <n v="0"/>
    <n v="0"/>
    <n v="19999998"/>
    <n v="19999998"/>
    <n v="336856"/>
    <s v="EN EJECUCION"/>
  </r>
  <r>
    <n v="33125"/>
    <s v="A"/>
    <s v="TURISMO"/>
    <x v="1"/>
    <x v="2"/>
    <s v="LIBRE"/>
    <n v="30487900"/>
    <s v="CONSTRUCCION BAÑOS, CAMARINES Y LOCALES TURISTICOS COSTANERA"/>
    <n v="89795724"/>
    <n v="38173271"/>
    <n v="10022104"/>
    <n v="0"/>
    <n v="0"/>
    <n v="41448367"/>
    <n v="51470471"/>
    <n v="151982"/>
    <s v="EN EJECUCION"/>
  </r>
  <r>
    <n v="33125"/>
    <s v="N"/>
    <s v="MULTISECTORIAL"/>
    <x v="1"/>
    <x v="2"/>
    <s v="LIBRE"/>
    <n v="40007375"/>
    <s v="REPOSICION CENTRO COMUNITARIO EL COLORADO"/>
    <n v="93932650"/>
    <n v="0"/>
    <n v="0"/>
    <n v="6477795"/>
    <n v="45792936"/>
    <n v="11984630"/>
    <n v="64255361"/>
    <n v="29677289"/>
    <s v="EN EJECUCION"/>
  </r>
  <r>
    <m/>
    <m/>
    <m/>
    <x v="0"/>
    <x v="0"/>
    <m/>
    <m/>
    <s v="TOTAL COMUNA DE  PUYEHUE"/>
    <n v="358111861"/>
    <n v="182382650"/>
    <n v="10022104"/>
    <n v="6477795"/>
    <n v="45792936"/>
    <n v="83257995"/>
    <n v="145550830"/>
    <n v="30178381"/>
    <m/>
  </r>
  <r>
    <m/>
    <m/>
    <m/>
    <x v="0"/>
    <x v="0"/>
    <m/>
    <m/>
    <m/>
    <m/>
    <m/>
    <m/>
    <m/>
    <m/>
    <m/>
    <m/>
    <m/>
    <m/>
  </r>
  <r>
    <m/>
    <m/>
    <m/>
    <x v="0"/>
    <x v="0"/>
    <m/>
    <m/>
    <s v="COMUNA DE PUERTO OCTAY"/>
    <m/>
    <m/>
    <m/>
    <m/>
    <m/>
    <m/>
    <m/>
    <m/>
    <m/>
  </r>
  <r>
    <n v="33125"/>
    <s v="N"/>
    <s v="MULTISECTORIAL"/>
    <x v="1"/>
    <x v="3"/>
    <s v="LIBRE"/>
    <n v="40007329"/>
    <s v="CONSTRUCCION  SEDE SOCIAL EL PONCHO"/>
    <n v="91961112"/>
    <n v="0"/>
    <n v="0"/>
    <n v="15550068"/>
    <n v="0"/>
    <n v="50432256"/>
    <n v="65982324"/>
    <n v="25978788"/>
    <s v="EN EJECUCION"/>
  </r>
  <r>
    <m/>
    <m/>
    <m/>
    <x v="0"/>
    <x v="0"/>
    <m/>
    <m/>
    <s v="TOTAL COMUNA DE  PUERTO OCTAY"/>
    <n v="91961112"/>
    <n v="0"/>
    <n v="0"/>
    <n v="15550068"/>
    <n v="0"/>
    <n v="50432256"/>
    <n v="65982324"/>
    <n v="25978788"/>
    <m/>
  </r>
  <r>
    <m/>
    <m/>
    <m/>
    <x v="0"/>
    <x v="0"/>
    <m/>
    <m/>
    <m/>
    <m/>
    <m/>
    <m/>
    <m/>
    <m/>
    <m/>
    <m/>
    <m/>
    <m/>
  </r>
  <r>
    <m/>
    <m/>
    <m/>
    <x v="0"/>
    <x v="0"/>
    <m/>
    <m/>
    <s v="COMUNA DE RIO NEGRO"/>
    <m/>
    <m/>
    <m/>
    <m/>
    <m/>
    <m/>
    <m/>
    <m/>
    <m/>
  </r>
  <r>
    <n v="33125"/>
    <s v="A"/>
    <s v="DEPORTE"/>
    <x v="1"/>
    <x v="4"/>
    <s v="LIBRE"/>
    <n v="30355425"/>
    <s v="MEJORAMIENTO MULTICANCHA DE RIACHUELO"/>
    <n v="24977520"/>
    <n v="20048228"/>
    <n v="0"/>
    <n v="0"/>
    <n v="0"/>
    <n v="0"/>
    <n v="0"/>
    <n v="4929292"/>
    <s v="EN EJECUCION"/>
  </r>
  <r>
    <n v="33125"/>
    <s v="A"/>
    <s v="MULTISECTORIAL"/>
    <x v="1"/>
    <x v="4"/>
    <s v="LIBRE"/>
    <n v="30458526"/>
    <s v="MEJORAMIENTO CENTRO CIVICO DE RIACHUELO"/>
    <n v="69856176"/>
    <n v="56850791"/>
    <n v="0"/>
    <n v="0"/>
    <n v="0"/>
    <n v="0"/>
    <n v="0"/>
    <n v="13005385"/>
    <s v="EN EJECUCION"/>
  </r>
  <r>
    <n v="33125"/>
    <s v="N"/>
    <s v="MULTISECTORIAL"/>
    <x v="1"/>
    <x v="4"/>
    <s v="LIBRE"/>
    <n v="40008537"/>
    <s v="CONSTRUCCION CENTRO COMUNITARIO PARA LA MUJER, COMUNA DE RIO NEGRO"/>
    <n v="96818000"/>
    <n v="0"/>
    <n v="4343500"/>
    <n v="0"/>
    <n v="0"/>
    <n v="0"/>
    <n v="4343500"/>
    <n v="92474500"/>
    <s v="EN EJECUCION"/>
  </r>
  <r>
    <m/>
    <m/>
    <m/>
    <x v="0"/>
    <x v="0"/>
    <m/>
    <m/>
    <s v="TOTAL COMUNA DE  RÍO NEGRO"/>
    <n v="191651696"/>
    <n v="76899019"/>
    <n v="4343500"/>
    <n v="0"/>
    <n v="0"/>
    <n v="0"/>
    <n v="4343500"/>
    <n v="110409177"/>
    <m/>
  </r>
  <r>
    <m/>
    <m/>
    <m/>
    <x v="0"/>
    <x v="0"/>
    <m/>
    <m/>
    <m/>
    <m/>
    <m/>
    <m/>
    <m/>
    <m/>
    <m/>
    <m/>
    <m/>
    <m/>
  </r>
  <r>
    <m/>
    <m/>
    <m/>
    <x v="0"/>
    <x v="0"/>
    <m/>
    <m/>
    <s v="COMUNA DE SAN JUAN DE LA COSTA"/>
    <m/>
    <m/>
    <m/>
    <m/>
    <m/>
    <m/>
    <m/>
    <m/>
    <m/>
  </r>
  <r>
    <n v="33125"/>
    <s v="A"/>
    <s v="TRANSPORTE"/>
    <x v="1"/>
    <x v="5"/>
    <s v="LIBRE"/>
    <n v="30483456"/>
    <s v="CONSTRUCCION PASEO PEATONAL CALLE SIMPSON"/>
    <n v="70137535"/>
    <n v="58501338"/>
    <n v="0"/>
    <n v="0"/>
    <n v="9026734"/>
    <n v="0"/>
    <n v="9026734"/>
    <n v="2609463"/>
    <s v="EN EJECUCION"/>
  </r>
  <r>
    <n v="33125"/>
    <s v="A"/>
    <s v="TRANSPORTE"/>
    <x v="1"/>
    <x v="5"/>
    <s v="LIBRE"/>
    <n v="30483458"/>
    <s v="MEJORAMIENTO PASEO PEATONAL PLAZA MAICOLPUE"/>
    <n v="65083727"/>
    <n v="56519284"/>
    <n v="0"/>
    <n v="0"/>
    <n v="0"/>
    <n v="8564443"/>
    <n v="8564443"/>
    <n v="0"/>
    <s v="EN EJECUCION"/>
  </r>
  <r>
    <n v="33125"/>
    <s v="N"/>
    <s v="TRANSPORTE"/>
    <x v="0"/>
    <x v="0"/>
    <m/>
    <n v="40008384"/>
    <s v="CONSTRUCCION CONSTRUCCIÓN Y REPOSICIÓN DE PARADEROS EN LOS SECTORES DE QUILLOIMO Y LOS RADALE"/>
    <n v="37568406"/>
    <n v="0"/>
    <m/>
    <m/>
    <n v="5434906"/>
    <n v="10323862"/>
    <n v="15758768"/>
    <m/>
    <s v="EN EJECUCION"/>
  </r>
  <r>
    <n v="33125"/>
    <s v="N"/>
    <s v="TRANSPORTE"/>
    <x v="1"/>
    <x v="5"/>
    <s v="LIBRE"/>
    <n v="40008383"/>
    <s v="CONSTRUCCION HUELLAS DE HORMIGÓN PASAJE MAICOLPI"/>
    <n v="62382583"/>
    <n v="0"/>
    <n v="0"/>
    <n v="0"/>
    <n v="32334819"/>
    <n v="13177605"/>
    <n v="45512424"/>
    <n v="16870159"/>
    <s v="EN EJECUCION"/>
  </r>
  <r>
    <m/>
    <m/>
    <m/>
    <x v="0"/>
    <x v="0"/>
    <m/>
    <m/>
    <s v="TOTAL COMUNA DE  SAN JUAN DE LA COSTA"/>
    <n v="235172251"/>
    <n v="115020622"/>
    <n v="0"/>
    <n v="0"/>
    <n v="46796459"/>
    <n v="32065910"/>
    <n v="78862369"/>
    <n v="19479622"/>
    <m/>
  </r>
  <r>
    <m/>
    <m/>
    <m/>
    <x v="0"/>
    <x v="0"/>
    <m/>
    <m/>
    <m/>
    <m/>
    <m/>
    <m/>
    <m/>
    <m/>
    <m/>
    <m/>
    <m/>
    <m/>
  </r>
  <r>
    <m/>
    <m/>
    <m/>
    <x v="0"/>
    <x v="0"/>
    <m/>
    <m/>
    <s v="COMUNA DE SAN PABLO"/>
    <m/>
    <m/>
    <m/>
    <m/>
    <m/>
    <m/>
    <m/>
    <m/>
    <m/>
  </r>
  <r>
    <n v="33125"/>
    <s v="A"/>
    <s v="VIVIENDA"/>
    <x v="1"/>
    <x v="6"/>
    <s v="LIBRE"/>
    <n v="40008281"/>
    <s v="CONSTRUCCION REFUGIOS PEATONALES SECTOR COSTA, SAN PABLO"/>
    <n v="39938245"/>
    <n v="10546018"/>
    <n v="0"/>
    <n v="18799501"/>
    <n v="8709551"/>
    <n v="0"/>
    <n v="27509052"/>
    <n v="1883175"/>
    <s v="EN EJECUCION"/>
  </r>
  <r>
    <n v="33125"/>
    <s v="A"/>
    <m/>
    <x v="0"/>
    <x v="0"/>
    <m/>
    <n v="40008283"/>
    <s v="CONSTRUCCION GRAFICA ACCESO COMUNA DE SAN PABLO"/>
    <n v="59988034"/>
    <n v="0"/>
    <n v="0"/>
    <n v="0"/>
    <n v="0"/>
    <n v="0"/>
    <n v="0"/>
    <n v="59988034"/>
    <s v="EN EJECUCION"/>
  </r>
  <r>
    <m/>
    <m/>
    <m/>
    <x v="0"/>
    <x v="0"/>
    <m/>
    <m/>
    <s v="TOTAL COMUNA DE  SAN PABLO"/>
    <n v="99926279"/>
    <n v="10546018"/>
    <n v="0"/>
    <n v="18799501"/>
    <n v="8709551"/>
    <n v="0"/>
    <n v="27509052"/>
    <n v="61871209"/>
    <m/>
  </r>
  <r>
    <m/>
    <m/>
    <m/>
    <x v="0"/>
    <x v="0"/>
    <m/>
    <m/>
    <m/>
    <m/>
    <m/>
    <m/>
    <m/>
    <m/>
    <m/>
    <m/>
    <m/>
    <m/>
  </r>
  <r>
    <m/>
    <m/>
    <m/>
    <x v="0"/>
    <x v="0"/>
    <m/>
    <m/>
    <s v="TOTAL PROVINCIA DE OSORNO"/>
    <n v="1185423461"/>
    <n v="416259773"/>
    <n v="24432260"/>
    <n v="40827364"/>
    <n v="186825585"/>
    <n v="207890673"/>
    <n v="459975882"/>
    <n v="287378168"/>
    <m/>
  </r>
  <r>
    <m/>
    <m/>
    <m/>
    <x v="0"/>
    <x v="0"/>
    <m/>
    <m/>
    <m/>
    <m/>
    <m/>
    <m/>
    <m/>
    <m/>
    <m/>
    <m/>
    <m/>
    <m/>
  </r>
  <r>
    <m/>
    <m/>
    <m/>
    <x v="0"/>
    <x v="0"/>
    <m/>
    <m/>
    <s v="COMUNA DE PUERTO MONTT"/>
    <m/>
    <m/>
    <m/>
    <m/>
    <m/>
    <m/>
    <m/>
    <m/>
    <m/>
  </r>
  <r>
    <n v="33125"/>
    <s v="A"/>
    <s v="VIVIENDA"/>
    <x v="2"/>
    <x v="7"/>
    <s v="LIBRE"/>
    <n v="30313376"/>
    <s v="MEJORAMIENTO AREAS VERDES Y PLAZA ACTIVA LOS LIRQUENES-ALERCE NORTE"/>
    <n v="69746000"/>
    <n v="53296293"/>
    <n v="0"/>
    <n v="0"/>
    <n v="0"/>
    <n v="0"/>
    <n v="0"/>
    <n v="16449707"/>
    <s v="EN EJECUCION"/>
  </r>
  <r>
    <n v="33125"/>
    <s v="A"/>
    <s v="TURISMO"/>
    <x v="2"/>
    <x v="7"/>
    <s v="LIBRE"/>
    <n v="30372973"/>
    <s v="CONSTRUCCION FERIA TECHADA ALERCE SUR ENTRE TRANSVERSAL 4 Y 2 ORIENTE"/>
    <n v="73587190"/>
    <n v="58366318"/>
    <n v="0"/>
    <n v="0"/>
    <n v="0"/>
    <n v="0"/>
    <n v="0"/>
    <n v="15220872"/>
    <s v="EN EJECUCION"/>
  </r>
  <r>
    <n v="33125"/>
    <s v="A"/>
    <s v="DEPORTE"/>
    <x v="2"/>
    <x v="7"/>
    <s v="LIBRE"/>
    <n v="30487091"/>
    <s v="CONSTRUCCION MURO DE GAVIONES SECTOR LA CAPILLA ISLA TENGLO"/>
    <n v="43604000"/>
    <n v="43219877"/>
    <n v="0"/>
    <n v="0"/>
    <n v="0"/>
    <n v="0"/>
    <n v="0"/>
    <n v="384123"/>
    <s v="EN EJECUCION"/>
  </r>
  <r>
    <n v="33125"/>
    <s v="A"/>
    <s v="SEGURIDAD"/>
    <x v="2"/>
    <x v="7"/>
    <s v="LIBRE"/>
    <n v="30487092"/>
    <s v="CONSTRUCCION DE GAVIONES ISLA TENGLO FRENTE SECTOR ANAHUAC"/>
    <n v="43604000"/>
    <n v="42814683"/>
    <n v="0"/>
    <n v="0"/>
    <n v="0"/>
    <n v="0"/>
    <n v="0"/>
    <n v="789317"/>
    <s v="EN EJECUCION"/>
  </r>
  <r>
    <n v="33125"/>
    <s v="A"/>
    <s v="VIVIENDA"/>
    <x v="2"/>
    <x v="7"/>
    <s v="LIBRE"/>
    <n v="30488320"/>
    <s v="MEJORAMIENTO AREAS VERDES JUEGOS INFANTILES CALLE ALDACHILDO"/>
    <n v="43119000"/>
    <n v="39113291"/>
    <n v="0"/>
    <n v="0"/>
    <n v="0"/>
    <n v="0"/>
    <n v="0"/>
    <n v="4005709"/>
    <s v="EN EJECUCION"/>
  </r>
  <r>
    <n v="33125"/>
    <s v="A"/>
    <s v="VIVIENDA"/>
    <x v="2"/>
    <x v="7"/>
    <s v="LIBRE"/>
    <n v="30488445"/>
    <s v="CONSTRUCCION VEREDAS SECTOR LA VARA"/>
    <n v="48197000"/>
    <n v="41066030"/>
    <n v="0"/>
    <n v="0"/>
    <n v="0"/>
    <n v="0"/>
    <n v="0"/>
    <n v="7130970"/>
    <s v="EN EJECUCION"/>
  </r>
  <r>
    <n v="33125"/>
    <s v="A"/>
    <s v="VIVIENDA"/>
    <x v="2"/>
    <x v="7"/>
    <s v="LIBRE"/>
    <n v="40000182"/>
    <s v="CONSTRUCCION VEREDAS POBLACION LA PALOMA"/>
    <n v="50000000"/>
    <n v="39905987"/>
    <n v="0"/>
    <n v="0"/>
    <n v="0"/>
    <n v="0"/>
    <n v="0"/>
    <n v="10094013"/>
    <s v="EN EJECUCION"/>
  </r>
  <r>
    <n v="33125"/>
    <s v="A"/>
    <s v="VIVIENDA"/>
    <x v="2"/>
    <x v="7"/>
    <s v="LIBRE"/>
    <n v="40001265"/>
    <s v="MEJORAMIENTO AREAS VERDES PARQUE SAMUEL ROMAN ALERCE NORTE"/>
    <n v="48542000"/>
    <n v="48190624"/>
    <n v="0"/>
    <n v="0"/>
    <n v="0"/>
    <n v="0"/>
    <n v="0"/>
    <n v="351376"/>
    <s v="EN EJECUCION"/>
  </r>
  <r>
    <n v="33125"/>
    <s v="A"/>
    <s v="VIVIENDA"/>
    <x v="2"/>
    <x v="7"/>
    <s v="LIBRE"/>
    <n v="40008566"/>
    <s v="CONSTRUCCION VEREDAS SECTOR POBLACIÓN CAYENEL"/>
    <n v="44121000"/>
    <n v="8151346"/>
    <n v="6593220"/>
    <n v="6909111"/>
    <n v="9459198"/>
    <n v="3242219"/>
    <n v="26203748"/>
    <n v="9765906"/>
    <s v="EN EJECUCION"/>
  </r>
  <r>
    <m/>
    <m/>
    <m/>
    <x v="0"/>
    <x v="0"/>
    <m/>
    <m/>
    <s v="TOTAL COMUNA DE  PUERTO MONTT"/>
    <n v="464520190"/>
    <n v="374124449"/>
    <n v="6593220"/>
    <n v="6909111"/>
    <n v="9459198"/>
    <n v="3242219"/>
    <n v="26203748"/>
    <n v="64191993"/>
    <m/>
  </r>
  <r>
    <m/>
    <m/>
    <m/>
    <x v="0"/>
    <x v="0"/>
    <m/>
    <m/>
    <m/>
    <m/>
    <m/>
    <m/>
    <m/>
    <m/>
    <m/>
    <m/>
    <m/>
    <m/>
  </r>
  <r>
    <m/>
    <m/>
    <m/>
    <x v="0"/>
    <x v="0"/>
    <m/>
    <m/>
    <s v="COMUNA DE CALBUCO"/>
    <m/>
    <m/>
    <m/>
    <m/>
    <m/>
    <m/>
    <m/>
    <m/>
    <m/>
  </r>
  <r>
    <n v="33125"/>
    <s v="A"/>
    <s v="MULTISECTORIAL"/>
    <x v="2"/>
    <x v="8"/>
    <s v="LIBRE"/>
    <n v="30488060"/>
    <s v="CONSERVACION DE ESPACIOS Y EDIFICIOS PUBLICOS VARIOS SECTORES DE CALBUCO"/>
    <n v="92000000"/>
    <n v="87539835"/>
    <n v="0"/>
    <n v="0"/>
    <n v="0"/>
    <n v="0"/>
    <n v="0"/>
    <n v="4460165"/>
    <s v="EN EJECUCION"/>
  </r>
  <r>
    <n v="33125"/>
    <s v="A"/>
    <s v="TURISMO"/>
    <x v="2"/>
    <x v="8"/>
    <s v="LIBRE"/>
    <n v="30488083"/>
    <s v="MEJORAMIENTO PARQUE MUNICIPAL CAICAEN"/>
    <n v="49000000"/>
    <n v="48935465"/>
    <n v="0"/>
    <n v="0"/>
    <n v="0"/>
    <n v="0"/>
    <n v="0"/>
    <n v="64535"/>
    <s v="TERMINADO"/>
  </r>
  <r>
    <n v="33125"/>
    <s v="A"/>
    <s v="DEPORTE"/>
    <x v="2"/>
    <x v="8"/>
    <s v="LIBRE"/>
    <n v="40008552"/>
    <s v="REPOSICION PISO GIMNASIO PARGUA"/>
    <n v="39987511"/>
    <n v="8537549"/>
    <n v="0"/>
    <n v="0"/>
    <n v="0"/>
    <n v="0"/>
    <n v="0"/>
    <n v="31449962"/>
    <s v="EN EJECUCION"/>
  </r>
  <r>
    <n v="33125"/>
    <s v="A"/>
    <s v="SEGURIDAD"/>
    <x v="2"/>
    <x v="8"/>
    <s v="LIBRE"/>
    <n v="40000993"/>
    <s v="MEJORAMIENTO Y AMPLIACIÓN CUARTEL DE BOMBEROS QUINTA COMPAÑÍA DE PARGUA"/>
    <n v="69526046"/>
    <n v="15937530"/>
    <n v="0"/>
    <n v="0"/>
    <n v="0"/>
    <n v="0"/>
    <n v="0"/>
    <n v="53588516"/>
    <s v="EN EJECUCION"/>
  </r>
  <r>
    <m/>
    <m/>
    <m/>
    <x v="0"/>
    <x v="0"/>
    <m/>
    <m/>
    <s v="TOTAL COMUNA DE  CALBUCO"/>
    <n v="250513557"/>
    <n v="160950379"/>
    <n v="0"/>
    <n v="0"/>
    <n v="0"/>
    <n v="0"/>
    <n v="0"/>
    <n v="89563178"/>
    <m/>
  </r>
  <r>
    <m/>
    <m/>
    <m/>
    <x v="0"/>
    <x v="0"/>
    <m/>
    <m/>
    <m/>
    <m/>
    <m/>
    <m/>
    <m/>
    <m/>
    <m/>
    <m/>
    <m/>
    <m/>
  </r>
  <r>
    <m/>
    <m/>
    <m/>
    <x v="0"/>
    <x v="0"/>
    <m/>
    <m/>
    <s v="COMUNA DE COCHAMO"/>
    <m/>
    <m/>
    <m/>
    <m/>
    <m/>
    <m/>
    <m/>
    <m/>
    <m/>
  </r>
  <r>
    <n v="33125"/>
    <s v="A"/>
    <s v="MULTISECTORIAL"/>
    <x v="2"/>
    <x v="9"/>
    <s v="LIBRE"/>
    <n v="30345822"/>
    <s v="MEJORAMIENTO ÁREAS USO PÚBLICOS CALLE MAGISTERIO Y SANTIAGO BUERAS"/>
    <n v="57807070"/>
    <n v="54721648"/>
    <n v="0"/>
    <n v="0"/>
    <n v="0"/>
    <n v="0"/>
    <n v="0"/>
    <n v="3085422"/>
    <s v="EN EJECUCION"/>
  </r>
  <r>
    <n v="33125"/>
    <s v="A"/>
    <s v="MULTISECTORIAL"/>
    <x v="2"/>
    <x v="9"/>
    <s v="LIBRE"/>
    <n v="30362425"/>
    <s v="CONSTRUCCIÓN OFICINA COORDINACIÓN POCOIHUEN"/>
    <n v="54000000"/>
    <n v="52044140"/>
    <n v="0"/>
    <n v="0"/>
    <n v="0"/>
    <n v="0"/>
    <n v="0"/>
    <n v="1955860"/>
    <s v="EN EJECUCION"/>
  </r>
  <r>
    <n v="33125"/>
    <s v="A"/>
    <s v="MULTISECTORIAL"/>
    <x v="2"/>
    <x v="9"/>
    <s v="LIBRE"/>
    <n v="30379451"/>
    <s v="CONSTRUCCION SEDE COMUNITARIA SECTOR EL BOSQUE"/>
    <n v="70000000"/>
    <n v="33655578"/>
    <n v="0"/>
    <n v="0"/>
    <n v="0"/>
    <n v="0"/>
    <n v="0"/>
    <n v="36344422"/>
    <s v="EN EJECUCION"/>
  </r>
  <r>
    <n v="33125"/>
    <s v="A"/>
    <s v="DEPORTE"/>
    <x v="2"/>
    <x v="9"/>
    <s v="LIBRE"/>
    <n v="30379473"/>
    <s v="AMPLIACIÓN GIMNASIO MUNICIPAL DE COCHAMÓ"/>
    <n v="80000000"/>
    <n v="69425062"/>
    <n v="0"/>
    <n v="0"/>
    <n v="0"/>
    <n v="0"/>
    <n v="0"/>
    <n v="10574938"/>
    <s v="EN EJECUCION"/>
  </r>
  <r>
    <n v="33125"/>
    <s v="A"/>
    <s v="MULTISECTORIAL"/>
    <x v="2"/>
    <x v="9"/>
    <s v="LIBRE"/>
    <n v="30436177"/>
    <s v="AMPLIACION DE OFICINAS MUNICIPALES"/>
    <n v="32000000"/>
    <n v="27188187"/>
    <n v="0"/>
    <n v="0"/>
    <n v="0"/>
    <n v="0"/>
    <n v="0"/>
    <n v="4811813"/>
    <s v="EN EJECUCION"/>
  </r>
  <r>
    <n v="33125"/>
    <s v="A"/>
    <s v="TURISMO"/>
    <x v="2"/>
    <x v="9"/>
    <s v="LIBRE"/>
    <n v="30439687"/>
    <s v="CONSTRUCCION CASA DEL TURISTA RIO PUELO"/>
    <n v="68000000"/>
    <n v="54302878"/>
    <n v="0"/>
    <n v="0"/>
    <n v="0"/>
    <n v="0"/>
    <n v="0"/>
    <n v="13697122"/>
    <s v="EN EJECUCION"/>
  </r>
  <r>
    <n v="33125"/>
    <s v="N"/>
    <s v="EDUCACION"/>
    <x v="2"/>
    <x v="9"/>
    <s v="LIBRE"/>
    <n v="40008739"/>
    <s v="CONSTRUCCION SALAS DE CLASES LICEO MUNICIPAL DE RIO PUELO"/>
    <n v="93539924"/>
    <n v="0"/>
    <n v="32166090"/>
    <n v="0"/>
    <n v="40325233"/>
    <n v="16176518"/>
    <n v="88667841"/>
    <n v="4872083"/>
    <s v="EN EJECUCION"/>
  </r>
  <r>
    <m/>
    <m/>
    <m/>
    <x v="0"/>
    <x v="0"/>
    <m/>
    <m/>
    <s v="TOTAL COMUNA DE  COCHAMO"/>
    <n v="455346994"/>
    <n v="291337493"/>
    <n v="32166090"/>
    <n v="0"/>
    <n v="40325233"/>
    <n v="16176518"/>
    <n v="88667841"/>
    <n v="75341660"/>
    <m/>
  </r>
  <r>
    <m/>
    <m/>
    <m/>
    <x v="0"/>
    <x v="0"/>
    <m/>
    <m/>
    <m/>
    <m/>
    <m/>
    <m/>
    <m/>
    <m/>
    <m/>
    <m/>
    <m/>
    <m/>
  </r>
  <r>
    <m/>
    <m/>
    <m/>
    <x v="0"/>
    <x v="0"/>
    <m/>
    <m/>
    <s v="COMUNA DE FRESIA"/>
    <m/>
    <m/>
    <m/>
    <m/>
    <m/>
    <m/>
    <m/>
    <m/>
    <m/>
  </r>
  <r>
    <n v="33125"/>
    <s v="N"/>
    <s v="DEPORTE"/>
    <x v="2"/>
    <x v="10"/>
    <s v="LIBRE"/>
    <n v="40008502"/>
    <s v="REPOSICIÓN CANCHA DE RAYUELA PUMALAL, COMUNA DE FRESIA"/>
    <n v="66000000"/>
    <n v="0"/>
    <n v="0"/>
    <n v="0"/>
    <n v="18748193"/>
    <n v="22383434"/>
    <n v="41131627"/>
    <n v="24868373"/>
    <s v="EN EJECUCION"/>
  </r>
  <r>
    <n v="33125"/>
    <s v="N"/>
    <s v="VIVIENDA"/>
    <x v="2"/>
    <x v="10"/>
    <s v="LIBRE"/>
    <n v="40007246"/>
    <s v="CONSTRUCCIÓN PARQUE VILLA EL ESFUERZO, TEGUALDA"/>
    <n v="34000000"/>
    <n v="0"/>
    <n v="0"/>
    <n v="0"/>
    <n v="10501782"/>
    <n v="20563500"/>
    <n v="31065282"/>
    <n v="2934718"/>
    <s v="EN EJECUCION"/>
  </r>
  <r>
    <m/>
    <m/>
    <m/>
    <x v="0"/>
    <x v="0"/>
    <m/>
    <m/>
    <s v="TOTAL COMUNA DE  FRESIA"/>
    <n v="100000000"/>
    <n v="0"/>
    <n v="0"/>
    <n v="0"/>
    <n v="29249975"/>
    <n v="42946934"/>
    <n v="72196909"/>
    <n v="27803091"/>
    <m/>
  </r>
  <r>
    <m/>
    <m/>
    <m/>
    <x v="0"/>
    <x v="0"/>
    <m/>
    <m/>
    <m/>
    <m/>
    <m/>
    <m/>
    <m/>
    <m/>
    <m/>
    <m/>
    <m/>
    <m/>
  </r>
  <r>
    <m/>
    <m/>
    <m/>
    <x v="0"/>
    <x v="0"/>
    <m/>
    <m/>
    <s v="COMUNA DE FRUTILLAR"/>
    <m/>
    <m/>
    <m/>
    <m/>
    <m/>
    <m/>
    <m/>
    <m/>
    <m/>
  </r>
  <r>
    <n v="33125"/>
    <s v="N"/>
    <s v="EDUCACION"/>
    <x v="2"/>
    <x v="11"/>
    <s v="LIBRE"/>
    <n v="40005888"/>
    <s v="REPOSICION BIBLIOTECA LICEO POLITÉCNICO IGNACIO CARRERA PINTO"/>
    <n v="61465553"/>
    <n v="0"/>
    <n v="0"/>
    <n v="31230549"/>
    <n v="16766534"/>
    <n v="0"/>
    <n v="47997083"/>
    <n v="13468470"/>
    <s v="EN EJECUCION"/>
  </r>
  <r>
    <n v="33125"/>
    <s v="N"/>
    <s v="EDUCACION"/>
    <x v="2"/>
    <x v="11"/>
    <s v="LIBRE"/>
    <n v="40005880"/>
    <s v="HABILITACION SALAS 1° Y 2° MEDIO, LICEO POLITÉCNICO IGNACIO CARRERA PINTO"/>
    <n v="62648607"/>
    <n v="0"/>
    <n v="0"/>
    <n v="27844096"/>
    <n v="24735854"/>
    <n v="0"/>
    <n v="52579950"/>
    <n v="10068657"/>
    <s v="EN EJECUCION"/>
  </r>
  <r>
    <m/>
    <m/>
    <m/>
    <x v="0"/>
    <x v="0"/>
    <m/>
    <m/>
    <s v="TOTAL COMUNA DE  FRUTILLAR"/>
    <n v="124114160"/>
    <n v="0"/>
    <n v="0"/>
    <n v="59074645"/>
    <n v="41502388"/>
    <n v="0"/>
    <n v="100577033"/>
    <n v="23537127"/>
    <m/>
  </r>
  <r>
    <m/>
    <m/>
    <m/>
    <x v="0"/>
    <x v="0"/>
    <m/>
    <m/>
    <m/>
    <m/>
    <m/>
    <m/>
    <m/>
    <m/>
    <m/>
    <m/>
    <m/>
    <m/>
  </r>
  <r>
    <m/>
    <m/>
    <m/>
    <x v="0"/>
    <x v="0"/>
    <m/>
    <m/>
    <s v="COMUNA DE LLANQUIHUE"/>
    <m/>
    <m/>
    <m/>
    <m/>
    <m/>
    <m/>
    <m/>
    <m/>
    <m/>
  </r>
  <r>
    <n v="33125"/>
    <s v="N"/>
    <s v="VIVIENDA"/>
    <x v="2"/>
    <x v="12"/>
    <s v="LIBRE"/>
    <n v="40008457"/>
    <s v="CONSTRUCCION PLAZOLETA DIEGO PORTALES, COMUNA DE LLANQUIHUE"/>
    <n v="24945078"/>
    <n v="0"/>
    <n v="3272574"/>
    <n v="0"/>
    <n v="7735521"/>
    <n v="13936983"/>
    <n v="24945078"/>
    <n v="0"/>
    <s v="EN EJECUCION"/>
  </r>
  <r>
    <m/>
    <m/>
    <m/>
    <x v="0"/>
    <x v="0"/>
    <m/>
    <n v="40008434"/>
    <s v="CONSTRUCCION MULTICANCHA LOS PELLINES, COMUNA DE LLANQUIHUE"/>
    <n v="47018611"/>
    <n v="0"/>
    <n v="0"/>
    <n v="0"/>
    <n v="0"/>
    <n v="24971547"/>
    <n v="24971547"/>
    <n v="22047064"/>
    <s v="EN EJECUCION"/>
  </r>
  <r>
    <m/>
    <m/>
    <m/>
    <x v="0"/>
    <x v="0"/>
    <m/>
    <m/>
    <s v="TOTAL COMUNA DE  LLANQUIHUE"/>
    <n v="71963689"/>
    <n v="0"/>
    <n v="3272574"/>
    <n v="0"/>
    <n v="7735521"/>
    <n v="38908530"/>
    <n v="49916625"/>
    <n v="0"/>
    <m/>
  </r>
  <r>
    <m/>
    <m/>
    <m/>
    <x v="0"/>
    <x v="0"/>
    <m/>
    <m/>
    <m/>
    <m/>
    <m/>
    <m/>
    <m/>
    <m/>
    <m/>
    <m/>
    <m/>
    <m/>
  </r>
  <r>
    <m/>
    <m/>
    <m/>
    <x v="0"/>
    <x v="0"/>
    <m/>
    <m/>
    <s v="COMUNA DE LOS MUERMOS"/>
    <m/>
    <m/>
    <m/>
    <m/>
    <m/>
    <m/>
    <m/>
    <m/>
    <m/>
  </r>
  <r>
    <n v="33125"/>
    <s v="A"/>
    <s v="DEPORTE"/>
    <x v="2"/>
    <x v="13"/>
    <s v="LIBRE"/>
    <n v="40007306"/>
    <s v="MEJORAMIENTO CARPETA Y GRADERÍAS ESTADIO MUNICIPAL, LOS MUERMOS"/>
    <n v="37000000"/>
    <n v="20000000"/>
    <n v="0"/>
    <n v="0"/>
    <n v="13296773"/>
    <n v="3603267"/>
    <n v="16900040"/>
    <n v="99960"/>
    <s v="EN EJECUCION"/>
  </r>
  <r>
    <n v="33125"/>
    <s v="A"/>
    <s v="MULTISECTORIAL"/>
    <x v="2"/>
    <x v="13"/>
    <s v="LIBRE"/>
    <n v="40007305"/>
    <s v="CONSTRUCCION CENTRO COMUNITARIO SAUSALITO"/>
    <n v="62800994"/>
    <n v="30000000"/>
    <n v="0"/>
    <n v="0"/>
    <n v="26979428"/>
    <n v="0"/>
    <n v="26979428"/>
    <n v="5821566"/>
    <s v="EN EJECUCION"/>
  </r>
  <r>
    <m/>
    <m/>
    <m/>
    <x v="0"/>
    <x v="0"/>
    <m/>
    <m/>
    <s v="TOTAL COMUNA DE  LOS MUERMOS"/>
    <n v="99800994"/>
    <n v="50000000"/>
    <n v="0"/>
    <n v="0"/>
    <n v="40276201"/>
    <n v="3603267"/>
    <n v="43879468"/>
    <n v="5921526"/>
    <m/>
  </r>
  <r>
    <m/>
    <m/>
    <m/>
    <x v="0"/>
    <x v="0"/>
    <m/>
    <m/>
    <m/>
    <m/>
    <m/>
    <m/>
    <m/>
    <m/>
    <m/>
    <m/>
    <m/>
    <m/>
  </r>
  <r>
    <m/>
    <m/>
    <m/>
    <x v="0"/>
    <x v="0"/>
    <m/>
    <m/>
    <m/>
    <m/>
    <m/>
    <m/>
    <m/>
    <m/>
    <m/>
    <m/>
    <m/>
    <m/>
  </r>
  <r>
    <m/>
    <m/>
    <m/>
    <x v="0"/>
    <x v="0"/>
    <m/>
    <m/>
    <s v="COMUNA DE MAULLIN"/>
    <m/>
    <m/>
    <m/>
    <m/>
    <m/>
    <m/>
    <m/>
    <m/>
    <m/>
  </r>
  <r>
    <n v="33125"/>
    <s v="A"/>
    <s v="DEPORTE"/>
    <x v="2"/>
    <x v="14"/>
    <s v="LIBRE"/>
    <n v="30488918"/>
    <s v="CONSTRUCCION MURO DE GAVIONES SECTOR CAMINO LA FABRICA CARELMAPU"/>
    <n v="59993000"/>
    <n v="54484058"/>
    <n v="0"/>
    <n v="0"/>
    <n v="0"/>
    <n v="0"/>
    <n v="0"/>
    <n v="5508942"/>
    <s v="EN EJECUCION"/>
  </r>
  <r>
    <n v="33125"/>
    <s v="A"/>
    <s v="MULTISECTORIAL"/>
    <x v="2"/>
    <x v="14"/>
    <s v="LIBRE"/>
    <n v="40007206"/>
    <s v="MEJORAMIENTO PARQUE MUNICIPAL PANGAL"/>
    <n v="34878000"/>
    <n v="4861483"/>
    <n v="3145171"/>
    <n v="5350508"/>
    <n v="7864722"/>
    <n v="9395784"/>
    <n v="25756185"/>
    <n v="4260332"/>
    <s v="EN EJECUCION"/>
  </r>
  <r>
    <n v="33125"/>
    <s v="A"/>
    <s v="DEPORTE"/>
    <x v="2"/>
    <x v="14"/>
    <s v="LIBRE"/>
    <n v="30488929"/>
    <s v="CONSTRUCCION MURO DE GAVIONES SECTOR MIRADOR CORHABIT CARELMAPU"/>
    <n v="39993000"/>
    <n v="36670710"/>
    <n v="0"/>
    <n v="0"/>
    <n v="0"/>
    <n v="0"/>
    <n v="0"/>
    <n v="3322290"/>
    <s v="EN EJECUCION"/>
  </r>
  <r>
    <n v="33125"/>
    <s v="N"/>
    <s v="MULTISECTORIAL"/>
    <x v="2"/>
    <x v="14"/>
    <s v="LIBRE"/>
    <n v="40008371"/>
    <s v="CONSTRUCCION PLAZA FROLICH,CARELMAPU"/>
    <n v="40120999"/>
    <n v="0"/>
    <n v="0"/>
    <n v="8075923"/>
    <n v="16345817"/>
    <n v="0"/>
    <n v="24421740"/>
    <n v="15699259"/>
    <s v="EN EJECUCION"/>
  </r>
  <r>
    <n v="33125"/>
    <s v="N"/>
    <s v="TRANSPORTE"/>
    <x v="2"/>
    <x v="14"/>
    <s v="LIBRE"/>
    <n v="40008310"/>
    <s v="MEJORAMIENTO MUELLE QUENUIR ALTO, COMUNA DE MAULLIN"/>
    <n v="25000000"/>
    <n v="0"/>
    <n v="0"/>
    <n v="12093758"/>
    <n v="8501211"/>
    <n v="0"/>
    <n v="20594969"/>
    <n v="4405031"/>
    <s v="EN EJECUCION"/>
  </r>
  <r>
    <m/>
    <m/>
    <m/>
    <x v="0"/>
    <x v="0"/>
    <m/>
    <m/>
    <s v="TOTAL COMUNA DE  MAULLIN"/>
    <n v="199984999"/>
    <n v="96016251"/>
    <n v="3145171"/>
    <n v="25520189"/>
    <n v="32711750"/>
    <n v="9395784"/>
    <n v="70772894"/>
    <n v="33195854"/>
    <m/>
  </r>
  <r>
    <m/>
    <m/>
    <m/>
    <x v="0"/>
    <x v="0"/>
    <m/>
    <m/>
    <m/>
    <m/>
    <m/>
    <m/>
    <m/>
    <m/>
    <m/>
    <m/>
    <m/>
    <m/>
  </r>
  <r>
    <m/>
    <m/>
    <m/>
    <x v="0"/>
    <x v="0"/>
    <m/>
    <m/>
    <s v="TOTAL PROVINCIA DE LLANQUIHUE"/>
    <n v="1766244583"/>
    <n v="972428572"/>
    <n v="45177055"/>
    <n v="91503945"/>
    <n v="201260266"/>
    <n v="114273252"/>
    <n v="452214518"/>
    <n v="319554429"/>
    <m/>
  </r>
  <r>
    <m/>
    <m/>
    <m/>
    <x v="0"/>
    <x v="0"/>
    <m/>
    <m/>
    <m/>
    <m/>
    <m/>
    <m/>
    <m/>
    <m/>
    <m/>
    <m/>
    <m/>
    <m/>
  </r>
  <r>
    <m/>
    <m/>
    <m/>
    <x v="0"/>
    <x v="0"/>
    <m/>
    <m/>
    <s v="COMUNA DE ANCUD"/>
    <m/>
    <m/>
    <m/>
    <m/>
    <m/>
    <m/>
    <m/>
    <m/>
    <m/>
  </r>
  <r>
    <n v="33125"/>
    <s v="N"/>
    <s v="MULTISECTORIAL"/>
    <x v="3"/>
    <x v="15"/>
    <s v="LIBRE"/>
    <n v="40007227"/>
    <s v="CONSTRUCCION SEDE SOCIAL SECTOR COCOTUÉ"/>
    <n v="59487192"/>
    <n v="0"/>
    <n v="0"/>
    <n v="22741124"/>
    <n v="0"/>
    <n v="33782298"/>
    <n v="56523422"/>
    <n v="2963770"/>
    <s v="EN EJECUCION"/>
  </r>
  <r>
    <n v="33125"/>
    <s v="N"/>
    <s v="DEPORTE"/>
    <x v="3"/>
    <x v="15"/>
    <s v="LIBRE"/>
    <n v="30482551"/>
    <s v="MEJORAMIENTO MULTICANCHA LOS ALERCES"/>
    <n v="40000000"/>
    <n v="0"/>
    <n v="0"/>
    <n v="0"/>
    <n v="4722590"/>
    <n v="16288431"/>
    <n v="21011021"/>
    <n v="18988979"/>
    <s v="EN EJECUCION"/>
  </r>
  <r>
    <m/>
    <m/>
    <m/>
    <x v="0"/>
    <x v="0"/>
    <m/>
    <m/>
    <s v="TOTAL COMUNA DE  ANCUD"/>
    <n v="99487192"/>
    <n v="0"/>
    <n v="0"/>
    <n v="22741124"/>
    <n v="4722590"/>
    <n v="50070729"/>
    <n v="77534443"/>
    <n v="21952749"/>
    <m/>
  </r>
  <r>
    <m/>
    <m/>
    <m/>
    <x v="0"/>
    <x v="0"/>
    <m/>
    <m/>
    <m/>
    <m/>
    <m/>
    <m/>
    <m/>
    <m/>
    <m/>
    <m/>
    <m/>
    <m/>
  </r>
  <r>
    <m/>
    <m/>
    <m/>
    <x v="0"/>
    <x v="0"/>
    <m/>
    <m/>
    <s v="COMUNA DE CASTRO"/>
    <m/>
    <m/>
    <m/>
    <m/>
    <m/>
    <m/>
    <m/>
    <m/>
    <m/>
  </r>
  <r>
    <n v="33125"/>
    <s v="A"/>
    <s v="TURISMO"/>
    <x v="3"/>
    <x v="16"/>
    <s v="LIBRE"/>
    <n v="30486683"/>
    <s v="CONSTRUCCION TALLER ARTESANAL Y CENTRO POLIFUNCIONAL SINDICATO PESCADORES PEDRO MONTT"/>
    <n v="84936279"/>
    <n v="63119088"/>
    <n v="0"/>
    <n v="0"/>
    <n v="17455961"/>
    <n v="4359951"/>
    <n v="21815912"/>
    <n v="1279"/>
    <s v="TERMINADO"/>
  </r>
  <r>
    <n v="33125"/>
    <s v="N"/>
    <s v="VIVIENDA"/>
    <x v="3"/>
    <x v="16"/>
    <s v="LIBRE"/>
    <n v="40007311"/>
    <s v="CONSTRUCCION PLAZAS VILLA BICENTENARIO - CHILWE ANTI"/>
    <n v="49999933"/>
    <n v="0"/>
    <n v="0"/>
    <n v="25877889"/>
    <n v="15345050"/>
    <n v="0"/>
    <n v="41222939"/>
    <n v="8776994"/>
    <s v="EN EJECUCION"/>
  </r>
  <r>
    <n v="33125"/>
    <s v="N"/>
    <s v="VIVIENDA"/>
    <x v="3"/>
    <x v="16"/>
    <s v="LIBRE"/>
    <n v="40008280"/>
    <s v="CONSTRUCCION PLAZAS 22 DICIEMBRE - SALVADOR ALLENDE"/>
    <n v="49998743"/>
    <n v="0"/>
    <n v="0"/>
    <n v="25502593"/>
    <n v="11141375"/>
    <n v="0"/>
    <n v="36643968"/>
    <n v="13354775"/>
    <s v="EN EJECUCION"/>
  </r>
  <r>
    <m/>
    <m/>
    <m/>
    <x v="0"/>
    <x v="0"/>
    <m/>
    <m/>
    <s v="TOTAL COMUNA DE  CASTRO"/>
    <n v="184934955"/>
    <n v="63119088"/>
    <n v="0"/>
    <n v="51380482"/>
    <n v="43942386"/>
    <n v="4359951"/>
    <n v="99682819"/>
    <n v="22133048"/>
    <m/>
  </r>
  <r>
    <m/>
    <m/>
    <m/>
    <x v="0"/>
    <x v="0"/>
    <m/>
    <m/>
    <m/>
    <m/>
    <m/>
    <m/>
    <m/>
    <m/>
    <m/>
    <m/>
    <m/>
    <m/>
  </r>
  <r>
    <m/>
    <m/>
    <m/>
    <x v="0"/>
    <x v="0"/>
    <m/>
    <m/>
    <s v="COMUNA DE CHONCHI"/>
    <m/>
    <m/>
    <m/>
    <m/>
    <m/>
    <m/>
    <m/>
    <m/>
    <m/>
  </r>
  <r>
    <n v="33125"/>
    <s v="N"/>
    <s v="EDUCACION"/>
    <x v="3"/>
    <x v="17"/>
    <s v="LIBRE"/>
    <n v="40008285"/>
    <s v="CONSTRUCCION PATIO TECHADO SECTOR PREBÁSICA, LICEO M.J.A.B."/>
    <n v="58839124"/>
    <n v="0"/>
    <n v="12176408"/>
    <n v="0"/>
    <n v="38075270"/>
    <n v="0"/>
    <n v="50251678"/>
    <n v="8587446"/>
    <s v="EN EJECUCION"/>
  </r>
  <r>
    <n v="33125"/>
    <s v="N"/>
    <s v="DEPORTE"/>
    <x v="3"/>
    <x v="17"/>
    <s v="LIBRE"/>
    <n v="40008287"/>
    <s v="CONSTRUCCION MULTICANCHA SECTOR EL PÚLPITO"/>
    <n v="40000000"/>
    <n v="0"/>
    <n v="5524575"/>
    <n v="0"/>
    <n v="24815948"/>
    <n v="9659477"/>
    <n v="40000000"/>
    <n v="0"/>
    <s v="EN EJECUCION"/>
  </r>
  <r>
    <m/>
    <m/>
    <m/>
    <x v="0"/>
    <x v="0"/>
    <m/>
    <m/>
    <s v="TOTAL COMUNA DE  CHONCHI"/>
    <n v="98839124"/>
    <n v="0"/>
    <n v="17700983"/>
    <n v="0"/>
    <n v="62891218"/>
    <n v="9659477"/>
    <n v="90251678"/>
    <n v="8587446"/>
    <m/>
  </r>
  <r>
    <m/>
    <m/>
    <m/>
    <x v="0"/>
    <x v="0"/>
    <m/>
    <m/>
    <m/>
    <m/>
    <m/>
    <m/>
    <m/>
    <m/>
    <m/>
    <m/>
    <m/>
    <m/>
  </r>
  <r>
    <m/>
    <m/>
    <m/>
    <x v="0"/>
    <x v="0"/>
    <m/>
    <m/>
    <s v="COMUNA DE CURACO DE VELEZ"/>
    <m/>
    <m/>
    <m/>
    <m/>
    <m/>
    <m/>
    <m/>
    <m/>
    <m/>
  </r>
  <r>
    <n v="33125"/>
    <s v="A"/>
    <s v="DEPORTE"/>
    <x v="3"/>
    <x v="18"/>
    <s v="LIBRE"/>
    <n v="40008489"/>
    <s v="MEJORAMIENTO Y AMPLIACIÓNN CANCHA SINTETICA FUTBOLITO CURACO DE VÃ¿LEZ"/>
    <n v="93382476"/>
    <n v="10383271"/>
    <n v="0"/>
    <n v="20209324"/>
    <n v="22783360"/>
    <n v="0"/>
    <n v="42992684"/>
    <n v="40006521"/>
    <s v="EN EJECUCION"/>
  </r>
  <r>
    <m/>
    <m/>
    <m/>
    <x v="0"/>
    <x v="0"/>
    <m/>
    <m/>
    <s v="TOTAL COMUNA DE  CURACO DE VÉLEZ"/>
    <n v="93382476"/>
    <n v="10383271"/>
    <n v="0"/>
    <n v="20209324"/>
    <n v="22783360"/>
    <n v="0"/>
    <n v="42992684"/>
    <n v="40006521"/>
    <m/>
  </r>
  <r>
    <m/>
    <m/>
    <m/>
    <x v="0"/>
    <x v="0"/>
    <m/>
    <m/>
    <m/>
    <m/>
    <m/>
    <m/>
    <m/>
    <m/>
    <m/>
    <m/>
    <m/>
    <m/>
  </r>
  <r>
    <m/>
    <m/>
    <m/>
    <x v="0"/>
    <x v="0"/>
    <m/>
    <m/>
    <s v="COMUNA DE DALCAHUE"/>
    <m/>
    <m/>
    <m/>
    <m/>
    <m/>
    <m/>
    <m/>
    <m/>
    <m/>
  </r>
  <r>
    <n v="33125"/>
    <s v="A"/>
    <s v="DEPORTE"/>
    <x v="3"/>
    <x v="19"/>
    <s v="LIBRE"/>
    <n v="30482586"/>
    <s v="CONSTRUCCION MULTICANCHA VISTA HERMOSA DALCAHUE"/>
    <n v="38990273"/>
    <n v="36083103"/>
    <n v="2907170"/>
    <n v="0"/>
    <n v="0"/>
    <n v="0"/>
    <n v="2907170"/>
    <n v="0"/>
    <s v="TERMINADO"/>
  </r>
  <r>
    <n v="33125"/>
    <s v="N"/>
    <s v="SEGURIDAD"/>
    <x v="3"/>
    <x v="19"/>
    <s v="LIBRE"/>
    <n v="40007163"/>
    <s v="CONSTRUCCION IMPLEMENTACIÓN SISTEMA DE ILUMINACIÓN ESTADIO, COMUNA DE DALCAHUE"/>
    <n v="94000000"/>
    <n v="0"/>
    <n v="0"/>
    <n v="0"/>
    <n v="61279463"/>
    <n v="32720537"/>
    <n v="94000000"/>
    <n v="0"/>
    <s v="EN EJECUCION"/>
  </r>
  <r>
    <m/>
    <m/>
    <m/>
    <x v="0"/>
    <x v="0"/>
    <m/>
    <m/>
    <s v="TOTAL COMUNA DE  DALCAHUE"/>
    <n v="132990273"/>
    <n v="36083103"/>
    <n v="2907170"/>
    <n v="0"/>
    <n v="61279463"/>
    <n v="32720537"/>
    <n v="96907170"/>
    <n v="0"/>
    <m/>
  </r>
  <r>
    <m/>
    <m/>
    <m/>
    <x v="0"/>
    <x v="0"/>
    <m/>
    <m/>
    <m/>
    <m/>
    <m/>
    <m/>
    <m/>
    <m/>
    <m/>
    <m/>
    <m/>
    <m/>
  </r>
  <r>
    <m/>
    <m/>
    <m/>
    <x v="0"/>
    <x v="0"/>
    <m/>
    <m/>
    <s v="COMUNA DE PUQUELDON"/>
    <m/>
    <m/>
    <m/>
    <m/>
    <m/>
    <m/>
    <m/>
    <m/>
    <m/>
  </r>
  <r>
    <n v="33125"/>
    <s v="A"/>
    <s v="MULTISECTORIAL"/>
    <x v="3"/>
    <x v="20"/>
    <s v="LIBRE"/>
    <n v="30395673"/>
    <s v="CONSTRUCCION CENTRO COMUNITARIO C.D. CHILOE - APAHUEN"/>
    <n v="79999982"/>
    <n v="74420151"/>
    <n v="0"/>
    <n v="0"/>
    <n v="0"/>
    <n v="0"/>
    <n v="0"/>
    <n v="5579831"/>
    <s v="EN EJECUCION"/>
  </r>
  <r>
    <n v="33125"/>
    <s v="A"/>
    <s v="MULTISECTORIAL"/>
    <x v="3"/>
    <x v="20"/>
    <s v="LIBRE"/>
    <n v="40008512"/>
    <s v="CONSTRUCCION SEDE SOCIAL CD LEMUY"/>
    <n v="93921244"/>
    <n v="0"/>
    <n v="0"/>
    <n v="0"/>
    <n v="30040975"/>
    <n v="30472038"/>
    <n v="60513013"/>
    <n v="33408231"/>
    <s v="EN EJECUCION"/>
  </r>
  <r>
    <m/>
    <m/>
    <m/>
    <x v="0"/>
    <x v="0"/>
    <m/>
    <m/>
    <s v="TOTAL COMUNA DE  PUQUELDÓN"/>
    <n v="173921226"/>
    <n v="74420151"/>
    <n v="0"/>
    <n v="0"/>
    <n v="30040975"/>
    <n v="30472038"/>
    <n v="60513013"/>
    <n v="38988062"/>
    <m/>
  </r>
  <r>
    <m/>
    <m/>
    <m/>
    <x v="0"/>
    <x v="0"/>
    <m/>
    <m/>
    <m/>
    <m/>
    <m/>
    <m/>
    <m/>
    <m/>
    <m/>
    <m/>
    <m/>
    <m/>
  </r>
  <r>
    <m/>
    <m/>
    <m/>
    <x v="0"/>
    <x v="0"/>
    <m/>
    <m/>
    <s v="COMUNA DE QUEILEN"/>
    <m/>
    <m/>
    <m/>
    <m/>
    <m/>
    <m/>
    <m/>
    <m/>
    <m/>
  </r>
  <r>
    <n v="33125"/>
    <s v="A"/>
    <s v="DEPORTE"/>
    <x v="3"/>
    <x v="21"/>
    <s v="LIBRE"/>
    <n v="30458477"/>
    <s v="CONSTRUCCION CANCHA DE FUTBOL AGONI"/>
    <n v="43987253"/>
    <n v="33351570"/>
    <n v="0"/>
    <n v="0"/>
    <n v="0"/>
    <n v="0"/>
    <n v="0"/>
    <n v="10635683"/>
    <s v="EN EJECUCION"/>
  </r>
  <r>
    <n v="33125"/>
    <s v="A"/>
    <s v="MULTISECTORIAL"/>
    <x v="3"/>
    <x v="21"/>
    <s v="LIBRE"/>
    <n v="40007277"/>
    <s v="AMPLIACION CENTRO COMUNITARIO SECTOR DE LELBUN, QUEILEN"/>
    <n v="49995227"/>
    <n v="9727785"/>
    <n v="0"/>
    <n v="0"/>
    <n v="19769078"/>
    <n v="15570956"/>
    <n v="35340034"/>
    <n v="4927408"/>
    <s v="EN EJECUCION"/>
  </r>
  <r>
    <n v="33125"/>
    <s v="N"/>
    <s v="SEGURIDAD"/>
    <x v="3"/>
    <x v="21"/>
    <s v="LIBRE"/>
    <n v="40007273"/>
    <s v="MEJORAMIENTO ILUMINACION PUBLICA SECTORES RURALES, COMUNA DE QUEILEN"/>
    <n v="45000001"/>
    <n v="0"/>
    <n v="0"/>
    <n v="0"/>
    <n v="25490665"/>
    <n v="19509336"/>
    <n v="45000001"/>
    <n v="0"/>
    <s v="EN EJECUCION"/>
  </r>
  <r>
    <m/>
    <m/>
    <m/>
    <x v="0"/>
    <x v="0"/>
    <m/>
    <m/>
    <s v="TOTAL COMUNA DE  QUEILEN"/>
    <n v="138982481"/>
    <n v="43079355"/>
    <n v="0"/>
    <n v="0"/>
    <n v="45259743"/>
    <n v="35080292"/>
    <n v="80340035"/>
    <n v="15563091"/>
    <m/>
  </r>
  <r>
    <m/>
    <m/>
    <m/>
    <x v="0"/>
    <x v="0"/>
    <m/>
    <m/>
    <m/>
    <m/>
    <m/>
    <m/>
    <m/>
    <m/>
    <m/>
    <m/>
    <m/>
    <m/>
  </r>
  <r>
    <m/>
    <m/>
    <m/>
    <x v="0"/>
    <x v="0"/>
    <m/>
    <m/>
    <s v="COMUNA DE QUELLON"/>
    <m/>
    <m/>
    <m/>
    <m/>
    <m/>
    <m/>
    <m/>
    <m/>
    <m/>
  </r>
  <r>
    <n v="33125"/>
    <s v="A"/>
    <s v="AGUA POTABLE"/>
    <x v="3"/>
    <x v="22"/>
    <s v="LIBRE"/>
    <n v="30128663"/>
    <s v="CONSTRUCCION POZO PROFUNDO SECTOR LAS ANTENAS"/>
    <n v="54990566"/>
    <n v="21231504"/>
    <n v="0"/>
    <n v="0"/>
    <n v="0"/>
    <n v="0"/>
    <n v="0"/>
    <n v="33759062"/>
    <s v="EN EJECUCION"/>
  </r>
  <r>
    <n v="33125"/>
    <s v="A"/>
    <s v="SEGURIDAD"/>
    <x v="3"/>
    <x v="22"/>
    <s v="LIBRE"/>
    <n v="30434422"/>
    <s v="CONSTRUCCION CUARTEL 2ª CIA. DE BOMBEROS QUELLON"/>
    <n v="77056451"/>
    <n v="66256101"/>
    <n v="0"/>
    <n v="0"/>
    <n v="10800350"/>
    <n v="0"/>
    <n v="10800350"/>
    <n v="0"/>
    <s v="TERMINADO"/>
  </r>
  <r>
    <n v="33125"/>
    <s v="A"/>
    <s v="MULTISECTORIAL"/>
    <x v="3"/>
    <x v="22"/>
    <s v="LIBRE"/>
    <n v="30470983"/>
    <s v="MEJORAMIENTO EDIFICIO DEPARTAMENTO DESARROLLO ECONOMICO LOCAL "/>
    <n v="50000000"/>
    <n v="43590916"/>
    <n v="0"/>
    <n v="0"/>
    <n v="0"/>
    <n v="0"/>
    <n v="0"/>
    <n v="6409084"/>
    <s v="EN EJECUCION"/>
  </r>
  <r>
    <n v="33125"/>
    <s v="A"/>
    <s v="SALUD"/>
    <x v="3"/>
    <x v="22"/>
    <s v="LIBRE"/>
    <n v="30488357"/>
    <s v="CONSTRUCCION POLIFUNCIONAL SECTOR AUCHAC"/>
    <n v="89999075"/>
    <n v="23299736"/>
    <n v="0"/>
    <n v="0"/>
    <n v="0"/>
    <n v="0"/>
    <n v="0"/>
    <n v="66699339"/>
    <s v="EN EJECUCION"/>
  </r>
  <r>
    <n v="33125"/>
    <s v="A"/>
    <s v="DEPORTE"/>
    <x v="3"/>
    <x v="22"/>
    <s v="LIBRE"/>
    <n v="30487874"/>
    <s v="CONSTRUCCION CAMARINES ESTADIO DE CURANUÉ, COMUNA DE QUELLÓN"/>
    <n v="35000000"/>
    <n v="15790326"/>
    <n v="0"/>
    <n v="0"/>
    <n v="18070005"/>
    <n v="0"/>
    <n v="18070005"/>
    <n v="1139669"/>
    <s v="EN EJECUCION"/>
  </r>
  <r>
    <n v="33125"/>
    <s v="A"/>
    <s v="TURISMO"/>
    <x v="3"/>
    <x v="22"/>
    <s v="LIBRE"/>
    <n v="30487880"/>
    <s v="CONSTRUCCION PLAZA Y CASETA INFORMACION TURISTICA, COMUNA DE QUELLON  "/>
    <n v="52917203"/>
    <n v="35790559"/>
    <n v="0"/>
    <n v="0"/>
    <n v="17126644"/>
    <n v="0"/>
    <n v="17126644"/>
    <n v="0"/>
    <s v="TERMINADO"/>
  </r>
  <r>
    <n v="33125"/>
    <s v="N"/>
    <s v="TURISMO"/>
    <x v="3"/>
    <x v="22"/>
    <s v="LIBRE"/>
    <n v="30483038"/>
    <s v="CONSTRUCCION MEDIALUNA, COMUNA DE QUELLON"/>
    <n v="70000000"/>
    <n v="0"/>
    <n v="0"/>
    <n v="0"/>
    <n v="0"/>
    <n v="0"/>
    <n v="0"/>
    <n v="70000000"/>
    <s v="EN EJECUCION"/>
  </r>
  <r>
    <n v="33125"/>
    <s v="N"/>
    <s v="DEPORTE"/>
    <x v="3"/>
    <x v="22"/>
    <s v="LIBRE"/>
    <n v="40007325"/>
    <s v="CONSTRUCCION CIERRE PERIMETRAL CANCHA SANTA ROSA, QUELLON"/>
    <n v="30720862"/>
    <n v="0"/>
    <n v="0"/>
    <n v="12484560"/>
    <n v="12052341"/>
    <n v="0"/>
    <n v="24536901"/>
    <n v="6183961"/>
    <s v="EN EJECUCION"/>
  </r>
  <r>
    <n v="33125"/>
    <s v="N"/>
    <s v="MULTISECTORIAL"/>
    <x v="3"/>
    <x v="22"/>
    <s v="LIBRE"/>
    <n v="40007328"/>
    <s v="REPOSICION SEDE SOCIAL JUNTA DE VECINOS BERNARDO O'HIGGINS, QUELLON"/>
    <n v="67813581"/>
    <n v="0"/>
    <n v="0"/>
    <n v="0"/>
    <n v="3097653"/>
    <n v="25028082"/>
    <n v="28125735"/>
    <n v="39687846"/>
    <s v="EN EJECUCION"/>
  </r>
  <r>
    <m/>
    <m/>
    <m/>
    <x v="0"/>
    <x v="0"/>
    <m/>
    <m/>
    <s v="TOTAL COMUNA DE  QUELLÓN"/>
    <n v="528497738"/>
    <n v="205959142"/>
    <n v="0"/>
    <n v="12484560"/>
    <n v="61146993"/>
    <n v="25028082"/>
    <n v="98659635"/>
    <n v="223878961"/>
    <m/>
  </r>
  <r>
    <m/>
    <m/>
    <m/>
    <x v="0"/>
    <x v="0"/>
    <m/>
    <m/>
    <m/>
    <m/>
    <m/>
    <m/>
    <m/>
    <m/>
    <m/>
    <m/>
    <m/>
    <m/>
  </r>
  <r>
    <m/>
    <m/>
    <m/>
    <x v="0"/>
    <x v="0"/>
    <m/>
    <m/>
    <s v="COMUNA DE QUEMCHI"/>
    <m/>
    <m/>
    <m/>
    <m/>
    <m/>
    <m/>
    <m/>
    <m/>
    <m/>
  </r>
  <r>
    <n v="33125"/>
    <s v="N"/>
    <s v="TURISMO"/>
    <x v="3"/>
    <x v="23"/>
    <s v="LIBRE"/>
    <n v="30488216"/>
    <s v="CONSTRUCCION TECHUMBRE Y ACCESO PARA ACTIVIDADES CULTURALES, QUEMCHI"/>
    <n v="68226950"/>
    <n v="0"/>
    <n v="0"/>
    <n v="0"/>
    <n v="0"/>
    <n v="0"/>
    <n v="0"/>
    <n v="68226950"/>
    <s v="EN EJECUCION"/>
  </r>
  <r>
    <n v="33125"/>
    <s v="N"/>
    <s v="TRANSPORTE"/>
    <x v="3"/>
    <x v="23"/>
    <s v="LIBRE"/>
    <n v="40008353"/>
    <s v="CONSTRUCCIÓN PARADEROS RURALES COMUNA DE QUEMCHI"/>
    <n v="38573225"/>
    <n v="0"/>
    <n v="0"/>
    <n v="0"/>
    <n v="14879810"/>
    <n v="0"/>
    <n v="14879810"/>
    <n v="23693415"/>
    <s v="EN EJECUCION"/>
  </r>
  <r>
    <n v="33125"/>
    <s v="N"/>
    <s v="VIVIENDA"/>
    <x v="3"/>
    <x v="23"/>
    <s v="LIBRE"/>
    <n v="40008355"/>
    <s v="CONSTRUCCIÓN DE JARDINERAS Y BASUREROS EN QUEMCHI"/>
    <n v="24125560"/>
    <n v="0"/>
    <n v="0"/>
    <n v="0"/>
    <n v="17688005"/>
    <n v="0"/>
    <n v="17688005"/>
    <n v="6437555"/>
    <s v="EN EJECUCION"/>
  </r>
  <r>
    <n v="33125"/>
    <s v="A"/>
    <s v="TURISMO"/>
    <x v="3"/>
    <x v="23"/>
    <s v="LIBRE"/>
    <n v="30482980"/>
    <s v="MEJORAMIENTO PLAZA DE MECHUQUE, COMUNA DE QUEMCHI"/>
    <n v="72811310"/>
    <n v="25795887"/>
    <n v="0"/>
    <n v="0"/>
    <n v="21854135"/>
    <n v="14679409"/>
    <n v="36533544"/>
    <n v="10481879"/>
    <s v="EN EJECUCION"/>
  </r>
  <r>
    <m/>
    <m/>
    <m/>
    <x v="0"/>
    <x v="0"/>
    <m/>
    <m/>
    <s v="TOTAL COMUNA DE  QUEMCHI"/>
    <n v="203737045"/>
    <n v="25795887"/>
    <n v="0"/>
    <n v="0"/>
    <n v="54421950"/>
    <n v="14679409"/>
    <n v="69101359"/>
    <n v="108839799"/>
    <m/>
  </r>
  <r>
    <m/>
    <m/>
    <m/>
    <x v="0"/>
    <x v="0"/>
    <m/>
    <m/>
    <m/>
    <m/>
    <m/>
    <m/>
    <m/>
    <m/>
    <m/>
    <m/>
    <m/>
    <m/>
  </r>
  <r>
    <m/>
    <m/>
    <m/>
    <x v="0"/>
    <x v="0"/>
    <m/>
    <m/>
    <s v="COMUNA DE QUINCHAO"/>
    <m/>
    <m/>
    <m/>
    <m/>
    <m/>
    <m/>
    <m/>
    <m/>
    <m/>
  </r>
  <r>
    <n v="33125"/>
    <s v="N"/>
    <s v="TURISMO"/>
    <x v="3"/>
    <x v="24"/>
    <s v="LIBRE"/>
    <n v="40007188"/>
    <s v="CONSTRUCCION FERIA ARTESANAS DE ISLA APIAO"/>
    <n v="49941615"/>
    <n v="0"/>
    <n v="0"/>
    <n v="0"/>
    <n v="47067715"/>
    <n v="0"/>
    <n v="47067715"/>
    <n v="2873900"/>
    <s v="EN EJECUCION"/>
  </r>
  <r>
    <n v="33125"/>
    <s v="N"/>
    <s v="TURISMO"/>
    <x v="3"/>
    <x v="24"/>
    <s v="LIBRE"/>
    <n v="40007204"/>
    <s v="CONSTRUCCION FERIA ARTESANAL BARRIO ALTO DE ACHAO"/>
    <n v="47128250"/>
    <n v="0"/>
    <n v="0"/>
    <n v="0"/>
    <n v="38747963"/>
    <n v="0"/>
    <n v="38747963"/>
    <n v="8380287"/>
    <s v="EN EJECUCION"/>
  </r>
  <r>
    <m/>
    <m/>
    <m/>
    <x v="0"/>
    <x v="0"/>
    <m/>
    <m/>
    <s v="TOTAL COMUNA DE  QUINCHAO"/>
    <n v="97069865"/>
    <n v="0"/>
    <n v="0"/>
    <n v="0"/>
    <n v="85815678"/>
    <n v="0"/>
    <n v="85815678"/>
    <n v="11254187"/>
    <m/>
  </r>
  <r>
    <m/>
    <m/>
    <m/>
    <x v="0"/>
    <x v="0"/>
    <m/>
    <m/>
    <m/>
    <m/>
    <m/>
    <m/>
    <m/>
    <m/>
    <m/>
    <m/>
    <m/>
    <m/>
  </r>
  <r>
    <m/>
    <m/>
    <m/>
    <x v="0"/>
    <x v="0"/>
    <m/>
    <m/>
    <s v="TOTAL PROVINCIA DE CHILOE"/>
    <n v="1751842375"/>
    <n v="458839997"/>
    <n v="20608153"/>
    <n v="106815490"/>
    <n v="472304356"/>
    <n v="202070515"/>
    <n v="801798514"/>
    <n v="491203864"/>
    <m/>
  </r>
  <r>
    <m/>
    <m/>
    <m/>
    <x v="0"/>
    <x v="0"/>
    <m/>
    <m/>
    <m/>
    <m/>
    <m/>
    <m/>
    <m/>
    <m/>
    <m/>
    <m/>
    <m/>
    <m/>
  </r>
  <r>
    <m/>
    <m/>
    <m/>
    <x v="0"/>
    <x v="0"/>
    <m/>
    <m/>
    <s v="COMUNA DE CHAITEN"/>
    <m/>
    <m/>
    <m/>
    <m/>
    <m/>
    <m/>
    <m/>
    <m/>
    <m/>
  </r>
  <r>
    <n v="33125"/>
    <s v="N"/>
    <s v="SEGURIDAD"/>
    <x v="4"/>
    <x v="25"/>
    <s v="LIBRE"/>
    <n v="40007243"/>
    <s v="CONSTRUCCION CUARTEL DE BOMBEROS AYACARA"/>
    <n v="94004629"/>
    <n v="0"/>
    <n v="0"/>
    <n v="0"/>
    <n v="14723677"/>
    <n v="12419614"/>
    <n v="27143291"/>
    <n v="66861338"/>
    <s v="EN EJECUCION"/>
  </r>
  <r>
    <m/>
    <m/>
    <m/>
    <x v="0"/>
    <x v="0"/>
    <m/>
    <m/>
    <s v="TOTAL COMUNA DE  CHAITEN"/>
    <n v="94004629"/>
    <n v="0"/>
    <n v="0"/>
    <n v="0"/>
    <n v="14723677"/>
    <n v="12419614"/>
    <n v="27143291"/>
    <n v="66861338"/>
    <m/>
  </r>
  <r>
    <m/>
    <m/>
    <m/>
    <x v="0"/>
    <x v="0"/>
    <m/>
    <m/>
    <m/>
    <m/>
    <m/>
    <m/>
    <m/>
    <m/>
    <m/>
    <m/>
    <m/>
    <m/>
  </r>
  <r>
    <m/>
    <m/>
    <m/>
    <x v="0"/>
    <x v="0"/>
    <m/>
    <m/>
    <s v="COMUNA DE FUTALEUFU"/>
    <m/>
    <m/>
    <m/>
    <m/>
    <m/>
    <m/>
    <m/>
    <m/>
    <m/>
  </r>
  <r>
    <n v="33125"/>
    <s v="A"/>
    <s v="TRANSPORTE"/>
    <x v="4"/>
    <x v="26"/>
    <s v="LIBRE"/>
    <n v="30483230"/>
    <s v="CONSTRUCCION GARITAS SECTOR EL ESPOLON"/>
    <n v="25000000"/>
    <n v="16977553"/>
    <n v="0"/>
    <n v="0"/>
    <n v="0"/>
    <n v="0"/>
    <n v="0"/>
    <n v="8022447"/>
    <s v="EN EJECUCION"/>
  </r>
  <r>
    <n v="33125"/>
    <s v="A"/>
    <s v="VIVIENDA"/>
    <x v="4"/>
    <x v="26"/>
    <s v="LIBRE"/>
    <n v="30483347"/>
    <s v="REPOSICION PLAZA VILLA EL BOSQUE"/>
    <n v="25000000"/>
    <n v="23717548"/>
    <n v="0"/>
    <n v="0"/>
    <n v="0"/>
    <n v="0"/>
    <n v="0"/>
    <n v="1282452"/>
    <s v="EN EJECUCION"/>
  </r>
  <r>
    <m/>
    <m/>
    <m/>
    <x v="0"/>
    <x v="0"/>
    <m/>
    <m/>
    <s v="TOTAL COMUNA DE  FUTALEUFÚ"/>
    <n v="50000000"/>
    <n v="40695101"/>
    <n v="0"/>
    <n v="0"/>
    <n v="0"/>
    <n v="0"/>
    <n v="0"/>
    <n v="9304899"/>
    <m/>
  </r>
  <r>
    <m/>
    <m/>
    <m/>
    <x v="0"/>
    <x v="0"/>
    <m/>
    <m/>
    <m/>
    <m/>
    <m/>
    <m/>
    <m/>
    <m/>
    <m/>
    <m/>
    <m/>
    <m/>
  </r>
  <r>
    <m/>
    <m/>
    <m/>
    <x v="0"/>
    <x v="0"/>
    <m/>
    <m/>
    <s v="COMUNA DE HUALAIHUE"/>
    <m/>
    <m/>
    <m/>
    <m/>
    <m/>
    <m/>
    <m/>
    <m/>
    <m/>
  </r>
  <r>
    <n v="33125"/>
    <s v="A"/>
    <s v="TURISMO"/>
    <x v="4"/>
    <x v="27"/>
    <s v="LIBRE"/>
    <n v="30457931"/>
    <s v="CONSTRUCCION PLAZA MIRADOR RECREATIVA PUNTILLA PICHICOLO"/>
    <n v="31558503"/>
    <n v="28825221"/>
    <n v="0"/>
    <n v="0"/>
    <n v="0"/>
    <n v="2733282"/>
    <n v="2733282"/>
    <n v="0"/>
    <s v="EN EJECUCION"/>
  </r>
  <r>
    <n v="33125"/>
    <s v="N"/>
    <s v="SALUD"/>
    <x v="4"/>
    <x v="27"/>
    <s v="LIBRE"/>
    <n v="40007240"/>
    <s v="REPOSICION ESTACION MEDICO RURAL PICHICOLO"/>
    <n v="69907444"/>
    <n v="0"/>
    <n v="0"/>
    <n v="0"/>
    <n v="33729367"/>
    <n v="19241479"/>
    <n v="52970846"/>
    <n v="16936598"/>
    <s v="EN EJECUCION"/>
  </r>
  <r>
    <n v="33125"/>
    <s v="N"/>
    <s v="DEPORTE"/>
    <x v="4"/>
    <x v="27"/>
    <s v="LIBRE"/>
    <n v="40007242"/>
    <s v="CONSTRUCCION BAÑOS PUBLICOS Y CAMARINES RECINTO DEPORTIVO EL MANZANO"/>
    <n v="29979224"/>
    <n v="0"/>
    <n v="0"/>
    <n v="0"/>
    <n v="21809726"/>
    <n v="0"/>
    <n v="21809726"/>
    <n v="8169498"/>
    <s v="EN EJECUCION"/>
  </r>
  <r>
    <m/>
    <m/>
    <m/>
    <x v="0"/>
    <x v="0"/>
    <m/>
    <m/>
    <s v="TOTAL COMUNA DE  HUALAIHUÉ"/>
    <n v="131445171"/>
    <n v="28825221"/>
    <n v="0"/>
    <n v="0"/>
    <n v="55539093"/>
    <n v="21974761"/>
    <n v="77513854"/>
    <n v="25106096"/>
    <m/>
  </r>
  <r>
    <m/>
    <m/>
    <m/>
    <x v="0"/>
    <x v="0"/>
    <m/>
    <m/>
    <m/>
    <m/>
    <m/>
    <m/>
    <m/>
    <m/>
    <m/>
    <m/>
    <m/>
    <m/>
  </r>
  <r>
    <m/>
    <m/>
    <m/>
    <x v="0"/>
    <x v="0"/>
    <m/>
    <m/>
    <s v="COMUNA DE PALENA"/>
    <m/>
    <m/>
    <m/>
    <m/>
    <m/>
    <m/>
    <m/>
    <m/>
    <m/>
  </r>
  <r>
    <n v="33125"/>
    <s v="A"/>
    <s v="MULTISECTORIAL"/>
    <x v="4"/>
    <x v="28"/>
    <s v="LIBRE"/>
    <n v="30482877"/>
    <s v="MEJORAMIENTO INFRAESTRUCTURA PUBLICA DE PALENA"/>
    <n v="92000000"/>
    <n v="84757640"/>
    <n v="0"/>
    <n v="0"/>
    <n v="0"/>
    <n v="0"/>
    <n v="0"/>
    <n v="7242360"/>
    <s v="EN EJECUCION"/>
  </r>
  <r>
    <n v="33125"/>
    <s v="A"/>
    <s v="VIVIENDA"/>
    <x v="4"/>
    <x v="28"/>
    <s v="LIBRE"/>
    <n v="30483007"/>
    <s v="CONSTRUCCION PLAZA VILLA LAS ROSAS"/>
    <n v="48781000"/>
    <n v="42126700"/>
    <n v="0"/>
    <n v="0"/>
    <n v="0"/>
    <n v="0"/>
    <n v="0"/>
    <n v="6654300"/>
    <s v="EN EJECUCION"/>
  </r>
  <r>
    <n v="33125"/>
    <s v="A"/>
    <s v="TRANSPORTE"/>
    <x v="4"/>
    <x v="28"/>
    <s v="LIBRE"/>
    <n v="30484463"/>
    <s v="CONSERVACION CAMINO NO ENROLADO EL TRANQUILO -EL TIGRE"/>
    <n v="92185000"/>
    <n v="92030721"/>
    <n v="0"/>
    <n v="0"/>
    <n v="0"/>
    <n v="0"/>
    <n v="0"/>
    <n v="154279"/>
    <s v="EN EJECUCION"/>
  </r>
  <r>
    <n v="33125"/>
    <s v="A"/>
    <s v="TRANSPORTE"/>
    <x v="4"/>
    <x v="28"/>
    <s v="LIBRE"/>
    <n v="30488512"/>
    <s v="CONSTRUCCION CIRCUITO PEATONAL Y MIRADORES CERRO LA CRUZ"/>
    <n v="92000000"/>
    <n v="90682026"/>
    <n v="0"/>
    <n v="0"/>
    <n v="0"/>
    <n v="0"/>
    <n v="0"/>
    <n v="1317974"/>
    <s v="EN EJECUCION"/>
  </r>
  <r>
    <n v="33125"/>
    <s v="A"/>
    <s v="MULTISECTORIAL"/>
    <x v="4"/>
    <x v="28"/>
    <s v="LIBRE"/>
    <n v="40008480"/>
    <s v="MEJORAMIENTO DE EDIFICIOS PUBLICOS DE PALENA"/>
    <n v="24999000"/>
    <n v="5512500"/>
    <n v="0"/>
    <n v="6559608"/>
    <n v="0"/>
    <n v="5506988"/>
    <n v="12066596"/>
    <n v="7419904"/>
    <s v="EN EJECUCION"/>
  </r>
  <r>
    <n v="33125"/>
    <s v="A"/>
    <s v="TURISMO"/>
    <x v="4"/>
    <x v="28"/>
    <s v="LIBRE"/>
    <n v="40008460"/>
    <s v="MEJORAMIENTO DE SENDEROS TURÍSTICOS DE PALENA"/>
    <n v="49999000"/>
    <n v="13847000"/>
    <n v="0"/>
    <n v="16953335"/>
    <n v="0"/>
    <n v="10439343"/>
    <n v="27392678"/>
    <n v="8759322"/>
    <s v="EN EJECUCION"/>
  </r>
  <r>
    <n v="33125"/>
    <s v="N"/>
    <s v="TURISMO"/>
    <x v="4"/>
    <x v="28"/>
    <s v="LIBRE"/>
    <n v="40008474"/>
    <s v="AMPLIACION CENTRO RECREACIONAL EL TRANQUILO"/>
    <n v="24991210"/>
    <n v="0"/>
    <n v="0"/>
    <n v="6199069"/>
    <n v="0"/>
    <n v="7566272"/>
    <n v="13765341"/>
    <n v="11225869"/>
    <s v="EN EJECUCION"/>
  </r>
  <r>
    <m/>
    <m/>
    <m/>
    <x v="0"/>
    <x v="0"/>
    <m/>
    <m/>
    <s v="TOTAL COMUNA DE PALENA"/>
    <n v="424955210"/>
    <n v="328956587"/>
    <n v="0"/>
    <n v="29712012"/>
    <n v="0"/>
    <n v="23512603"/>
    <n v="53224615"/>
    <n v="42774008"/>
    <m/>
  </r>
  <r>
    <m/>
    <m/>
    <m/>
    <x v="0"/>
    <x v="0"/>
    <m/>
    <m/>
    <m/>
    <m/>
    <m/>
    <m/>
    <m/>
    <m/>
    <m/>
    <m/>
    <m/>
    <m/>
  </r>
  <r>
    <m/>
    <m/>
    <m/>
    <x v="0"/>
    <x v="0"/>
    <m/>
    <m/>
    <s v="TOTAL PROVINCIA DE PALENA"/>
    <n v="700405010"/>
    <n v="398476909"/>
    <n v="0"/>
    <n v="29712012"/>
    <n v="70262770"/>
    <n v="57906978"/>
    <n v="157881760"/>
    <n v="144046341"/>
    <m/>
  </r>
  <r>
    <m/>
    <m/>
    <m/>
    <x v="0"/>
    <x v="0"/>
    <m/>
    <m/>
    <m/>
    <m/>
    <m/>
    <m/>
    <m/>
    <m/>
    <m/>
    <m/>
    <m/>
    <m/>
  </r>
  <r>
    <m/>
    <m/>
    <m/>
    <x v="0"/>
    <x v="0"/>
    <m/>
    <m/>
    <s v="TOTAL FONDO REGIONAL DE INICIATIVAS LOCAL"/>
    <n v="5403915429"/>
    <n v="2246005251"/>
    <n v="90217468"/>
    <n v="268858811"/>
    <n v="930652977"/>
    <n v="582141418"/>
    <n v="1871870674"/>
    <n v="1242182802"/>
    <m/>
  </r>
  <r>
    <m/>
    <m/>
    <m/>
    <x v="0"/>
    <x v="0"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4" cacheId="183" applyNumberFormats="0" applyBorderFormats="0" applyFontFormats="0" applyPatternFormats="0" applyAlignmentFormats="0" applyWidthHeightFormats="1" dataCaption="Valores" grandTotalCaption="TOTAL" updatedVersion="3" minRefreshableVersion="3" useAutoFormatting="1" itemPrintTitles="1" createdVersion="4" indent="0" outline="1" outlineData="1" multipleFieldFilters="0" rowHeaderCaption="SUBTITULO">
  <location ref="A47:G54" firstHeaderRow="1" firstDataRow="2" firstDataCol="1"/>
  <pivotFields count="23">
    <pivotField axis="axisRow" showAll="0">
      <items count="7">
        <item x="4"/>
        <item x="5"/>
        <item x="3"/>
        <item x="1"/>
        <item x="2"/>
        <item h="1" x="0"/>
        <item t="default"/>
      </items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dataField="1" showAll="0"/>
    <pivotField dataField="1" showAll="0"/>
    <pivotField dataField="1" showAll="0"/>
    <pivotField showAll="0"/>
    <pivotField showAll="0" defaultSubtotal="0"/>
    <pivotField showAll="0" defaultSubtotal="0"/>
    <pivotField showAll="0" defaultSubtotal="0"/>
    <pivotField dataField="1" showAll="0" defaultSubtotal="0"/>
    <pivotField dataField="1" showAll="0"/>
    <pivotField dataField="1" showAll="0"/>
    <pivotField showAll="0" defaultSubtota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 COSTO" fld="12" baseField="5" baseItem="3"/>
    <dataField name="  GASTO ACUMULADO" fld="13" baseField="5" baseItem="3"/>
    <dataField name="  COMPROMISO 2019" fld="14" baseField="5" baseItem="3"/>
    <dataField name=" TOTAL PAGADO" fld="19" baseField="0" baseItem="0"/>
    <dataField name="  SALDO A DICIEMBRE" fld="20" baseField="5" baseItem="3"/>
    <dataField name="  SALDO POR INVERTIR" fld="21" baseField="5" baseItem="3"/>
  </dataFields>
  <formats count="3">
    <format dxfId="298">
      <pivotArea outline="0" collapsedLevelsAreSubtotals="1" fieldPosition="0"/>
    </format>
    <format dxfId="297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296">
      <pivotArea type="all" dataOnly="0" outline="0" fieldPosition="0"/>
    </format>
  </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3" cacheId="183" applyNumberFormats="0" applyBorderFormats="0" applyFontFormats="0" applyPatternFormats="0" applyAlignmentFormats="0" applyWidthHeightFormats="1" dataCaption="Valores" grandTotalCaption="TOTAL" updatedVersion="3" minRefreshableVersion="3" useAutoFormatting="1" itemPrintTitles="1" createdVersion="4" indent="0" outline="1" outlineData="1" multipleFieldFilters="0" rowHeaderCaption="PROVISION">
  <location ref="A30:G43" firstHeaderRow="1" firstDataRow="2" firstDataCol="1"/>
  <pivotFields count="23">
    <pivotField showAll="0"/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axis="axisRow" showAll="0" sortType="descending">
      <items count="13">
        <item x="6"/>
        <item x="1"/>
        <item x="11"/>
        <item x="5"/>
        <item x="2"/>
        <item x="10"/>
        <item x="9"/>
        <item x="8"/>
        <item x="4"/>
        <item x="7"/>
        <item h="1" x="0"/>
        <item x="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dataField="1" showAll="0"/>
    <pivotField dataField="1" showAll="0"/>
    <pivotField dataField="1" showAll="0"/>
    <pivotField showAll="0"/>
    <pivotField showAll="0" defaultSubtotal="0"/>
    <pivotField showAll="0" defaultSubtotal="0"/>
    <pivotField showAll="0" defaultSubtotal="0"/>
    <pivotField dataField="1" showAll="0" defaultSubtotal="0"/>
    <pivotField dataField="1" showAll="0"/>
    <pivotField dataField="1" showAll="0"/>
    <pivotField showAll="0" defaultSubtotal="0"/>
  </pivotFields>
  <rowFields count="1">
    <field x="8"/>
  </rowFields>
  <rowItems count="12">
    <i>
      <x v="4"/>
    </i>
    <i>
      <x v="1"/>
    </i>
    <i>
      <x v="6"/>
    </i>
    <i>
      <x v="11"/>
    </i>
    <i>
      <x/>
    </i>
    <i>
      <x v="3"/>
    </i>
    <i>
      <x v="8"/>
    </i>
    <i>
      <x v="9"/>
    </i>
    <i>
      <x v="2"/>
    </i>
    <i>
      <x v="5"/>
    </i>
    <i>
      <x v="7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 COSTO" fld="12" baseField="5" baseItem="3"/>
    <dataField name="  GASTO ACUMULADO" fld="13" baseField="5" baseItem="3"/>
    <dataField name="  COMPROMISO 2019" fld="14" baseField="5" baseItem="3"/>
    <dataField name=" TOTAL PAGADO" fld="19" baseField="8" baseItem="4"/>
    <dataField name="  SALDO A DICIEMBRE" fld="20" baseField="5" baseItem="3"/>
    <dataField name="  SALDO POR INVERTIR" fld="21" baseField="5" baseItem="3"/>
  </dataFields>
  <formats count="3">
    <format dxfId="301">
      <pivotArea outline="0" collapsedLevelsAreSubtotals="1" fieldPosition="0"/>
    </format>
    <format dxfId="300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299">
      <pivotArea type="all" dataOnly="0" outline="0" fieldPosition="0"/>
    </format>
  </format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2" cacheId="183" applyNumberFormats="0" applyBorderFormats="0" applyFontFormats="0" applyPatternFormats="0" applyAlignmentFormats="0" applyWidthHeightFormats="1" dataCaption="Valores" grandTotalCaption="TOTAL" updatedVersion="3" minRefreshableVersion="3" useAutoFormatting="1" itemPrintTitles="1" createdVersion="4" indent="0" outline="1" outlineData="1" multipleFieldFilters="0" rowHeaderCaption="SECTOR">
  <location ref="A13:G27" firstHeaderRow="1" firstDataRow="2" firstDataCol="1"/>
  <pivotFields count="23">
    <pivotField showAll="0"/>
    <pivotField showAll="0"/>
    <pivotField axis="axisRow" showAll="0" sortType="descending">
      <items count="15">
        <item x="7"/>
        <item x="5"/>
        <item x="8"/>
        <item m="1" x="13"/>
        <item x="6"/>
        <item x="9"/>
        <item x="10"/>
        <item x="3"/>
        <item x="11"/>
        <item x="1"/>
        <item x="12"/>
        <item x="2"/>
        <item x="4"/>
        <item h="1" x="0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showAll="0"/>
    <pivotField showAll="0" defaultSubtotal="0"/>
    <pivotField showAll="0" defaultSubtotal="0"/>
    <pivotField showAll="0" defaultSubtotal="0"/>
    <pivotField dataField="1" showAll="0" defaultSubtotal="0"/>
    <pivotField dataField="1" showAll="0"/>
    <pivotField dataField="1" showAll="0"/>
    <pivotField showAll="0" defaultSubtotal="0"/>
  </pivotFields>
  <rowFields count="1">
    <field x="2"/>
  </rowFields>
  <rowItems count="13">
    <i>
      <x v="7"/>
    </i>
    <i>
      <x v="11"/>
    </i>
    <i>
      <x v="4"/>
    </i>
    <i>
      <x v="9"/>
    </i>
    <i>
      <x/>
    </i>
    <i>
      <x v="1"/>
    </i>
    <i>
      <x v="2"/>
    </i>
    <i>
      <x v="5"/>
    </i>
    <i>
      <x v="12"/>
    </i>
    <i>
      <x v="8"/>
    </i>
    <i>
      <x v="10"/>
    </i>
    <i>
      <x v="6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 COSTO" fld="12" baseField="5" baseItem="3"/>
    <dataField name="  GASTO ACUMULADO" fld="13" baseField="5" baseItem="3"/>
    <dataField name="  COMPROMISO 2019" fld="14" baseField="5" baseItem="3"/>
    <dataField name=" TOTAL PAGADO" fld="19" baseField="2" baseItem="7"/>
    <dataField name="  SALDO A DICIEMBRE" fld="20" baseField="5" baseItem="3"/>
    <dataField name="  SALDO POR INVERTIR" fld="21" baseField="5" baseItem="3"/>
  </dataFields>
  <formats count="3">
    <format dxfId="304">
      <pivotArea outline="0" collapsedLevelsAreSubtotals="1" fieldPosition="0"/>
    </format>
    <format dxfId="303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302">
      <pivotArea type="all" dataOnly="0" outline="0" fieldPosition="0"/>
    </format>
  </formats>
  <pivotTableStyleInfo name="PivotStyleLight16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 dinámica1" cacheId="183" applyNumberFormats="0" applyBorderFormats="0" applyFontFormats="0" applyPatternFormats="0" applyAlignmentFormats="0" applyWidthHeightFormats="1" dataCaption="Valores" grandTotalCaption="TOTAL" updatedVersion="3" minRefreshableVersion="3" useAutoFormatting="1" itemPrintTitles="1" createdVersion="4" indent="0" outline="1" outlineData="1" multipleFieldFilters="0" rowHeaderCaption="PROVINCIA">
  <location ref="A3:G11" firstHeaderRow="1" firstDataRow="2" firstDataCol="1"/>
  <pivotFields count="23">
    <pivotField showAll="0"/>
    <pivotField showAll="0"/>
    <pivotField showAll="0"/>
    <pivotField showAll="0"/>
    <pivotField showAll="0"/>
    <pivotField axis="axisRow" showAll="0">
      <items count="8">
        <item x="1"/>
        <item x="2"/>
        <item x="3"/>
        <item x="4"/>
        <item x="5"/>
        <item x="6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showAll="0"/>
    <pivotField showAll="0" defaultSubtotal="0"/>
    <pivotField showAll="0" defaultSubtotal="0"/>
    <pivotField showAll="0" defaultSubtotal="0"/>
    <pivotField dataField="1" showAll="0" defaultSubtotal="0"/>
    <pivotField dataField="1" showAll="0"/>
    <pivotField dataField="1" showAll="0"/>
    <pivotField showAll="0" defaultSubtotal="0"/>
  </pivotFields>
  <rowFields count="1">
    <field x="5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 COSTO" fld="12" baseField="5" baseItem="3"/>
    <dataField name="  GASTO ACUMULADO" fld="13" baseField="5" baseItem="3"/>
    <dataField name="  COMPROMISO 2019" fld="14" baseField="5" baseItem="3"/>
    <dataField name=" TOTAL PAGADO" fld="19" baseField="5" baseItem="0"/>
    <dataField name="  SALDO A DICIEMBRE" fld="20" baseField="5" baseItem="3"/>
    <dataField name="  SALDO POR INVERTIR" fld="21" baseField="5" baseItem="3"/>
  </dataFields>
  <formats count="3">
    <format dxfId="307">
      <pivotArea outline="0" collapsedLevelsAreSubtotals="1" fieldPosition="0"/>
    </format>
    <format dxfId="306">
      <pivotArea dataOnly="0" labelOnly="1" outline="0" fieldPosition="0">
        <references count="1">
          <reference field="4294967294" count="5">
            <x v="0"/>
            <x v="1"/>
            <x v="2"/>
            <x v="4"/>
            <x v="5"/>
          </reference>
        </references>
      </pivotArea>
    </format>
    <format dxfId="305">
      <pivotArea type="all" dataOnly="0" outline="0" fieldPosition="0"/>
    </format>
  </formats>
  <pivotTableStyleInfo name="PivotStyleLight1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 dinámica4" cacheId="187" applyNumberFormats="0" applyBorderFormats="0" applyFontFormats="0" applyPatternFormats="0" applyAlignmentFormats="0" applyWidthHeightFormats="1" dataCaption="Valores" updatedVersion="3" minRefreshableVersion="3" useAutoFormatting="1" itemPrintTitles="1" createdVersion="4" indent="0" outline="1" outlineData="1" multipleFieldFilters="0">
  <location ref="A66:B90" firstHeaderRow="1" firstDataRow="1" firstDataCol="1"/>
  <pivotFields count="17">
    <pivotField showAll="0"/>
    <pivotField showAll="0"/>
    <pivotField showAll="0"/>
    <pivotField showAll="0"/>
    <pivotField axis="axisRow" showAll="0">
      <items count="38">
        <item x="15"/>
        <item x="8"/>
        <item x="16"/>
        <item x="25"/>
        <item x="17"/>
        <item x="9"/>
        <item x="18"/>
        <item x="19"/>
        <item x="10"/>
        <item x="11"/>
        <item m="1" x="32"/>
        <item x="27"/>
        <item m="1" x="30"/>
        <item x="12"/>
        <item x="13"/>
        <item x="14"/>
        <item x="28"/>
        <item m="1" x="36"/>
        <item m="1" x="31"/>
        <item m="1" x="35"/>
        <item x="1"/>
        <item x="2"/>
        <item x="21"/>
        <item x="22"/>
        <item m="1" x="34"/>
        <item x="23"/>
        <item x="24"/>
        <item m="1" x="29"/>
        <item m="1" x="33"/>
        <item x="5"/>
        <item x="6"/>
        <item h="1" x="0"/>
        <item h="1" x="3"/>
        <item h="1" x="4"/>
        <item h="1" x="7"/>
        <item h="1" x="20"/>
        <item h="1" x="2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 defaultSubtotal="0"/>
    <pivotField showAll="0"/>
    <pivotField showAll="0"/>
    <pivotField showAll="0"/>
  </pivotFields>
  <rowFields count="1">
    <field x="4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1"/>
    </i>
    <i>
      <x v="13"/>
    </i>
    <i>
      <x v="14"/>
    </i>
    <i>
      <x v="15"/>
    </i>
    <i>
      <x v="16"/>
    </i>
    <i>
      <x v="20"/>
    </i>
    <i>
      <x v="21"/>
    </i>
    <i>
      <x v="22"/>
    </i>
    <i>
      <x v="23"/>
    </i>
    <i>
      <x v="25"/>
    </i>
    <i>
      <x v="26"/>
    </i>
    <i>
      <x v="29"/>
    </i>
    <i>
      <x v="30"/>
    </i>
    <i t="grand">
      <x/>
    </i>
  </rowItems>
  <colItems count="1">
    <i/>
  </colItems>
  <dataFields count="1">
    <dataField name="Suma de MARZO" fld="12" baseField="3" baseItem="0"/>
  </dataFields>
  <formats count="2">
    <format dxfId="293">
      <pivotArea outline="0" collapsedLevelsAreSubtotals="1" fieldPosition="0"/>
    </format>
    <format dxfId="292">
      <pivotArea dataOnly="0" labelOnly="1" outline="0" axis="axisValues" fieldPosition="0"/>
    </format>
  </formats>
  <pivotTableStyleInfo name="PivotStyleLight16"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a dinámica2" cacheId="187" applyNumberFormats="0" applyBorderFormats="0" applyFontFormats="0" applyPatternFormats="0" applyAlignmentFormats="0" applyWidthHeightFormats="1" dataCaption="Valores" updatedVersion="3" minRefreshableVersion="3" useAutoFormatting="1" itemPrintTitles="1" createdVersion="4" indent="0" compact="0" compactData="0" gridDropZones="1" multipleFieldFilters="0">
  <location ref="A3:C37" firstHeaderRow="2" firstDataRow="2" firstDataCol="2"/>
  <pivotFields count="17">
    <pivotField compact="0" outline="0" showAll="0"/>
    <pivotField compact="0" outline="0" showAll="0"/>
    <pivotField compact="0" outline="0" showAll="0"/>
    <pivotField axis="axisRow" compact="0" outline="0" showAll="0">
      <items count="6">
        <item x="1"/>
        <item x="2"/>
        <item x="3"/>
        <item x="4"/>
        <item h="1" x="0"/>
        <item t="default"/>
      </items>
    </pivotField>
    <pivotField axis="axisRow" compact="0" outline="0" showAll="0">
      <items count="38">
        <item x="15"/>
        <item x="8"/>
        <item x="16"/>
        <item x="25"/>
        <item x="17"/>
        <item x="9"/>
        <item x="18"/>
        <item x="19"/>
        <item x="10"/>
        <item x="11"/>
        <item x="26"/>
        <item m="1" x="32"/>
        <item x="27"/>
        <item m="1" x="30"/>
        <item x="12"/>
        <item x="13"/>
        <item x="14"/>
        <item x="7"/>
        <item x="28"/>
        <item x="3"/>
        <item m="1" x="36"/>
        <item m="1" x="31"/>
        <item x="20"/>
        <item m="1" x="35"/>
        <item x="1"/>
        <item x="2"/>
        <item x="21"/>
        <item x="22"/>
        <item m="1" x="34"/>
        <item x="23"/>
        <item x="24"/>
        <item x="4"/>
        <item m="1" x="29"/>
        <item m="1" x="33"/>
        <item x="5"/>
        <item x="6"/>
        <item x="0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 defaultSubtotal="0"/>
    <pivotField compact="0" outline="0" showAll="0"/>
    <pivotField compact="0" outline="0" showAll="0"/>
    <pivotField compact="0" outline="0" showAll="0"/>
  </pivotFields>
  <rowFields count="2">
    <field x="3"/>
    <field x="4"/>
  </rowFields>
  <rowItems count="33">
    <i>
      <x/>
      <x v="19"/>
    </i>
    <i r="1">
      <x v="24"/>
    </i>
    <i r="1">
      <x v="25"/>
    </i>
    <i r="1">
      <x v="31"/>
    </i>
    <i r="1">
      <x v="34"/>
    </i>
    <i r="1">
      <x v="35"/>
    </i>
    <i t="default">
      <x/>
    </i>
    <i>
      <x v="1"/>
      <x v="1"/>
    </i>
    <i r="1">
      <x v="5"/>
    </i>
    <i r="1">
      <x v="8"/>
    </i>
    <i r="1">
      <x v="9"/>
    </i>
    <i r="1">
      <x v="14"/>
    </i>
    <i r="1">
      <x v="15"/>
    </i>
    <i r="1">
      <x v="16"/>
    </i>
    <i r="1">
      <x v="17"/>
    </i>
    <i t="default">
      <x v="1"/>
    </i>
    <i>
      <x v="2"/>
      <x/>
    </i>
    <i r="1">
      <x v="2"/>
    </i>
    <i r="1">
      <x v="4"/>
    </i>
    <i r="1">
      <x v="6"/>
    </i>
    <i r="1">
      <x v="7"/>
    </i>
    <i r="1">
      <x v="22"/>
    </i>
    <i r="1">
      <x v="26"/>
    </i>
    <i r="1">
      <x v="27"/>
    </i>
    <i r="1">
      <x v="29"/>
    </i>
    <i r="1">
      <x v="30"/>
    </i>
    <i t="default">
      <x v="2"/>
    </i>
    <i>
      <x v="3"/>
      <x v="3"/>
    </i>
    <i r="1">
      <x v="10"/>
    </i>
    <i r="1">
      <x v="12"/>
    </i>
    <i r="1">
      <x v="18"/>
    </i>
    <i t="default">
      <x v="3"/>
    </i>
    <i t="grand">
      <x/>
    </i>
  </rowItems>
  <colItems count="1">
    <i/>
  </colItems>
  <dataFields count="1">
    <dataField name="Suma de MARZO" fld="12" baseField="3" baseItem="0"/>
  </dataFields>
  <formats count="2">
    <format dxfId="295">
      <pivotArea outline="0" collapsedLevelsAreSubtotals="1" fieldPosition="0"/>
    </format>
    <format dxfId="294">
      <pivotArea dataOnly="0" labelOnly="1" outline="0" axis="axisValues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8.bin"/><Relationship Id="rId4" Type="http://schemas.openxmlformats.org/officeDocument/2006/relationships/pivotTable" Target="../pivotTables/pivotTable4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6.xml"/><Relationship Id="rId1" Type="http://schemas.openxmlformats.org/officeDocument/2006/relationships/pivotTable" Target="../pivotTables/pivotTable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Q41"/>
  <sheetViews>
    <sheetView tabSelected="1" workbookViewId="0">
      <selection activeCell="K4" sqref="K4"/>
    </sheetView>
  </sheetViews>
  <sheetFormatPr baseColWidth="10" defaultColWidth="11.42578125" defaultRowHeight="12.75"/>
  <cols>
    <col min="1" max="1" width="8" style="50" customWidth="1"/>
    <col min="2" max="2" width="12.85546875" style="50" bestFit="1" customWidth="1"/>
    <col min="3" max="3" width="13.7109375" style="50" bestFit="1" customWidth="1"/>
    <col min="4" max="4" width="11.28515625" style="50" bestFit="1" customWidth="1"/>
    <col min="5" max="5" width="2.7109375" style="50" bestFit="1" customWidth="1"/>
    <col min="6" max="6" width="24.42578125" style="50" customWidth="1"/>
    <col min="7" max="9" width="2" style="50" bestFit="1" customWidth="1"/>
    <col min="10" max="10" width="18.42578125" style="50" bestFit="1" customWidth="1"/>
    <col min="11" max="11" width="14.7109375" style="50" bestFit="1" customWidth="1"/>
    <col min="12" max="12" width="18.140625" style="50" customWidth="1"/>
    <col min="13" max="13" width="3.28515625" style="50" customWidth="1"/>
    <col min="14" max="15" width="13.7109375" style="50" bestFit="1" customWidth="1"/>
    <col min="16" max="16" width="11.42578125" style="50"/>
    <col min="17" max="17" width="13.7109375" style="50" bestFit="1" customWidth="1"/>
    <col min="18" max="215" width="11.42578125" style="50"/>
    <col min="216" max="216" width="1.85546875" style="50" bestFit="1" customWidth="1"/>
    <col min="217" max="218" width="2" style="50" bestFit="1" customWidth="1"/>
    <col min="219" max="219" width="2.5703125" style="50" customWidth="1"/>
    <col min="220" max="220" width="2.28515625" style="50" bestFit="1" customWidth="1"/>
    <col min="221" max="221" width="11.42578125" style="50"/>
    <col min="222" max="222" width="1.85546875" style="50" bestFit="1" customWidth="1"/>
    <col min="223" max="223" width="2" style="50" bestFit="1" customWidth="1"/>
    <col min="224" max="225" width="0" style="50" hidden="1" customWidth="1"/>
    <col min="226" max="226" width="2.140625" style="50" customWidth="1"/>
    <col min="227" max="227" width="2.28515625" style="50" bestFit="1" customWidth="1"/>
    <col min="228" max="228" width="2" style="50" customWidth="1"/>
    <col min="229" max="229" width="1.7109375" style="50" bestFit="1" customWidth="1"/>
    <col min="230" max="471" width="11.42578125" style="50"/>
    <col min="472" max="472" width="1.85546875" style="50" bestFit="1" customWidth="1"/>
    <col min="473" max="474" width="2" style="50" bestFit="1" customWidth="1"/>
    <col min="475" max="475" width="2.5703125" style="50" customWidth="1"/>
    <col min="476" max="476" width="2.28515625" style="50" bestFit="1" customWidth="1"/>
    <col min="477" max="477" width="11.42578125" style="50"/>
    <col min="478" max="478" width="1.85546875" style="50" bestFit="1" customWidth="1"/>
    <col min="479" max="479" width="2" style="50" bestFit="1" customWidth="1"/>
    <col min="480" max="481" width="0" style="50" hidden="1" customWidth="1"/>
    <col min="482" max="482" width="2.140625" style="50" customWidth="1"/>
    <col min="483" max="483" width="2.28515625" style="50" bestFit="1" customWidth="1"/>
    <col min="484" max="484" width="2" style="50" customWidth="1"/>
    <col min="485" max="485" width="1.7109375" style="50" bestFit="1" customWidth="1"/>
    <col min="486" max="727" width="11.42578125" style="50"/>
    <col min="728" max="728" width="1.85546875" style="50" bestFit="1" customWidth="1"/>
    <col min="729" max="730" width="2" style="50" bestFit="1" customWidth="1"/>
    <col min="731" max="731" width="2.5703125" style="50" customWidth="1"/>
    <col min="732" max="732" width="2.28515625" style="50" bestFit="1" customWidth="1"/>
    <col min="733" max="733" width="11.42578125" style="50"/>
    <col min="734" max="734" width="1.85546875" style="50" bestFit="1" customWidth="1"/>
    <col min="735" max="735" width="2" style="50" bestFit="1" customWidth="1"/>
    <col min="736" max="737" width="0" style="50" hidden="1" customWidth="1"/>
    <col min="738" max="738" width="2.140625" style="50" customWidth="1"/>
    <col min="739" max="739" width="2.28515625" style="50" bestFit="1" customWidth="1"/>
    <col min="740" max="740" width="2" style="50" customWidth="1"/>
    <col min="741" max="741" width="1.7109375" style="50" bestFit="1" customWidth="1"/>
    <col min="742" max="983" width="11.42578125" style="50"/>
    <col min="984" max="984" width="1.85546875" style="50" bestFit="1" customWidth="1"/>
    <col min="985" max="986" width="2" style="50" bestFit="1" customWidth="1"/>
    <col min="987" max="987" width="2.5703125" style="50" customWidth="1"/>
    <col min="988" max="988" width="2.28515625" style="50" bestFit="1" customWidth="1"/>
    <col min="989" max="989" width="11.42578125" style="50"/>
    <col min="990" max="990" width="1.85546875" style="50" bestFit="1" customWidth="1"/>
    <col min="991" max="991" width="2" style="50" bestFit="1" customWidth="1"/>
    <col min="992" max="993" width="0" style="50" hidden="1" customWidth="1"/>
    <col min="994" max="994" width="2.140625" style="50" customWidth="1"/>
    <col min="995" max="995" width="2.28515625" style="50" bestFit="1" customWidth="1"/>
    <col min="996" max="996" width="2" style="50" customWidth="1"/>
    <col min="997" max="997" width="1.7109375" style="50" bestFit="1" customWidth="1"/>
    <col min="998" max="1239" width="11.42578125" style="50"/>
    <col min="1240" max="1240" width="1.85546875" style="50" bestFit="1" customWidth="1"/>
    <col min="1241" max="1242" width="2" style="50" bestFit="1" customWidth="1"/>
    <col min="1243" max="1243" width="2.5703125" style="50" customWidth="1"/>
    <col min="1244" max="1244" width="2.28515625" style="50" bestFit="1" customWidth="1"/>
    <col min="1245" max="1245" width="11.42578125" style="50"/>
    <col min="1246" max="1246" width="1.85546875" style="50" bestFit="1" customWidth="1"/>
    <col min="1247" max="1247" width="2" style="50" bestFit="1" customWidth="1"/>
    <col min="1248" max="1249" width="0" style="50" hidden="1" customWidth="1"/>
    <col min="1250" max="1250" width="2.140625" style="50" customWidth="1"/>
    <col min="1251" max="1251" width="2.28515625" style="50" bestFit="1" customWidth="1"/>
    <col min="1252" max="1252" width="2" style="50" customWidth="1"/>
    <col min="1253" max="1253" width="1.7109375" style="50" bestFit="1" customWidth="1"/>
    <col min="1254" max="1495" width="11.42578125" style="50"/>
    <col min="1496" max="1496" width="1.85546875" style="50" bestFit="1" customWidth="1"/>
    <col min="1497" max="1498" width="2" style="50" bestFit="1" customWidth="1"/>
    <col min="1499" max="1499" width="2.5703125" style="50" customWidth="1"/>
    <col min="1500" max="1500" width="2.28515625" style="50" bestFit="1" customWidth="1"/>
    <col min="1501" max="1501" width="11.42578125" style="50"/>
    <col min="1502" max="1502" width="1.85546875" style="50" bestFit="1" customWidth="1"/>
    <col min="1503" max="1503" width="2" style="50" bestFit="1" customWidth="1"/>
    <col min="1504" max="1505" width="0" style="50" hidden="1" customWidth="1"/>
    <col min="1506" max="1506" width="2.140625" style="50" customWidth="1"/>
    <col min="1507" max="1507" width="2.28515625" style="50" bestFit="1" customWidth="1"/>
    <col min="1508" max="1508" width="2" style="50" customWidth="1"/>
    <col min="1509" max="1509" width="1.7109375" style="50" bestFit="1" customWidth="1"/>
    <col min="1510" max="1751" width="11.42578125" style="50"/>
    <col min="1752" max="1752" width="1.85546875" style="50" bestFit="1" customWidth="1"/>
    <col min="1753" max="1754" width="2" style="50" bestFit="1" customWidth="1"/>
    <col min="1755" max="1755" width="2.5703125" style="50" customWidth="1"/>
    <col min="1756" max="1756" width="2.28515625" style="50" bestFit="1" customWidth="1"/>
    <col min="1757" max="1757" width="11.42578125" style="50"/>
    <col min="1758" max="1758" width="1.85546875" style="50" bestFit="1" customWidth="1"/>
    <col min="1759" max="1759" width="2" style="50" bestFit="1" customWidth="1"/>
    <col min="1760" max="1761" width="0" style="50" hidden="1" customWidth="1"/>
    <col min="1762" max="1762" width="2.140625" style="50" customWidth="1"/>
    <col min="1763" max="1763" width="2.28515625" style="50" bestFit="1" customWidth="1"/>
    <col min="1764" max="1764" width="2" style="50" customWidth="1"/>
    <col min="1765" max="1765" width="1.7109375" style="50" bestFit="1" customWidth="1"/>
    <col min="1766" max="2007" width="11.42578125" style="50"/>
    <col min="2008" max="2008" width="1.85546875" style="50" bestFit="1" customWidth="1"/>
    <col min="2009" max="2010" width="2" style="50" bestFit="1" customWidth="1"/>
    <col min="2011" max="2011" width="2.5703125" style="50" customWidth="1"/>
    <col min="2012" max="2012" width="2.28515625" style="50" bestFit="1" customWidth="1"/>
    <col min="2013" max="2013" width="11.42578125" style="50"/>
    <col min="2014" max="2014" width="1.85546875" style="50" bestFit="1" customWidth="1"/>
    <col min="2015" max="2015" width="2" style="50" bestFit="1" customWidth="1"/>
    <col min="2016" max="2017" width="0" style="50" hidden="1" customWidth="1"/>
    <col min="2018" max="2018" width="2.140625" style="50" customWidth="1"/>
    <col min="2019" max="2019" width="2.28515625" style="50" bestFit="1" customWidth="1"/>
    <col min="2020" max="2020" width="2" style="50" customWidth="1"/>
    <col min="2021" max="2021" width="1.7109375" style="50" bestFit="1" customWidth="1"/>
    <col min="2022" max="2263" width="11.42578125" style="50"/>
    <col min="2264" max="2264" width="1.85546875" style="50" bestFit="1" customWidth="1"/>
    <col min="2265" max="2266" width="2" style="50" bestFit="1" customWidth="1"/>
    <col min="2267" max="2267" width="2.5703125" style="50" customWidth="1"/>
    <col min="2268" max="2268" width="2.28515625" style="50" bestFit="1" customWidth="1"/>
    <col min="2269" max="2269" width="11.42578125" style="50"/>
    <col min="2270" max="2270" width="1.85546875" style="50" bestFit="1" customWidth="1"/>
    <col min="2271" max="2271" width="2" style="50" bestFit="1" customWidth="1"/>
    <col min="2272" max="2273" width="0" style="50" hidden="1" customWidth="1"/>
    <col min="2274" max="2274" width="2.140625" style="50" customWidth="1"/>
    <col min="2275" max="2275" width="2.28515625" style="50" bestFit="1" customWidth="1"/>
    <col min="2276" max="2276" width="2" style="50" customWidth="1"/>
    <col min="2277" max="2277" width="1.7109375" style="50" bestFit="1" customWidth="1"/>
    <col min="2278" max="2519" width="11.42578125" style="50"/>
    <col min="2520" max="2520" width="1.85546875" style="50" bestFit="1" customWidth="1"/>
    <col min="2521" max="2522" width="2" style="50" bestFit="1" customWidth="1"/>
    <col min="2523" max="2523" width="2.5703125" style="50" customWidth="1"/>
    <col min="2524" max="2524" width="2.28515625" style="50" bestFit="1" customWidth="1"/>
    <col min="2525" max="2525" width="11.42578125" style="50"/>
    <col min="2526" max="2526" width="1.85546875" style="50" bestFit="1" customWidth="1"/>
    <col min="2527" max="2527" width="2" style="50" bestFit="1" customWidth="1"/>
    <col min="2528" max="2529" width="0" style="50" hidden="1" customWidth="1"/>
    <col min="2530" max="2530" width="2.140625" style="50" customWidth="1"/>
    <col min="2531" max="2531" width="2.28515625" style="50" bestFit="1" customWidth="1"/>
    <col min="2532" max="2532" width="2" style="50" customWidth="1"/>
    <col min="2533" max="2533" width="1.7109375" style="50" bestFit="1" customWidth="1"/>
    <col min="2534" max="2775" width="11.42578125" style="50"/>
    <col min="2776" max="2776" width="1.85546875" style="50" bestFit="1" customWidth="1"/>
    <col min="2777" max="2778" width="2" style="50" bestFit="1" customWidth="1"/>
    <col min="2779" max="2779" width="2.5703125" style="50" customWidth="1"/>
    <col min="2780" max="2780" width="2.28515625" style="50" bestFit="1" customWidth="1"/>
    <col min="2781" max="2781" width="11.42578125" style="50"/>
    <col min="2782" max="2782" width="1.85546875" style="50" bestFit="1" customWidth="1"/>
    <col min="2783" max="2783" width="2" style="50" bestFit="1" customWidth="1"/>
    <col min="2784" max="2785" width="0" style="50" hidden="1" customWidth="1"/>
    <col min="2786" max="2786" width="2.140625" style="50" customWidth="1"/>
    <col min="2787" max="2787" width="2.28515625" style="50" bestFit="1" customWidth="1"/>
    <col min="2788" max="2788" width="2" style="50" customWidth="1"/>
    <col min="2789" max="2789" width="1.7109375" style="50" bestFit="1" customWidth="1"/>
    <col min="2790" max="3031" width="11.42578125" style="50"/>
    <col min="3032" max="3032" width="1.85546875" style="50" bestFit="1" customWidth="1"/>
    <col min="3033" max="3034" width="2" style="50" bestFit="1" customWidth="1"/>
    <col min="3035" max="3035" width="2.5703125" style="50" customWidth="1"/>
    <col min="3036" max="3036" width="2.28515625" style="50" bestFit="1" customWidth="1"/>
    <col min="3037" max="3037" width="11.42578125" style="50"/>
    <col min="3038" max="3038" width="1.85546875" style="50" bestFit="1" customWidth="1"/>
    <col min="3039" max="3039" width="2" style="50" bestFit="1" customWidth="1"/>
    <col min="3040" max="3041" width="0" style="50" hidden="1" customWidth="1"/>
    <col min="3042" max="3042" width="2.140625" style="50" customWidth="1"/>
    <col min="3043" max="3043" width="2.28515625" style="50" bestFit="1" customWidth="1"/>
    <col min="3044" max="3044" width="2" style="50" customWidth="1"/>
    <col min="3045" max="3045" width="1.7109375" style="50" bestFit="1" customWidth="1"/>
    <col min="3046" max="3287" width="11.42578125" style="50"/>
    <col min="3288" max="3288" width="1.85546875" style="50" bestFit="1" customWidth="1"/>
    <col min="3289" max="3290" width="2" style="50" bestFit="1" customWidth="1"/>
    <col min="3291" max="3291" width="2.5703125" style="50" customWidth="1"/>
    <col min="3292" max="3292" width="2.28515625" style="50" bestFit="1" customWidth="1"/>
    <col min="3293" max="3293" width="11.42578125" style="50"/>
    <col min="3294" max="3294" width="1.85546875" style="50" bestFit="1" customWidth="1"/>
    <col min="3295" max="3295" width="2" style="50" bestFit="1" customWidth="1"/>
    <col min="3296" max="3297" width="0" style="50" hidden="1" customWidth="1"/>
    <col min="3298" max="3298" width="2.140625" style="50" customWidth="1"/>
    <col min="3299" max="3299" width="2.28515625" style="50" bestFit="1" customWidth="1"/>
    <col min="3300" max="3300" width="2" style="50" customWidth="1"/>
    <col min="3301" max="3301" width="1.7109375" style="50" bestFit="1" customWidth="1"/>
    <col min="3302" max="3543" width="11.42578125" style="50"/>
    <col min="3544" max="3544" width="1.85546875" style="50" bestFit="1" customWidth="1"/>
    <col min="3545" max="3546" width="2" style="50" bestFit="1" customWidth="1"/>
    <col min="3547" max="3547" width="2.5703125" style="50" customWidth="1"/>
    <col min="3548" max="3548" width="2.28515625" style="50" bestFit="1" customWidth="1"/>
    <col min="3549" max="3549" width="11.42578125" style="50"/>
    <col min="3550" max="3550" width="1.85546875" style="50" bestFit="1" customWidth="1"/>
    <col min="3551" max="3551" width="2" style="50" bestFit="1" customWidth="1"/>
    <col min="3552" max="3553" width="0" style="50" hidden="1" customWidth="1"/>
    <col min="3554" max="3554" width="2.140625" style="50" customWidth="1"/>
    <col min="3555" max="3555" width="2.28515625" style="50" bestFit="1" customWidth="1"/>
    <col min="3556" max="3556" width="2" style="50" customWidth="1"/>
    <col min="3557" max="3557" width="1.7109375" style="50" bestFit="1" customWidth="1"/>
    <col min="3558" max="3799" width="11.42578125" style="50"/>
    <col min="3800" max="3800" width="1.85546875" style="50" bestFit="1" customWidth="1"/>
    <col min="3801" max="3802" width="2" style="50" bestFit="1" customWidth="1"/>
    <col min="3803" max="3803" width="2.5703125" style="50" customWidth="1"/>
    <col min="3804" max="3804" width="2.28515625" style="50" bestFit="1" customWidth="1"/>
    <col min="3805" max="3805" width="11.42578125" style="50"/>
    <col min="3806" max="3806" width="1.85546875" style="50" bestFit="1" customWidth="1"/>
    <col min="3807" max="3807" width="2" style="50" bestFit="1" customWidth="1"/>
    <col min="3808" max="3809" width="0" style="50" hidden="1" customWidth="1"/>
    <col min="3810" max="3810" width="2.140625" style="50" customWidth="1"/>
    <col min="3811" max="3811" width="2.28515625" style="50" bestFit="1" customWidth="1"/>
    <col min="3812" max="3812" width="2" style="50" customWidth="1"/>
    <col min="3813" max="3813" width="1.7109375" style="50" bestFit="1" customWidth="1"/>
    <col min="3814" max="4055" width="11.42578125" style="50"/>
    <col min="4056" max="4056" width="1.85546875" style="50" bestFit="1" customWidth="1"/>
    <col min="4057" max="4058" width="2" style="50" bestFit="1" customWidth="1"/>
    <col min="4059" max="4059" width="2.5703125" style="50" customWidth="1"/>
    <col min="4060" max="4060" width="2.28515625" style="50" bestFit="1" customWidth="1"/>
    <col min="4061" max="4061" width="11.42578125" style="50"/>
    <col min="4062" max="4062" width="1.85546875" style="50" bestFit="1" customWidth="1"/>
    <col min="4063" max="4063" width="2" style="50" bestFit="1" customWidth="1"/>
    <col min="4064" max="4065" width="0" style="50" hidden="1" customWidth="1"/>
    <col min="4066" max="4066" width="2.140625" style="50" customWidth="1"/>
    <col min="4067" max="4067" width="2.28515625" style="50" bestFit="1" customWidth="1"/>
    <col min="4068" max="4068" width="2" style="50" customWidth="1"/>
    <col min="4069" max="4069" width="1.7109375" style="50" bestFit="1" customWidth="1"/>
    <col min="4070" max="4311" width="11.42578125" style="50"/>
    <col min="4312" max="4312" width="1.85546875" style="50" bestFit="1" customWidth="1"/>
    <col min="4313" max="4314" width="2" style="50" bestFit="1" customWidth="1"/>
    <col min="4315" max="4315" width="2.5703125" style="50" customWidth="1"/>
    <col min="4316" max="4316" width="2.28515625" style="50" bestFit="1" customWidth="1"/>
    <col min="4317" max="4317" width="11.42578125" style="50"/>
    <col min="4318" max="4318" width="1.85546875" style="50" bestFit="1" customWidth="1"/>
    <col min="4319" max="4319" width="2" style="50" bestFit="1" customWidth="1"/>
    <col min="4320" max="4321" width="0" style="50" hidden="1" customWidth="1"/>
    <col min="4322" max="4322" width="2.140625" style="50" customWidth="1"/>
    <col min="4323" max="4323" width="2.28515625" style="50" bestFit="1" customWidth="1"/>
    <col min="4324" max="4324" width="2" style="50" customWidth="1"/>
    <col min="4325" max="4325" width="1.7109375" style="50" bestFit="1" customWidth="1"/>
    <col min="4326" max="4567" width="11.42578125" style="50"/>
    <col min="4568" max="4568" width="1.85546875" style="50" bestFit="1" customWidth="1"/>
    <col min="4569" max="4570" width="2" style="50" bestFit="1" customWidth="1"/>
    <col min="4571" max="4571" width="2.5703125" style="50" customWidth="1"/>
    <col min="4572" max="4572" width="2.28515625" style="50" bestFit="1" customWidth="1"/>
    <col min="4573" max="4573" width="11.42578125" style="50"/>
    <col min="4574" max="4574" width="1.85546875" style="50" bestFit="1" customWidth="1"/>
    <col min="4575" max="4575" width="2" style="50" bestFit="1" customWidth="1"/>
    <col min="4576" max="4577" width="0" style="50" hidden="1" customWidth="1"/>
    <col min="4578" max="4578" width="2.140625" style="50" customWidth="1"/>
    <col min="4579" max="4579" width="2.28515625" style="50" bestFit="1" customWidth="1"/>
    <col min="4580" max="4580" width="2" style="50" customWidth="1"/>
    <col min="4581" max="4581" width="1.7109375" style="50" bestFit="1" customWidth="1"/>
    <col min="4582" max="4823" width="11.42578125" style="50"/>
    <col min="4824" max="4824" width="1.85546875" style="50" bestFit="1" customWidth="1"/>
    <col min="4825" max="4826" width="2" style="50" bestFit="1" customWidth="1"/>
    <col min="4827" max="4827" width="2.5703125" style="50" customWidth="1"/>
    <col min="4828" max="4828" width="2.28515625" style="50" bestFit="1" customWidth="1"/>
    <col min="4829" max="4829" width="11.42578125" style="50"/>
    <col min="4830" max="4830" width="1.85546875" style="50" bestFit="1" customWidth="1"/>
    <col min="4831" max="4831" width="2" style="50" bestFit="1" customWidth="1"/>
    <col min="4832" max="4833" width="0" style="50" hidden="1" customWidth="1"/>
    <col min="4834" max="4834" width="2.140625" style="50" customWidth="1"/>
    <col min="4835" max="4835" width="2.28515625" style="50" bestFit="1" customWidth="1"/>
    <col min="4836" max="4836" width="2" style="50" customWidth="1"/>
    <col min="4837" max="4837" width="1.7109375" style="50" bestFit="1" customWidth="1"/>
    <col min="4838" max="5079" width="11.42578125" style="50"/>
    <col min="5080" max="5080" width="1.85546875" style="50" bestFit="1" customWidth="1"/>
    <col min="5081" max="5082" width="2" style="50" bestFit="1" customWidth="1"/>
    <col min="5083" max="5083" width="2.5703125" style="50" customWidth="1"/>
    <col min="5084" max="5084" width="2.28515625" style="50" bestFit="1" customWidth="1"/>
    <col min="5085" max="5085" width="11.42578125" style="50"/>
    <col min="5086" max="5086" width="1.85546875" style="50" bestFit="1" customWidth="1"/>
    <col min="5087" max="5087" width="2" style="50" bestFit="1" customWidth="1"/>
    <col min="5088" max="5089" width="0" style="50" hidden="1" customWidth="1"/>
    <col min="5090" max="5090" width="2.140625" style="50" customWidth="1"/>
    <col min="5091" max="5091" width="2.28515625" style="50" bestFit="1" customWidth="1"/>
    <col min="5092" max="5092" width="2" style="50" customWidth="1"/>
    <col min="5093" max="5093" width="1.7109375" style="50" bestFit="1" customWidth="1"/>
    <col min="5094" max="5335" width="11.42578125" style="50"/>
    <col min="5336" max="5336" width="1.85546875" style="50" bestFit="1" customWidth="1"/>
    <col min="5337" max="5338" width="2" style="50" bestFit="1" customWidth="1"/>
    <col min="5339" max="5339" width="2.5703125" style="50" customWidth="1"/>
    <col min="5340" max="5340" width="2.28515625" style="50" bestFit="1" customWidth="1"/>
    <col min="5341" max="5341" width="11.42578125" style="50"/>
    <col min="5342" max="5342" width="1.85546875" style="50" bestFit="1" customWidth="1"/>
    <col min="5343" max="5343" width="2" style="50" bestFit="1" customWidth="1"/>
    <col min="5344" max="5345" width="0" style="50" hidden="1" customWidth="1"/>
    <col min="5346" max="5346" width="2.140625" style="50" customWidth="1"/>
    <col min="5347" max="5347" width="2.28515625" style="50" bestFit="1" customWidth="1"/>
    <col min="5348" max="5348" width="2" style="50" customWidth="1"/>
    <col min="5349" max="5349" width="1.7109375" style="50" bestFit="1" customWidth="1"/>
    <col min="5350" max="5591" width="11.42578125" style="50"/>
    <col min="5592" max="5592" width="1.85546875" style="50" bestFit="1" customWidth="1"/>
    <col min="5593" max="5594" width="2" style="50" bestFit="1" customWidth="1"/>
    <col min="5595" max="5595" width="2.5703125" style="50" customWidth="1"/>
    <col min="5596" max="5596" width="2.28515625" style="50" bestFit="1" customWidth="1"/>
    <col min="5597" max="5597" width="11.42578125" style="50"/>
    <col min="5598" max="5598" width="1.85546875" style="50" bestFit="1" customWidth="1"/>
    <col min="5599" max="5599" width="2" style="50" bestFit="1" customWidth="1"/>
    <col min="5600" max="5601" width="0" style="50" hidden="1" customWidth="1"/>
    <col min="5602" max="5602" width="2.140625" style="50" customWidth="1"/>
    <col min="5603" max="5603" width="2.28515625" style="50" bestFit="1" customWidth="1"/>
    <col min="5604" max="5604" width="2" style="50" customWidth="1"/>
    <col min="5605" max="5605" width="1.7109375" style="50" bestFit="1" customWidth="1"/>
    <col min="5606" max="5847" width="11.42578125" style="50"/>
    <col min="5848" max="5848" width="1.85546875" style="50" bestFit="1" customWidth="1"/>
    <col min="5849" max="5850" width="2" style="50" bestFit="1" customWidth="1"/>
    <col min="5851" max="5851" width="2.5703125" style="50" customWidth="1"/>
    <col min="5852" max="5852" width="2.28515625" style="50" bestFit="1" customWidth="1"/>
    <col min="5853" max="5853" width="11.42578125" style="50"/>
    <col min="5854" max="5854" width="1.85546875" style="50" bestFit="1" customWidth="1"/>
    <col min="5855" max="5855" width="2" style="50" bestFit="1" customWidth="1"/>
    <col min="5856" max="5857" width="0" style="50" hidden="1" customWidth="1"/>
    <col min="5858" max="5858" width="2.140625" style="50" customWidth="1"/>
    <col min="5859" max="5859" width="2.28515625" style="50" bestFit="1" customWidth="1"/>
    <col min="5860" max="5860" width="2" style="50" customWidth="1"/>
    <col min="5861" max="5861" width="1.7109375" style="50" bestFit="1" customWidth="1"/>
    <col min="5862" max="6103" width="11.42578125" style="50"/>
    <col min="6104" max="6104" width="1.85546875" style="50" bestFit="1" customWidth="1"/>
    <col min="6105" max="6106" width="2" style="50" bestFit="1" customWidth="1"/>
    <col min="6107" max="6107" width="2.5703125" style="50" customWidth="1"/>
    <col min="6108" max="6108" width="2.28515625" style="50" bestFit="1" customWidth="1"/>
    <col min="6109" max="6109" width="11.42578125" style="50"/>
    <col min="6110" max="6110" width="1.85546875" style="50" bestFit="1" customWidth="1"/>
    <col min="6111" max="6111" width="2" style="50" bestFit="1" customWidth="1"/>
    <col min="6112" max="6113" width="0" style="50" hidden="1" customWidth="1"/>
    <col min="6114" max="6114" width="2.140625" style="50" customWidth="1"/>
    <col min="6115" max="6115" width="2.28515625" style="50" bestFit="1" customWidth="1"/>
    <col min="6116" max="6116" width="2" style="50" customWidth="1"/>
    <col min="6117" max="6117" width="1.7109375" style="50" bestFit="1" customWidth="1"/>
    <col min="6118" max="6359" width="11.42578125" style="50"/>
    <col min="6360" max="6360" width="1.85546875" style="50" bestFit="1" customWidth="1"/>
    <col min="6361" max="6362" width="2" style="50" bestFit="1" customWidth="1"/>
    <col min="6363" max="6363" width="2.5703125" style="50" customWidth="1"/>
    <col min="6364" max="6364" width="2.28515625" style="50" bestFit="1" customWidth="1"/>
    <col min="6365" max="6365" width="11.42578125" style="50"/>
    <col min="6366" max="6366" width="1.85546875" style="50" bestFit="1" customWidth="1"/>
    <col min="6367" max="6367" width="2" style="50" bestFit="1" customWidth="1"/>
    <col min="6368" max="6369" width="0" style="50" hidden="1" customWidth="1"/>
    <col min="6370" max="6370" width="2.140625" style="50" customWidth="1"/>
    <col min="6371" max="6371" width="2.28515625" style="50" bestFit="1" customWidth="1"/>
    <col min="6372" max="6372" width="2" style="50" customWidth="1"/>
    <col min="6373" max="6373" width="1.7109375" style="50" bestFit="1" customWidth="1"/>
    <col min="6374" max="6615" width="11.42578125" style="50"/>
    <col min="6616" max="6616" width="1.85546875" style="50" bestFit="1" customWidth="1"/>
    <col min="6617" max="6618" width="2" style="50" bestFit="1" customWidth="1"/>
    <col min="6619" max="6619" width="2.5703125" style="50" customWidth="1"/>
    <col min="6620" max="6620" width="2.28515625" style="50" bestFit="1" customWidth="1"/>
    <col min="6621" max="6621" width="11.42578125" style="50"/>
    <col min="6622" max="6622" width="1.85546875" style="50" bestFit="1" customWidth="1"/>
    <col min="6623" max="6623" width="2" style="50" bestFit="1" customWidth="1"/>
    <col min="6624" max="6625" width="0" style="50" hidden="1" customWidth="1"/>
    <col min="6626" max="6626" width="2.140625" style="50" customWidth="1"/>
    <col min="6627" max="6627" width="2.28515625" style="50" bestFit="1" customWidth="1"/>
    <col min="6628" max="6628" width="2" style="50" customWidth="1"/>
    <col min="6629" max="6629" width="1.7109375" style="50" bestFit="1" customWidth="1"/>
    <col min="6630" max="6871" width="11.42578125" style="50"/>
    <col min="6872" max="6872" width="1.85546875" style="50" bestFit="1" customWidth="1"/>
    <col min="6873" max="6874" width="2" style="50" bestFit="1" customWidth="1"/>
    <col min="6875" max="6875" width="2.5703125" style="50" customWidth="1"/>
    <col min="6876" max="6876" width="2.28515625" style="50" bestFit="1" customWidth="1"/>
    <col min="6877" max="6877" width="11.42578125" style="50"/>
    <col min="6878" max="6878" width="1.85546875" style="50" bestFit="1" customWidth="1"/>
    <col min="6879" max="6879" width="2" style="50" bestFit="1" customWidth="1"/>
    <col min="6880" max="6881" width="0" style="50" hidden="1" customWidth="1"/>
    <col min="6882" max="6882" width="2.140625" style="50" customWidth="1"/>
    <col min="6883" max="6883" width="2.28515625" style="50" bestFit="1" customWidth="1"/>
    <col min="6884" max="6884" width="2" style="50" customWidth="1"/>
    <col min="6885" max="6885" width="1.7109375" style="50" bestFit="1" customWidth="1"/>
    <col min="6886" max="7127" width="11.42578125" style="50"/>
    <col min="7128" max="7128" width="1.85546875" style="50" bestFit="1" customWidth="1"/>
    <col min="7129" max="7130" width="2" style="50" bestFit="1" customWidth="1"/>
    <col min="7131" max="7131" width="2.5703125" style="50" customWidth="1"/>
    <col min="7132" max="7132" width="2.28515625" style="50" bestFit="1" customWidth="1"/>
    <col min="7133" max="7133" width="11.42578125" style="50"/>
    <col min="7134" max="7134" width="1.85546875" style="50" bestFit="1" customWidth="1"/>
    <col min="7135" max="7135" width="2" style="50" bestFit="1" customWidth="1"/>
    <col min="7136" max="7137" width="0" style="50" hidden="1" customWidth="1"/>
    <col min="7138" max="7138" width="2.140625" style="50" customWidth="1"/>
    <col min="7139" max="7139" width="2.28515625" style="50" bestFit="1" customWidth="1"/>
    <col min="7140" max="7140" width="2" style="50" customWidth="1"/>
    <col min="7141" max="7141" width="1.7109375" style="50" bestFit="1" customWidth="1"/>
    <col min="7142" max="7383" width="11.42578125" style="50"/>
    <col min="7384" max="7384" width="1.85546875" style="50" bestFit="1" customWidth="1"/>
    <col min="7385" max="7386" width="2" style="50" bestFit="1" customWidth="1"/>
    <col min="7387" max="7387" width="2.5703125" style="50" customWidth="1"/>
    <col min="7388" max="7388" width="2.28515625" style="50" bestFit="1" customWidth="1"/>
    <col min="7389" max="7389" width="11.42578125" style="50"/>
    <col min="7390" max="7390" width="1.85546875" style="50" bestFit="1" customWidth="1"/>
    <col min="7391" max="7391" width="2" style="50" bestFit="1" customWidth="1"/>
    <col min="7392" max="7393" width="0" style="50" hidden="1" customWidth="1"/>
    <col min="7394" max="7394" width="2.140625" style="50" customWidth="1"/>
    <col min="7395" max="7395" width="2.28515625" style="50" bestFit="1" customWidth="1"/>
    <col min="7396" max="7396" width="2" style="50" customWidth="1"/>
    <col min="7397" max="7397" width="1.7109375" style="50" bestFit="1" customWidth="1"/>
    <col min="7398" max="7639" width="11.42578125" style="50"/>
    <col min="7640" max="7640" width="1.85546875" style="50" bestFit="1" customWidth="1"/>
    <col min="7641" max="7642" width="2" style="50" bestFit="1" customWidth="1"/>
    <col min="7643" max="7643" width="2.5703125" style="50" customWidth="1"/>
    <col min="7644" max="7644" width="2.28515625" style="50" bestFit="1" customWidth="1"/>
    <col min="7645" max="7645" width="11.42578125" style="50"/>
    <col min="7646" max="7646" width="1.85546875" style="50" bestFit="1" customWidth="1"/>
    <col min="7647" max="7647" width="2" style="50" bestFit="1" customWidth="1"/>
    <col min="7648" max="7649" width="0" style="50" hidden="1" customWidth="1"/>
    <col min="7650" max="7650" width="2.140625" style="50" customWidth="1"/>
    <col min="7651" max="7651" width="2.28515625" style="50" bestFit="1" customWidth="1"/>
    <col min="7652" max="7652" width="2" style="50" customWidth="1"/>
    <col min="7653" max="7653" width="1.7109375" style="50" bestFit="1" customWidth="1"/>
    <col min="7654" max="7895" width="11.42578125" style="50"/>
    <col min="7896" max="7896" width="1.85546875" style="50" bestFit="1" customWidth="1"/>
    <col min="7897" max="7898" width="2" style="50" bestFit="1" customWidth="1"/>
    <col min="7899" max="7899" width="2.5703125" style="50" customWidth="1"/>
    <col min="7900" max="7900" width="2.28515625" style="50" bestFit="1" customWidth="1"/>
    <col min="7901" max="7901" width="11.42578125" style="50"/>
    <col min="7902" max="7902" width="1.85546875" style="50" bestFit="1" customWidth="1"/>
    <col min="7903" max="7903" width="2" style="50" bestFit="1" customWidth="1"/>
    <col min="7904" max="7905" width="0" style="50" hidden="1" customWidth="1"/>
    <col min="7906" max="7906" width="2.140625" style="50" customWidth="1"/>
    <col min="7907" max="7907" width="2.28515625" style="50" bestFit="1" customWidth="1"/>
    <col min="7908" max="7908" width="2" style="50" customWidth="1"/>
    <col min="7909" max="7909" width="1.7109375" style="50" bestFit="1" customWidth="1"/>
    <col min="7910" max="8151" width="11.42578125" style="50"/>
    <col min="8152" max="8152" width="1.85546875" style="50" bestFit="1" customWidth="1"/>
    <col min="8153" max="8154" width="2" style="50" bestFit="1" customWidth="1"/>
    <col min="8155" max="8155" width="2.5703125" style="50" customWidth="1"/>
    <col min="8156" max="8156" width="2.28515625" style="50" bestFit="1" customWidth="1"/>
    <col min="8157" max="8157" width="11.42578125" style="50"/>
    <col min="8158" max="8158" width="1.85546875" style="50" bestFit="1" customWidth="1"/>
    <col min="8159" max="8159" width="2" style="50" bestFit="1" customWidth="1"/>
    <col min="8160" max="8161" width="0" style="50" hidden="1" customWidth="1"/>
    <col min="8162" max="8162" width="2.140625" style="50" customWidth="1"/>
    <col min="8163" max="8163" width="2.28515625" style="50" bestFit="1" customWidth="1"/>
    <col min="8164" max="8164" width="2" style="50" customWidth="1"/>
    <col min="8165" max="8165" width="1.7109375" style="50" bestFit="1" customWidth="1"/>
    <col min="8166" max="8407" width="11.42578125" style="50"/>
    <col min="8408" max="8408" width="1.85546875" style="50" bestFit="1" customWidth="1"/>
    <col min="8409" max="8410" width="2" style="50" bestFit="1" customWidth="1"/>
    <col min="8411" max="8411" width="2.5703125" style="50" customWidth="1"/>
    <col min="8412" max="8412" width="2.28515625" style="50" bestFit="1" customWidth="1"/>
    <col min="8413" max="8413" width="11.42578125" style="50"/>
    <col min="8414" max="8414" width="1.85546875" style="50" bestFit="1" customWidth="1"/>
    <col min="8415" max="8415" width="2" style="50" bestFit="1" customWidth="1"/>
    <col min="8416" max="8417" width="0" style="50" hidden="1" customWidth="1"/>
    <col min="8418" max="8418" width="2.140625" style="50" customWidth="1"/>
    <col min="8419" max="8419" width="2.28515625" style="50" bestFit="1" customWidth="1"/>
    <col min="8420" max="8420" width="2" style="50" customWidth="1"/>
    <col min="8421" max="8421" width="1.7109375" style="50" bestFit="1" customWidth="1"/>
    <col min="8422" max="8663" width="11.42578125" style="50"/>
    <col min="8664" max="8664" width="1.85546875" style="50" bestFit="1" customWidth="1"/>
    <col min="8665" max="8666" width="2" style="50" bestFit="1" customWidth="1"/>
    <col min="8667" max="8667" width="2.5703125" style="50" customWidth="1"/>
    <col min="8668" max="8668" width="2.28515625" style="50" bestFit="1" customWidth="1"/>
    <col min="8669" max="8669" width="11.42578125" style="50"/>
    <col min="8670" max="8670" width="1.85546875" style="50" bestFit="1" customWidth="1"/>
    <col min="8671" max="8671" width="2" style="50" bestFit="1" customWidth="1"/>
    <col min="8672" max="8673" width="0" style="50" hidden="1" customWidth="1"/>
    <col min="8674" max="8674" width="2.140625" style="50" customWidth="1"/>
    <col min="8675" max="8675" width="2.28515625" style="50" bestFit="1" customWidth="1"/>
    <col min="8676" max="8676" width="2" style="50" customWidth="1"/>
    <col min="8677" max="8677" width="1.7109375" style="50" bestFit="1" customWidth="1"/>
    <col min="8678" max="8919" width="11.42578125" style="50"/>
    <col min="8920" max="8920" width="1.85546875" style="50" bestFit="1" customWidth="1"/>
    <col min="8921" max="8922" width="2" style="50" bestFit="1" customWidth="1"/>
    <col min="8923" max="8923" width="2.5703125" style="50" customWidth="1"/>
    <col min="8924" max="8924" width="2.28515625" style="50" bestFit="1" customWidth="1"/>
    <col min="8925" max="8925" width="11.42578125" style="50"/>
    <col min="8926" max="8926" width="1.85546875" style="50" bestFit="1" customWidth="1"/>
    <col min="8927" max="8927" width="2" style="50" bestFit="1" customWidth="1"/>
    <col min="8928" max="8929" width="0" style="50" hidden="1" customWidth="1"/>
    <col min="8930" max="8930" width="2.140625" style="50" customWidth="1"/>
    <col min="8931" max="8931" width="2.28515625" style="50" bestFit="1" customWidth="1"/>
    <col min="8932" max="8932" width="2" style="50" customWidth="1"/>
    <col min="8933" max="8933" width="1.7109375" style="50" bestFit="1" customWidth="1"/>
    <col min="8934" max="9175" width="11.42578125" style="50"/>
    <col min="9176" max="9176" width="1.85546875" style="50" bestFit="1" customWidth="1"/>
    <col min="9177" max="9178" width="2" style="50" bestFit="1" customWidth="1"/>
    <col min="9179" max="9179" width="2.5703125" style="50" customWidth="1"/>
    <col min="9180" max="9180" width="2.28515625" style="50" bestFit="1" customWidth="1"/>
    <col min="9181" max="9181" width="11.42578125" style="50"/>
    <col min="9182" max="9182" width="1.85546875" style="50" bestFit="1" customWidth="1"/>
    <col min="9183" max="9183" width="2" style="50" bestFit="1" customWidth="1"/>
    <col min="9184" max="9185" width="0" style="50" hidden="1" customWidth="1"/>
    <col min="9186" max="9186" width="2.140625" style="50" customWidth="1"/>
    <col min="9187" max="9187" width="2.28515625" style="50" bestFit="1" customWidth="1"/>
    <col min="9188" max="9188" width="2" style="50" customWidth="1"/>
    <col min="9189" max="9189" width="1.7109375" style="50" bestFit="1" customWidth="1"/>
    <col min="9190" max="9431" width="11.42578125" style="50"/>
    <col min="9432" max="9432" width="1.85546875" style="50" bestFit="1" customWidth="1"/>
    <col min="9433" max="9434" width="2" style="50" bestFit="1" customWidth="1"/>
    <col min="9435" max="9435" width="2.5703125" style="50" customWidth="1"/>
    <col min="9436" max="9436" width="2.28515625" style="50" bestFit="1" customWidth="1"/>
    <col min="9437" max="9437" width="11.42578125" style="50"/>
    <col min="9438" max="9438" width="1.85546875" style="50" bestFit="1" customWidth="1"/>
    <col min="9439" max="9439" width="2" style="50" bestFit="1" customWidth="1"/>
    <col min="9440" max="9441" width="0" style="50" hidden="1" customWidth="1"/>
    <col min="9442" max="9442" width="2.140625" style="50" customWidth="1"/>
    <col min="9443" max="9443" width="2.28515625" style="50" bestFit="1" customWidth="1"/>
    <col min="9444" max="9444" width="2" style="50" customWidth="1"/>
    <col min="9445" max="9445" width="1.7109375" style="50" bestFit="1" customWidth="1"/>
    <col min="9446" max="9687" width="11.42578125" style="50"/>
    <col min="9688" max="9688" width="1.85546875" style="50" bestFit="1" customWidth="1"/>
    <col min="9689" max="9690" width="2" style="50" bestFit="1" customWidth="1"/>
    <col min="9691" max="9691" width="2.5703125" style="50" customWidth="1"/>
    <col min="9692" max="9692" width="2.28515625" style="50" bestFit="1" customWidth="1"/>
    <col min="9693" max="9693" width="11.42578125" style="50"/>
    <col min="9694" max="9694" width="1.85546875" style="50" bestFit="1" customWidth="1"/>
    <col min="9695" max="9695" width="2" style="50" bestFit="1" customWidth="1"/>
    <col min="9696" max="9697" width="0" style="50" hidden="1" customWidth="1"/>
    <col min="9698" max="9698" width="2.140625" style="50" customWidth="1"/>
    <col min="9699" max="9699" width="2.28515625" style="50" bestFit="1" customWidth="1"/>
    <col min="9700" max="9700" width="2" style="50" customWidth="1"/>
    <col min="9701" max="9701" width="1.7109375" style="50" bestFit="1" customWidth="1"/>
    <col min="9702" max="9943" width="11.42578125" style="50"/>
    <col min="9944" max="9944" width="1.85546875" style="50" bestFit="1" customWidth="1"/>
    <col min="9945" max="9946" width="2" style="50" bestFit="1" customWidth="1"/>
    <col min="9947" max="9947" width="2.5703125" style="50" customWidth="1"/>
    <col min="9948" max="9948" width="2.28515625" style="50" bestFit="1" customWidth="1"/>
    <col min="9949" max="9949" width="11.42578125" style="50"/>
    <col min="9950" max="9950" width="1.85546875" style="50" bestFit="1" customWidth="1"/>
    <col min="9951" max="9951" width="2" style="50" bestFit="1" customWidth="1"/>
    <col min="9952" max="9953" width="0" style="50" hidden="1" customWidth="1"/>
    <col min="9954" max="9954" width="2.140625" style="50" customWidth="1"/>
    <col min="9955" max="9955" width="2.28515625" style="50" bestFit="1" customWidth="1"/>
    <col min="9956" max="9956" width="2" style="50" customWidth="1"/>
    <col min="9957" max="9957" width="1.7109375" style="50" bestFit="1" customWidth="1"/>
    <col min="9958" max="10199" width="11.42578125" style="50"/>
    <col min="10200" max="10200" width="1.85546875" style="50" bestFit="1" customWidth="1"/>
    <col min="10201" max="10202" width="2" style="50" bestFit="1" customWidth="1"/>
    <col min="10203" max="10203" width="2.5703125" style="50" customWidth="1"/>
    <col min="10204" max="10204" width="2.28515625" style="50" bestFit="1" customWidth="1"/>
    <col min="10205" max="10205" width="11.42578125" style="50"/>
    <col min="10206" max="10206" width="1.85546875" style="50" bestFit="1" customWidth="1"/>
    <col min="10207" max="10207" width="2" style="50" bestFit="1" customWidth="1"/>
    <col min="10208" max="10209" width="0" style="50" hidden="1" customWidth="1"/>
    <col min="10210" max="10210" width="2.140625" style="50" customWidth="1"/>
    <col min="10211" max="10211" width="2.28515625" style="50" bestFit="1" customWidth="1"/>
    <col min="10212" max="10212" width="2" style="50" customWidth="1"/>
    <col min="10213" max="10213" width="1.7109375" style="50" bestFit="1" customWidth="1"/>
    <col min="10214" max="10455" width="11.42578125" style="50"/>
    <col min="10456" max="10456" width="1.85546875" style="50" bestFit="1" customWidth="1"/>
    <col min="10457" max="10458" width="2" style="50" bestFit="1" customWidth="1"/>
    <col min="10459" max="10459" width="2.5703125" style="50" customWidth="1"/>
    <col min="10460" max="10460" width="2.28515625" style="50" bestFit="1" customWidth="1"/>
    <col min="10461" max="10461" width="11.42578125" style="50"/>
    <col min="10462" max="10462" width="1.85546875" style="50" bestFit="1" customWidth="1"/>
    <col min="10463" max="10463" width="2" style="50" bestFit="1" customWidth="1"/>
    <col min="10464" max="10465" width="0" style="50" hidden="1" customWidth="1"/>
    <col min="10466" max="10466" width="2.140625" style="50" customWidth="1"/>
    <col min="10467" max="10467" width="2.28515625" style="50" bestFit="1" customWidth="1"/>
    <col min="10468" max="10468" width="2" style="50" customWidth="1"/>
    <col min="10469" max="10469" width="1.7109375" style="50" bestFit="1" customWidth="1"/>
    <col min="10470" max="10711" width="11.42578125" style="50"/>
    <col min="10712" max="10712" width="1.85546875" style="50" bestFit="1" customWidth="1"/>
    <col min="10713" max="10714" width="2" style="50" bestFit="1" customWidth="1"/>
    <col min="10715" max="10715" width="2.5703125" style="50" customWidth="1"/>
    <col min="10716" max="10716" width="2.28515625" style="50" bestFit="1" customWidth="1"/>
    <col min="10717" max="10717" width="11.42578125" style="50"/>
    <col min="10718" max="10718" width="1.85546875" style="50" bestFit="1" customWidth="1"/>
    <col min="10719" max="10719" width="2" style="50" bestFit="1" customWidth="1"/>
    <col min="10720" max="10721" width="0" style="50" hidden="1" customWidth="1"/>
    <col min="10722" max="10722" width="2.140625" style="50" customWidth="1"/>
    <col min="10723" max="10723" width="2.28515625" style="50" bestFit="1" customWidth="1"/>
    <col min="10724" max="10724" width="2" style="50" customWidth="1"/>
    <col min="10725" max="10725" width="1.7109375" style="50" bestFit="1" customWidth="1"/>
    <col min="10726" max="10967" width="11.42578125" style="50"/>
    <col min="10968" max="10968" width="1.85546875" style="50" bestFit="1" customWidth="1"/>
    <col min="10969" max="10970" width="2" style="50" bestFit="1" customWidth="1"/>
    <col min="10971" max="10971" width="2.5703125" style="50" customWidth="1"/>
    <col min="10972" max="10972" width="2.28515625" style="50" bestFit="1" customWidth="1"/>
    <col min="10973" max="10973" width="11.42578125" style="50"/>
    <col min="10974" max="10974" width="1.85546875" style="50" bestFit="1" customWidth="1"/>
    <col min="10975" max="10975" width="2" style="50" bestFit="1" customWidth="1"/>
    <col min="10976" max="10977" width="0" style="50" hidden="1" customWidth="1"/>
    <col min="10978" max="10978" width="2.140625" style="50" customWidth="1"/>
    <col min="10979" max="10979" width="2.28515625" style="50" bestFit="1" customWidth="1"/>
    <col min="10980" max="10980" width="2" style="50" customWidth="1"/>
    <col min="10981" max="10981" width="1.7109375" style="50" bestFit="1" customWidth="1"/>
    <col min="10982" max="11223" width="11.42578125" style="50"/>
    <col min="11224" max="11224" width="1.85546875" style="50" bestFit="1" customWidth="1"/>
    <col min="11225" max="11226" width="2" style="50" bestFit="1" customWidth="1"/>
    <col min="11227" max="11227" width="2.5703125" style="50" customWidth="1"/>
    <col min="11228" max="11228" width="2.28515625" style="50" bestFit="1" customWidth="1"/>
    <col min="11229" max="11229" width="11.42578125" style="50"/>
    <col min="11230" max="11230" width="1.85546875" style="50" bestFit="1" customWidth="1"/>
    <col min="11231" max="11231" width="2" style="50" bestFit="1" customWidth="1"/>
    <col min="11232" max="11233" width="0" style="50" hidden="1" customWidth="1"/>
    <col min="11234" max="11234" width="2.140625" style="50" customWidth="1"/>
    <col min="11235" max="11235" width="2.28515625" style="50" bestFit="1" customWidth="1"/>
    <col min="11236" max="11236" width="2" style="50" customWidth="1"/>
    <col min="11237" max="11237" width="1.7109375" style="50" bestFit="1" customWidth="1"/>
    <col min="11238" max="11479" width="11.42578125" style="50"/>
    <col min="11480" max="11480" width="1.85546875" style="50" bestFit="1" customWidth="1"/>
    <col min="11481" max="11482" width="2" style="50" bestFit="1" customWidth="1"/>
    <col min="11483" max="11483" width="2.5703125" style="50" customWidth="1"/>
    <col min="11484" max="11484" width="2.28515625" style="50" bestFit="1" customWidth="1"/>
    <col min="11485" max="11485" width="11.42578125" style="50"/>
    <col min="11486" max="11486" width="1.85546875" style="50" bestFit="1" customWidth="1"/>
    <col min="11487" max="11487" width="2" style="50" bestFit="1" customWidth="1"/>
    <col min="11488" max="11489" width="0" style="50" hidden="1" customWidth="1"/>
    <col min="11490" max="11490" width="2.140625" style="50" customWidth="1"/>
    <col min="11491" max="11491" width="2.28515625" style="50" bestFit="1" customWidth="1"/>
    <col min="11492" max="11492" width="2" style="50" customWidth="1"/>
    <col min="11493" max="11493" width="1.7109375" style="50" bestFit="1" customWidth="1"/>
    <col min="11494" max="11735" width="11.42578125" style="50"/>
    <col min="11736" max="11736" width="1.85546875" style="50" bestFit="1" customWidth="1"/>
    <col min="11737" max="11738" width="2" style="50" bestFit="1" customWidth="1"/>
    <col min="11739" max="11739" width="2.5703125" style="50" customWidth="1"/>
    <col min="11740" max="11740" width="2.28515625" style="50" bestFit="1" customWidth="1"/>
    <col min="11741" max="11741" width="11.42578125" style="50"/>
    <col min="11742" max="11742" width="1.85546875" style="50" bestFit="1" customWidth="1"/>
    <col min="11743" max="11743" width="2" style="50" bestFit="1" customWidth="1"/>
    <col min="11744" max="11745" width="0" style="50" hidden="1" customWidth="1"/>
    <col min="11746" max="11746" width="2.140625" style="50" customWidth="1"/>
    <col min="11747" max="11747" width="2.28515625" style="50" bestFit="1" customWidth="1"/>
    <col min="11748" max="11748" width="2" style="50" customWidth="1"/>
    <col min="11749" max="11749" width="1.7109375" style="50" bestFit="1" customWidth="1"/>
    <col min="11750" max="11991" width="11.42578125" style="50"/>
    <col min="11992" max="11992" width="1.85546875" style="50" bestFit="1" customWidth="1"/>
    <col min="11993" max="11994" width="2" style="50" bestFit="1" customWidth="1"/>
    <col min="11995" max="11995" width="2.5703125" style="50" customWidth="1"/>
    <col min="11996" max="11996" width="2.28515625" style="50" bestFit="1" customWidth="1"/>
    <col min="11997" max="11997" width="11.42578125" style="50"/>
    <col min="11998" max="11998" width="1.85546875" style="50" bestFit="1" customWidth="1"/>
    <col min="11999" max="11999" width="2" style="50" bestFit="1" customWidth="1"/>
    <col min="12000" max="12001" width="0" style="50" hidden="1" customWidth="1"/>
    <col min="12002" max="12002" width="2.140625" style="50" customWidth="1"/>
    <col min="12003" max="12003" width="2.28515625" style="50" bestFit="1" customWidth="1"/>
    <col min="12004" max="12004" width="2" style="50" customWidth="1"/>
    <col min="12005" max="12005" width="1.7109375" style="50" bestFit="1" customWidth="1"/>
    <col min="12006" max="12247" width="11.42578125" style="50"/>
    <col min="12248" max="12248" width="1.85546875" style="50" bestFit="1" customWidth="1"/>
    <col min="12249" max="12250" width="2" style="50" bestFit="1" customWidth="1"/>
    <col min="12251" max="12251" width="2.5703125" style="50" customWidth="1"/>
    <col min="12252" max="12252" width="2.28515625" style="50" bestFit="1" customWidth="1"/>
    <col min="12253" max="12253" width="11.42578125" style="50"/>
    <col min="12254" max="12254" width="1.85546875" style="50" bestFit="1" customWidth="1"/>
    <col min="12255" max="12255" width="2" style="50" bestFit="1" customWidth="1"/>
    <col min="12256" max="12257" width="0" style="50" hidden="1" customWidth="1"/>
    <col min="12258" max="12258" width="2.140625" style="50" customWidth="1"/>
    <col min="12259" max="12259" width="2.28515625" style="50" bestFit="1" customWidth="1"/>
    <col min="12260" max="12260" width="2" style="50" customWidth="1"/>
    <col min="12261" max="12261" width="1.7109375" style="50" bestFit="1" customWidth="1"/>
    <col min="12262" max="12503" width="11.42578125" style="50"/>
    <col min="12504" max="12504" width="1.85546875" style="50" bestFit="1" customWidth="1"/>
    <col min="12505" max="12506" width="2" style="50" bestFit="1" customWidth="1"/>
    <col min="12507" max="12507" width="2.5703125" style="50" customWidth="1"/>
    <col min="12508" max="12508" width="2.28515625" style="50" bestFit="1" customWidth="1"/>
    <col min="12509" max="12509" width="11.42578125" style="50"/>
    <col min="12510" max="12510" width="1.85546875" style="50" bestFit="1" customWidth="1"/>
    <col min="12511" max="12511" width="2" style="50" bestFit="1" customWidth="1"/>
    <col min="12512" max="12513" width="0" style="50" hidden="1" customWidth="1"/>
    <col min="12514" max="12514" width="2.140625" style="50" customWidth="1"/>
    <col min="12515" max="12515" width="2.28515625" style="50" bestFit="1" customWidth="1"/>
    <col min="12516" max="12516" width="2" style="50" customWidth="1"/>
    <col min="12517" max="12517" width="1.7109375" style="50" bestFit="1" customWidth="1"/>
    <col min="12518" max="12759" width="11.42578125" style="50"/>
    <col min="12760" max="12760" width="1.85546875" style="50" bestFit="1" customWidth="1"/>
    <col min="12761" max="12762" width="2" style="50" bestFit="1" customWidth="1"/>
    <col min="12763" max="12763" width="2.5703125" style="50" customWidth="1"/>
    <col min="12764" max="12764" width="2.28515625" style="50" bestFit="1" customWidth="1"/>
    <col min="12765" max="12765" width="11.42578125" style="50"/>
    <col min="12766" max="12766" width="1.85546875" style="50" bestFit="1" customWidth="1"/>
    <col min="12767" max="12767" width="2" style="50" bestFit="1" customWidth="1"/>
    <col min="12768" max="12769" width="0" style="50" hidden="1" customWidth="1"/>
    <col min="12770" max="12770" width="2.140625" style="50" customWidth="1"/>
    <col min="12771" max="12771" width="2.28515625" style="50" bestFit="1" customWidth="1"/>
    <col min="12772" max="12772" width="2" style="50" customWidth="1"/>
    <col min="12773" max="12773" width="1.7109375" style="50" bestFit="1" customWidth="1"/>
    <col min="12774" max="13015" width="11.42578125" style="50"/>
    <col min="13016" max="13016" width="1.85546875" style="50" bestFit="1" customWidth="1"/>
    <col min="13017" max="13018" width="2" style="50" bestFit="1" customWidth="1"/>
    <col min="13019" max="13019" width="2.5703125" style="50" customWidth="1"/>
    <col min="13020" max="13020" width="2.28515625" style="50" bestFit="1" customWidth="1"/>
    <col min="13021" max="13021" width="11.42578125" style="50"/>
    <col min="13022" max="13022" width="1.85546875" style="50" bestFit="1" customWidth="1"/>
    <col min="13023" max="13023" width="2" style="50" bestFit="1" customWidth="1"/>
    <col min="13024" max="13025" width="0" style="50" hidden="1" customWidth="1"/>
    <col min="13026" max="13026" width="2.140625" style="50" customWidth="1"/>
    <col min="13027" max="13027" width="2.28515625" style="50" bestFit="1" customWidth="1"/>
    <col min="13028" max="13028" width="2" style="50" customWidth="1"/>
    <col min="13029" max="13029" width="1.7109375" style="50" bestFit="1" customWidth="1"/>
    <col min="13030" max="13271" width="11.42578125" style="50"/>
    <col min="13272" max="13272" width="1.85546875" style="50" bestFit="1" customWidth="1"/>
    <col min="13273" max="13274" width="2" style="50" bestFit="1" customWidth="1"/>
    <col min="13275" max="13275" width="2.5703125" style="50" customWidth="1"/>
    <col min="13276" max="13276" width="2.28515625" style="50" bestFit="1" customWidth="1"/>
    <col min="13277" max="13277" width="11.42578125" style="50"/>
    <col min="13278" max="13278" width="1.85546875" style="50" bestFit="1" customWidth="1"/>
    <col min="13279" max="13279" width="2" style="50" bestFit="1" customWidth="1"/>
    <col min="13280" max="13281" width="0" style="50" hidden="1" customWidth="1"/>
    <col min="13282" max="13282" width="2.140625" style="50" customWidth="1"/>
    <col min="13283" max="13283" width="2.28515625" style="50" bestFit="1" customWidth="1"/>
    <col min="13284" max="13284" width="2" style="50" customWidth="1"/>
    <col min="13285" max="13285" width="1.7109375" style="50" bestFit="1" customWidth="1"/>
    <col min="13286" max="13527" width="11.42578125" style="50"/>
    <col min="13528" max="13528" width="1.85546875" style="50" bestFit="1" customWidth="1"/>
    <col min="13529" max="13530" width="2" style="50" bestFit="1" customWidth="1"/>
    <col min="13531" max="13531" width="2.5703125" style="50" customWidth="1"/>
    <col min="13532" max="13532" width="2.28515625" style="50" bestFit="1" customWidth="1"/>
    <col min="13533" max="13533" width="11.42578125" style="50"/>
    <col min="13534" max="13534" width="1.85546875" style="50" bestFit="1" customWidth="1"/>
    <col min="13535" max="13535" width="2" style="50" bestFit="1" customWidth="1"/>
    <col min="13536" max="13537" width="0" style="50" hidden="1" customWidth="1"/>
    <col min="13538" max="13538" width="2.140625" style="50" customWidth="1"/>
    <col min="13539" max="13539" width="2.28515625" style="50" bestFit="1" customWidth="1"/>
    <col min="13540" max="13540" width="2" style="50" customWidth="1"/>
    <col min="13541" max="13541" width="1.7109375" style="50" bestFit="1" customWidth="1"/>
    <col min="13542" max="13783" width="11.42578125" style="50"/>
    <col min="13784" max="13784" width="1.85546875" style="50" bestFit="1" customWidth="1"/>
    <col min="13785" max="13786" width="2" style="50" bestFit="1" customWidth="1"/>
    <col min="13787" max="13787" width="2.5703125" style="50" customWidth="1"/>
    <col min="13788" max="13788" width="2.28515625" style="50" bestFit="1" customWidth="1"/>
    <col min="13789" max="13789" width="11.42578125" style="50"/>
    <col min="13790" max="13790" width="1.85546875" style="50" bestFit="1" customWidth="1"/>
    <col min="13791" max="13791" width="2" style="50" bestFit="1" customWidth="1"/>
    <col min="13792" max="13793" width="0" style="50" hidden="1" customWidth="1"/>
    <col min="13794" max="13794" width="2.140625" style="50" customWidth="1"/>
    <col min="13795" max="13795" width="2.28515625" style="50" bestFit="1" customWidth="1"/>
    <col min="13796" max="13796" width="2" style="50" customWidth="1"/>
    <col min="13797" max="13797" width="1.7109375" style="50" bestFit="1" customWidth="1"/>
    <col min="13798" max="14039" width="11.42578125" style="50"/>
    <col min="14040" max="14040" width="1.85546875" style="50" bestFit="1" customWidth="1"/>
    <col min="14041" max="14042" width="2" style="50" bestFit="1" customWidth="1"/>
    <col min="14043" max="14043" width="2.5703125" style="50" customWidth="1"/>
    <col min="14044" max="14044" width="2.28515625" style="50" bestFit="1" customWidth="1"/>
    <col min="14045" max="14045" width="11.42578125" style="50"/>
    <col min="14046" max="14046" width="1.85546875" style="50" bestFit="1" customWidth="1"/>
    <col min="14047" max="14047" width="2" style="50" bestFit="1" customWidth="1"/>
    <col min="14048" max="14049" width="0" style="50" hidden="1" customWidth="1"/>
    <col min="14050" max="14050" width="2.140625" style="50" customWidth="1"/>
    <col min="14051" max="14051" width="2.28515625" style="50" bestFit="1" customWidth="1"/>
    <col min="14052" max="14052" width="2" style="50" customWidth="1"/>
    <col min="14053" max="14053" width="1.7109375" style="50" bestFit="1" customWidth="1"/>
    <col min="14054" max="14295" width="11.42578125" style="50"/>
    <col min="14296" max="14296" width="1.85546875" style="50" bestFit="1" customWidth="1"/>
    <col min="14297" max="14298" width="2" style="50" bestFit="1" customWidth="1"/>
    <col min="14299" max="14299" width="2.5703125" style="50" customWidth="1"/>
    <col min="14300" max="14300" width="2.28515625" style="50" bestFit="1" customWidth="1"/>
    <col min="14301" max="14301" width="11.42578125" style="50"/>
    <col min="14302" max="14302" width="1.85546875" style="50" bestFit="1" customWidth="1"/>
    <col min="14303" max="14303" width="2" style="50" bestFit="1" customWidth="1"/>
    <col min="14304" max="14305" width="0" style="50" hidden="1" customWidth="1"/>
    <col min="14306" max="14306" width="2.140625" style="50" customWidth="1"/>
    <col min="14307" max="14307" width="2.28515625" style="50" bestFit="1" customWidth="1"/>
    <col min="14308" max="14308" width="2" style="50" customWidth="1"/>
    <col min="14309" max="14309" width="1.7109375" style="50" bestFit="1" customWidth="1"/>
    <col min="14310" max="14551" width="11.42578125" style="50"/>
    <col min="14552" max="14552" width="1.85546875" style="50" bestFit="1" customWidth="1"/>
    <col min="14553" max="14554" width="2" style="50" bestFit="1" customWidth="1"/>
    <col min="14555" max="14555" width="2.5703125" style="50" customWidth="1"/>
    <col min="14556" max="14556" width="2.28515625" style="50" bestFit="1" customWidth="1"/>
    <col min="14557" max="14557" width="11.42578125" style="50"/>
    <col min="14558" max="14558" width="1.85546875" style="50" bestFit="1" customWidth="1"/>
    <col min="14559" max="14559" width="2" style="50" bestFit="1" customWidth="1"/>
    <col min="14560" max="14561" width="0" style="50" hidden="1" customWidth="1"/>
    <col min="14562" max="14562" width="2.140625" style="50" customWidth="1"/>
    <col min="14563" max="14563" width="2.28515625" style="50" bestFit="1" customWidth="1"/>
    <col min="14564" max="14564" width="2" style="50" customWidth="1"/>
    <col min="14565" max="14565" width="1.7109375" style="50" bestFit="1" customWidth="1"/>
    <col min="14566" max="14807" width="11.42578125" style="50"/>
    <col min="14808" max="14808" width="1.85546875" style="50" bestFit="1" customWidth="1"/>
    <col min="14809" max="14810" width="2" style="50" bestFit="1" customWidth="1"/>
    <col min="14811" max="14811" width="2.5703125" style="50" customWidth="1"/>
    <col min="14812" max="14812" width="2.28515625" style="50" bestFit="1" customWidth="1"/>
    <col min="14813" max="14813" width="11.42578125" style="50"/>
    <col min="14814" max="14814" width="1.85546875" style="50" bestFit="1" customWidth="1"/>
    <col min="14815" max="14815" width="2" style="50" bestFit="1" customWidth="1"/>
    <col min="14816" max="14817" width="0" style="50" hidden="1" customWidth="1"/>
    <col min="14818" max="14818" width="2.140625" style="50" customWidth="1"/>
    <col min="14819" max="14819" width="2.28515625" style="50" bestFit="1" customWidth="1"/>
    <col min="14820" max="14820" width="2" style="50" customWidth="1"/>
    <col min="14821" max="14821" width="1.7109375" style="50" bestFit="1" customWidth="1"/>
    <col min="14822" max="15063" width="11.42578125" style="50"/>
    <col min="15064" max="15064" width="1.85546875" style="50" bestFit="1" customWidth="1"/>
    <col min="15065" max="15066" width="2" style="50" bestFit="1" customWidth="1"/>
    <col min="15067" max="15067" width="2.5703125" style="50" customWidth="1"/>
    <col min="15068" max="15068" width="2.28515625" style="50" bestFit="1" customWidth="1"/>
    <col min="15069" max="15069" width="11.42578125" style="50"/>
    <col min="15070" max="15070" width="1.85546875" style="50" bestFit="1" customWidth="1"/>
    <col min="15071" max="15071" width="2" style="50" bestFit="1" customWidth="1"/>
    <col min="15072" max="15073" width="0" style="50" hidden="1" customWidth="1"/>
    <col min="15074" max="15074" width="2.140625" style="50" customWidth="1"/>
    <col min="15075" max="15075" width="2.28515625" style="50" bestFit="1" customWidth="1"/>
    <col min="15076" max="15076" width="2" style="50" customWidth="1"/>
    <col min="15077" max="15077" width="1.7109375" style="50" bestFit="1" customWidth="1"/>
    <col min="15078" max="15319" width="11.42578125" style="50"/>
    <col min="15320" max="15320" width="1.85546875" style="50" bestFit="1" customWidth="1"/>
    <col min="15321" max="15322" width="2" style="50" bestFit="1" customWidth="1"/>
    <col min="15323" max="15323" width="2.5703125" style="50" customWidth="1"/>
    <col min="15324" max="15324" width="2.28515625" style="50" bestFit="1" customWidth="1"/>
    <col min="15325" max="15325" width="11.42578125" style="50"/>
    <col min="15326" max="15326" width="1.85546875" style="50" bestFit="1" customWidth="1"/>
    <col min="15327" max="15327" width="2" style="50" bestFit="1" customWidth="1"/>
    <col min="15328" max="15329" width="0" style="50" hidden="1" customWidth="1"/>
    <col min="15330" max="15330" width="2.140625" style="50" customWidth="1"/>
    <col min="15331" max="15331" width="2.28515625" style="50" bestFit="1" customWidth="1"/>
    <col min="15332" max="15332" width="2" style="50" customWidth="1"/>
    <col min="15333" max="15333" width="1.7109375" style="50" bestFit="1" customWidth="1"/>
    <col min="15334" max="15575" width="11.42578125" style="50"/>
    <col min="15576" max="15576" width="1.85546875" style="50" bestFit="1" customWidth="1"/>
    <col min="15577" max="15578" width="2" style="50" bestFit="1" customWidth="1"/>
    <col min="15579" max="15579" width="2.5703125" style="50" customWidth="1"/>
    <col min="15580" max="15580" width="2.28515625" style="50" bestFit="1" customWidth="1"/>
    <col min="15581" max="15581" width="11.42578125" style="50"/>
    <col min="15582" max="15582" width="1.85546875" style="50" bestFit="1" customWidth="1"/>
    <col min="15583" max="15583" width="2" style="50" bestFit="1" customWidth="1"/>
    <col min="15584" max="15585" width="0" style="50" hidden="1" customWidth="1"/>
    <col min="15586" max="15586" width="2.140625" style="50" customWidth="1"/>
    <col min="15587" max="15587" width="2.28515625" style="50" bestFit="1" customWidth="1"/>
    <col min="15588" max="15588" width="2" style="50" customWidth="1"/>
    <col min="15589" max="15589" width="1.7109375" style="50" bestFit="1" customWidth="1"/>
    <col min="15590" max="15831" width="11.42578125" style="50"/>
    <col min="15832" max="15832" width="1.85546875" style="50" bestFit="1" customWidth="1"/>
    <col min="15833" max="15834" width="2" style="50" bestFit="1" customWidth="1"/>
    <col min="15835" max="15835" width="2.5703125" style="50" customWidth="1"/>
    <col min="15836" max="15836" width="2.28515625" style="50" bestFit="1" customWidth="1"/>
    <col min="15837" max="15837" width="11.42578125" style="50"/>
    <col min="15838" max="15838" width="1.85546875" style="50" bestFit="1" customWidth="1"/>
    <col min="15839" max="15839" width="2" style="50" bestFit="1" customWidth="1"/>
    <col min="15840" max="15841" width="0" style="50" hidden="1" customWidth="1"/>
    <col min="15842" max="15842" width="2.140625" style="50" customWidth="1"/>
    <col min="15843" max="15843" width="2.28515625" style="50" bestFit="1" customWidth="1"/>
    <col min="15844" max="15844" width="2" style="50" customWidth="1"/>
    <col min="15845" max="15845" width="1.7109375" style="50" bestFit="1" customWidth="1"/>
    <col min="15846" max="16087" width="11.42578125" style="50"/>
    <col min="16088" max="16088" width="1.85546875" style="50" bestFit="1" customWidth="1"/>
    <col min="16089" max="16090" width="2" style="50" bestFit="1" customWidth="1"/>
    <col min="16091" max="16091" width="2.5703125" style="50" customWidth="1"/>
    <col min="16092" max="16092" width="2.28515625" style="50" bestFit="1" customWidth="1"/>
    <col min="16093" max="16093" width="11.42578125" style="50"/>
    <col min="16094" max="16094" width="1.85546875" style="50" bestFit="1" customWidth="1"/>
    <col min="16095" max="16095" width="2" style="50" bestFit="1" customWidth="1"/>
    <col min="16096" max="16097" width="0" style="50" hidden="1" customWidth="1"/>
    <col min="16098" max="16098" width="2.140625" style="50" customWidth="1"/>
    <col min="16099" max="16099" width="2.28515625" style="50" bestFit="1" customWidth="1"/>
    <col min="16100" max="16100" width="2" style="50" customWidth="1"/>
    <col min="16101" max="16101" width="1.7109375" style="50" bestFit="1" customWidth="1"/>
    <col min="16102" max="16384" width="11.42578125" style="50"/>
  </cols>
  <sheetData>
    <row r="1" spans="2:17">
      <c r="C1" s="52"/>
    </row>
    <row r="2" spans="2:17" ht="25.5">
      <c r="B2" s="93"/>
      <c r="C2" s="94" t="s">
        <v>728</v>
      </c>
      <c r="D2" s="95" t="s">
        <v>729</v>
      </c>
      <c r="E2" s="96"/>
      <c r="F2" s="52"/>
    </row>
    <row r="3" spans="2:17">
      <c r="B3" s="97" t="s">
        <v>14</v>
      </c>
      <c r="C3" s="98">
        <v>76535970000</v>
      </c>
      <c r="D3" s="99">
        <f>GASTO!D28/C3</f>
        <v>1.7662428345783035E-2</v>
      </c>
      <c r="E3" s="100"/>
      <c r="F3" s="52"/>
      <c r="J3" s="52"/>
      <c r="K3" s="88"/>
    </row>
    <row r="4" spans="2:17">
      <c r="B4" s="97" t="s">
        <v>15</v>
      </c>
      <c r="C4" s="98">
        <v>75422400000</v>
      </c>
      <c r="D4" s="99">
        <f>GASTO!D29/C4</f>
        <v>5.5585514144339085E-2</v>
      </c>
      <c r="E4" s="101"/>
      <c r="F4" s="52"/>
      <c r="J4" s="52"/>
    </row>
    <row r="5" spans="2:17">
      <c r="B5" s="97" t="s">
        <v>16</v>
      </c>
      <c r="C5" s="98">
        <v>73791401000</v>
      </c>
      <c r="D5" s="99">
        <f>GASTO!D30/C5</f>
        <v>0.18061427742779948</v>
      </c>
      <c r="E5" s="102"/>
      <c r="F5" s="52"/>
      <c r="J5" s="92"/>
      <c r="K5" s="89"/>
    </row>
    <row r="6" spans="2:17">
      <c r="B6" s="97" t="s">
        <v>17</v>
      </c>
      <c r="C6" s="98">
        <v>73791401000</v>
      </c>
      <c r="D6" s="99">
        <f>GASTO!D31/C6</f>
        <v>0.24445616115894045</v>
      </c>
      <c r="E6" s="102"/>
      <c r="F6" s="52"/>
      <c r="J6" s="92"/>
      <c r="L6" s="52"/>
    </row>
    <row r="7" spans="2:17">
      <c r="B7" s="97" t="s">
        <v>18</v>
      </c>
      <c r="C7" s="98"/>
      <c r="D7" s="99"/>
      <c r="E7" s="102"/>
      <c r="F7" s="87"/>
      <c r="G7" s="103"/>
      <c r="J7" s="52"/>
      <c r="K7" s="52"/>
    </row>
    <row r="8" spans="2:17">
      <c r="B8" s="97" t="s">
        <v>19</v>
      </c>
      <c r="C8" s="98"/>
      <c r="D8" s="99"/>
      <c r="E8" s="104"/>
      <c r="F8" s="92"/>
      <c r="G8" s="52"/>
      <c r="J8" s="52"/>
      <c r="K8" s="52"/>
      <c r="N8" s="52"/>
    </row>
    <row r="9" spans="2:17" ht="13.5" thickBot="1">
      <c r="B9" s="97" t="s">
        <v>20</v>
      </c>
      <c r="C9" s="98"/>
      <c r="D9" s="99"/>
      <c r="E9" s="102"/>
      <c r="F9" s="52"/>
    </row>
    <row r="10" spans="2:17" ht="13.5" customHeight="1" thickBot="1">
      <c r="B10" s="97" t="s">
        <v>599</v>
      </c>
      <c r="C10" s="98"/>
      <c r="D10" s="99"/>
      <c r="E10" s="102"/>
      <c r="F10" s="105"/>
      <c r="G10" s="106"/>
      <c r="J10" s="52"/>
      <c r="K10" s="88"/>
      <c r="L10" s="52"/>
      <c r="N10" s="88"/>
    </row>
    <row r="11" spans="2:17">
      <c r="B11" s="97" t="s">
        <v>600</v>
      </c>
      <c r="C11" s="98"/>
      <c r="D11" s="99"/>
      <c r="E11" s="107"/>
      <c r="F11" s="52"/>
      <c r="G11" s="52"/>
      <c r="K11" s="52"/>
      <c r="L11" s="52"/>
      <c r="M11" s="52"/>
    </row>
    <row r="12" spans="2:17">
      <c r="B12" s="97" t="s">
        <v>601</v>
      </c>
      <c r="C12" s="98"/>
      <c r="D12" s="99"/>
      <c r="E12" s="108"/>
      <c r="F12" s="52"/>
      <c r="G12" s="109"/>
      <c r="I12" s="52"/>
    </row>
    <row r="13" spans="2:17">
      <c r="B13" s="97" t="s">
        <v>602</v>
      </c>
      <c r="C13" s="98"/>
      <c r="D13" s="99"/>
      <c r="E13" s="110"/>
      <c r="F13" s="111"/>
      <c r="K13" s="52"/>
    </row>
    <row r="14" spans="2:17">
      <c r="B14" s="97" t="s">
        <v>603</v>
      </c>
      <c r="C14" s="98"/>
      <c r="D14" s="112"/>
      <c r="E14" s="113"/>
      <c r="F14" s="52"/>
      <c r="J14" s="52"/>
      <c r="O14" s="52"/>
      <c r="Q14" s="52"/>
    </row>
    <row r="15" spans="2:17" ht="18" customHeight="1">
      <c r="C15" s="52"/>
      <c r="H15" s="90"/>
    </row>
    <row r="16" spans="2:17">
      <c r="B16" s="114"/>
      <c r="C16" s="52"/>
    </row>
    <row r="17" spans="3:8">
      <c r="C17" s="52"/>
    </row>
    <row r="18" spans="3:8">
      <c r="C18" s="52"/>
      <c r="H18" s="52"/>
    </row>
    <row r="19" spans="3:8">
      <c r="C19" s="52"/>
    </row>
    <row r="20" spans="3:8">
      <c r="C20" s="52"/>
    </row>
    <row r="21" spans="3:8">
      <c r="C21" s="52"/>
    </row>
    <row r="22" spans="3:8">
      <c r="C22" s="52"/>
    </row>
    <row r="23" spans="3:8">
      <c r="C23" s="52"/>
    </row>
    <row r="24" spans="3:8">
      <c r="C24" s="52"/>
    </row>
    <row r="25" spans="3:8">
      <c r="C25" s="52"/>
    </row>
    <row r="26" spans="3:8">
      <c r="C26" s="52"/>
    </row>
    <row r="27" spans="3:8">
      <c r="C27" s="52"/>
    </row>
    <row r="28" spans="3:8">
      <c r="C28" s="52"/>
    </row>
    <row r="29" spans="3:8">
      <c r="C29" s="52"/>
    </row>
    <row r="30" spans="3:8">
      <c r="C30" s="52"/>
    </row>
    <row r="31" spans="3:8">
      <c r="C31" s="52"/>
    </row>
    <row r="32" spans="3:8">
      <c r="C32" s="52"/>
    </row>
    <row r="33" spans="1:4">
      <c r="A33" s="90"/>
      <c r="C33" s="52"/>
    </row>
    <row r="34" spans="1:4">
      <c r="C34" s="52"/>
    </row>
    <row r="35" spans="1:4">
      <c r="C35" s="52"/>
    </row>
    <row r="36" spans="1:4">
      <c r="C36" s="52"/>
    </row>
    <row r="37" spans="1:4">
      <c r="C37" s="52"/>
    </row>
    <row r="38" spans="1:4">
      <c r="B38" s="52"/>
      <c r="C38" s="88"/>
    </row>
    <row r="39" spans="1:4">
      <c r="B39" s="52"/>
      <c r="C39" s="52"/>
    </row>
    <row r="40" spans="1:4">
      <c r="C40" s="52"/>
    </row>
    <row r="41" spans="1:4">
      <c r="B41" s="52"/>
      <c r="C41" s="88"/>
      <c r="D41" s="52"/>
    </row>
  </sheetData>
  <printOptions horizontalCentered="1" verticalCentered="1"/>
  <pageMargins left="1.3779527559055118" right="0.15748031496062992" top="1.0236220472440944" bottom="0.15748031496062992" header="0.47244094488188981" footer="0.15748031496062992"/>
  <pageSetup paperSize="5" scale="95" orientation="landscape" r:id="rId1"/>
  <headerFooter>
    <oddHeader>&amp;L&amp;8              GOBIERNO REGIONAL DE LOS LAGOS
DIVISIÓN DE PRESUPUESTO E INVERSIÓN REGIONAL
                               &amp;D&amp;C&amp;"-,Negrita"&amp;12EFICIENCIA FNDR 2019 MES DE ABRIL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0:K40"/>
  <sheetViews>
    <sheetView topLeftCell="A19" workbookViewId="0">
      <selection activeCell="C45" sqref="C45"/>
    </sheetView>
  </sheetViews>
  <sheetFormatPr baseColWidth="10" defaultColWidth="11.42578125" defaultRowHeight="12.75"/>
  <cols>
    <col min="1" max="1" width="13.7109375" style="50" bestFit="1" customWidth="1"/>
    <col min="2" max="2" width="12.85546875" style="50" bestFit="1" customWidth="1"/>
    <col min="3" max="3" width="14.7109375" style="50" bestFit="1" customWidth="1"/>
    <col min="4" max="4" width="13.7109375" style="50" bestFit="1" customWidth="1"/>
    <col min="5" max="5" width="18.42578125" style="50" bestFit="1" customWidth="1"/>
    <col min="6" max="6" width="14.28515625" style="50" bestFit="1" customWidth="1"/>
    <col min="7" max="7" width="8" style="50" customWidth="1"/>
    <col min="8" max="8" width="3.28515625" style="50" customWidth="1"/>
    <col min="9" max="10" width="11.42578125" style="50"/>
    <col min="11" max="11" width="14.7109375" style="50" bestFit="1" customWidth="1"/>
    <col min="12" max="12" width="11.42578125" style="50"/>
    <col min="13" max="13" width="18.28515625" style="50" customWidth="1"/>
    <col min="14" max="206" width="11.42578125" style="50"/>
    <col min="207" max="207" width="1.85546875" style="50" bestFit="1" customWidth="1"/>
    <col min="208" max="209" width="2" style="50" bestFit="1" customWidth="1"/>
    <col min="210" max="210" width="2.5703125" style="50" customWidth="1"/>
    <col min="211" max="211" width="2.28515625" style="50" bestFit="1" customWidth="1"/>
    <col min="212" max="212" width="11.42578125" style="50"/>
    <col min="213" max="213" width="1.85546875" style="50" bestFit="1" customWidth="1"/>
    <col min="214" max="214" width="2" style="50" bestFit="1" customWidth="1"/>
    <col min="215" max="216" width="0" style="50" hidden="1" customWidth="1"/>
    <col min="217" max="217" width="2.140625" style="50" customWidth="1"/>
    <col min="218" max="218" width="2.28515625" style="50" bestFit="1" customWidth="1"/>
    <col min="219" max="219" width="2" style="50" customWidth="1"/>
    <col min="220" max="220" width="1.7109375" style="50" bestFit="1" customWidth="1"/>
    <col min="221" max="462" width="11.42578125" style="50"/>
    <col min="463" max="463" width="1.85546875" style="50" bestFit="1" customWidth="1"/>
    <col min="464" max="465" width="2" style="50" bestFit="1" customWidth="1"/>
    <col min="466" max="466" width="2.5703125" style="50" customWidth="1"/>
    <col min="467" max="467" width="2.28515625" style="50" bestFit="1" customWidth="1"/>
    <col min="468" max="468" width="11.42578125" style="50"/>
    <col min="469" max="469" width="1.85546875" style="50" bestFit="1" customWidth="1"/>
    <col min="470" max="470" width="2" style="50" bestFit="1" customWidth="1"/>
    <col min="471" max="472" width="0" style="50" hidden="1" customWidth="1"/>
    <col min="473" max="473" width="2.140625" style="50" customWidth="1"/>
    <col min="474" max="474" width="2.28515625" style="50" bestFit="1" customWidth="1"/>
    <col min="475" max="475" width="2" style="50" customWidth="1"/>
    <col min="476" max="476" width="1.7109375" style="50" bestFit="1" customWidth="1"/>
    <col min="477" max="718" width="11.42578125" style="50"/>
    <col min="719" max="719" width="1.85546875" style="50" bestFit="1" customWidth="1"/>
    <col min="720" max="721" width="2" style="50" bestFit="1" customWidth="1"/>
    <col min="722" max="722" width="2.5703125" style="50" customWidth="1"/>
    <col min="723" max="723" width="2.28515625" style="50" bestFit="1" customWidth="1"/>
    <col min="724" max="724" width="11.42578125" style="50"/>
    <col min="725" max="725" width="1.85546875" style="50" bestFit="1" customWidth="1"/>
    <col min="726" max="726" width="2" style="50" bestFit="1" customWidth="1"/>
    <col min="727" max="728" width="0" style="50" hidden="1" customWidth="1"/>
    <col min="729" max="729" width="2.140625" style="50" customWidth="1"/>
    <col min="730" max="730" width="2.28515625" style="50" bestFit="1" customWidth="1"/>
    <col min="731" max="731" width="2" style="50" customWidth="1"/>
    <col min="732" max="732" width="1.7109375" style="50" bestFit="1" customWidth="1"/>
    <col min="733" max="974" width="11.42578125" style="50"/>
    <col min="975" max="975" width="1.85546875" style="50" bestFit="1" customWidth="1"/>
    <col min="976" max="977" width="2" style="50" bestFit="1" customWidth="1"/>
    <col min="978" max="978" width="2.5703125" style="50" customWidth="1"/>
    <col min="979" max="979" width="2.28515625" style="50" bestFit="1" customWidth="1"/>
    <col min="980" max="980" width="11.42578125" style="50"/>
    <col min="981" max="981" width="1.85546875" style="50" bestFit="1" customWidth="1"/>
    <col min="982" max="982" width="2" style="50" bestFit="1" customWidth="1"/>
    <col min="983" max="984" width="0" style="50" hidden="1" customWidth="1"/>
    <col min="985" max="985" width="2.140625" style="50" customWidth="1"/>
    <col min="986" max="986" width="2.28515625" style="50" bestFit="1" customWidth="1"/>
    <col min="987" max="987" width="2" style="50" customWidth="1"/>
    <col min="988" max="988" width="1.7109375" style="50" bestFit="1" customWidth="1"/>
    <col min="989" max="1230" width="11.42578125" style="50"/>
    <col min="1231" max="1231" width="1.85546875" style="50" bestFit="1" customWidth="1"/>
    <col min="1232" max="1233" width="2" style="50" bestFit="1" customWidth="1"/>
    <col min="1234" max="1234" width="2.5703125" style="50" customWidth="1"/>
    <col min="1235" max="1235" width="2.28515625" style="50" bestFit="1" customWidth="1"/>
    <col min="1236" max="1236" width="11.42578125" style="50"/>
    <col min="1237" max="1237" width="1.85546875" style="50" bestFit="1" customWidth="1"/>
    <col min="1238" max="1238" width="2" style="50" bestFit="1" customWidth="1"/>
    <col min="1239" max="1240" width="0" style="50" hidden="1" customWidth="1"/>
    <col min="1241" max="1241" width="2.140625" style="50" customWidth="1"/>
    <col min="1242" max="1242" width="2.28515625" style="50" bestFit="1" customWidth="1"/>
    <col min="1243" max="1243" width="2" style="50" customWidth="1"/>
    <col min="1244" max="1244" width="1.7109375" style="50" bestFit="1" customWidth="1"/>
    <col min="1245" max="1486" width="11.42578125" style="50"/>
    <col min="1487" max="1487" width="1.85546875" style="50" bestFit="1" customWidth="1"/>
    <col min="1488" max="1489" width="2" style="50" bestFit="1" customWidth="1"/>
    <col min="1490" max="1490" width="2.5703125" style="50" customWidth="1"/>
    <col min="1491" max="1491" width="2.28515625" style="50" bestFit="1" customWidth="1"/>
    <col min="1492" max="1492" width="11.42578125" style="50"/>
    <col min="1493" max="1493" width="1.85546875" style="50" bestFit="1" customWidth="1"/>
    <col min="1494" max="1494" width="2" style="50" bestFit="1" customWidth="1"/>
    <col min="1495" max="1496" width="0" style="50" hidden="1" customWidth="1"/>
    <col min="1497" max="1497" width="2.140625" style="50" customWidth="1"/>
    <col min="1498" max="1498" width="2.28515625" style="50" bestFit="1" customWidth="1"/>
    <col min="1499" max="1499" width="2" style="50" customWidth="1"/>
    <col min="1500" max="1500" width="1.7109375" style="50" bestFit="1" customWidth="1"/>
    <col min="1501" max="1742" width="11.42578125" style="50"/>
    <col min="1743" max="1743" width="1.85546875" style="50" bestFit="1" customWidth="1"/>
    <col min="1744" max="1745" width="2" style="50" bestFit="1" customWidth="1"/>
    <col min="1746" max="1746" width="2.5703125" style="50" customWidth="1"/>
    <col min="1747" max="1747" width="2.28515625" style="50" bestFit="1" customWidth="1"/>
    <col min="1748" max="1748" width="11.42578125" style="50"/>
    <col min="1749" max="1749" width="1.85546875" style="50" bestFit="1" customWidth="1"/>
    <col min="1750" max="1750" width="2" style="50" bestFit="1" customWidth="1"/>
    <col min="1751" max="1752" width="0" style="50" hidden="1" customWidth="1"/>
    <col min="1753" max="1753" width="2.140625" style="50" customWidth="1"/>
    <col min="1754" max="1754" width="2.28515625" style="50" bestFit="1" customWidth="1"/>
    <col min="1755" max="1755" width="2" style="50" customWidth="1"/>
    <col min="1756" max="1756" width="1.7109375" style="50" bestFit="1" customWidth="1"/>
    <col min="1757" max="1998" width="11.42578125" style="50"/>
    <col min="1999" max="1999" width="1.85546875" style="50" bestFit="1" customWidth="1"/>
    <col min="2000" max="2001" width="2" style="50" bestFit="1" customWidth="1"/>
    <col min="2002" max="2002" width="2.5703125" style="50" customWidth="1"/>
    <col min="2003" max="2003" width="2.28515625" style="50" bestFit="1" customWidth="1"/>
    <col min="2004" max="2004" width="11.42578125" style="50"/>
    <col min="2005" max="2005" width="1.85546875" style="50" bestFit="1" customWidth="1"/>
    <col min="2006" max="2006" width="2" style="50" bestFit="1" customWidth="1"/>
    <col min="2007" max="2008" width="0" style="50" hidden="1" customWidth="1"/>
    <col min="2009" max="2009" width="2.140625" style="50" customWidth="1"/>
    <col min="2010" max="2010" width="2.28515625" style="50" bestFit="1" customWidth="1"/>
    <col min="2011" max="2011" width="2" style="50" customWidth="1"/>
    <col min="2012" max="2012" width="1.7109375" style="50" bestFit="1" customWidth="1"/>
    <col min="2013" max="2254" width="11.42578125" style="50"/>
    <col min="2255" max="2255" width="1.85546875" style="50" bestFit="1" customWidth="1"/>
    <col min="2256" max="2257" width="2" style="50" bestFit="1" customWidth="1"/>
    <col min="2258" max="2258" width="2.5703125" style="50" customWidth="1"/>
    <col min="2259" max="2259" width="2.28515625" style="50" bestFit="1" customWidth="1"/>
    <col min="2260" max="2260" width="11.42578125" style="50"/>
    <col min="2261" max="2261" width="1.85546875" style="50" bestFit="1" customWidth="1"/>
    <col min="2262" max="2262" width="2" style="50" bestFit="1" customWidth="1"/>
    <col min="2263" max="2264" width="0" style="50" hidden="1" customWidth="1"/>
    <col min="2265" max="2265" width="2.140625" style="50" customWidth="1"/>
    <col min="2266" max="2266" width="2.28515625" style="50" bestFit="1" customWidth="1"/>
    <col min="2267" max="2267" width="2" style="50" customWidth="1"/>
    <col min="2268" max="2268" width="1.7109375" style="50" bestFit="1" customWidth="1"/>
    <col min="2269" max="2510" width="11.42578125" style="50"/>
    <col min="2511" max="2511" width="1.85546875" style="50" bestFit="1" customWidth="1"/>
    <col min="2512" max="2513" width="2" style="50" bestFit="1" customWidth="1"/>
    <col min="2514" max="2514" width="2.5703125" style="50" customWidth="1"/>
    <col min="2515" max="2515" width="2.28515625" style="50" bestFit="1" customWidth="1"/>
    <col min="2516" max="2516" width="11.42578125" style="50"/>
    <col min="2517" max="2517" width="1.85546875" style="50" bestFit="1" customWidth="1"/>
    <col min="2518" max="2518" width="2" style="50" bestFit="1" customWidth="1"/>
    <col min="2519" max="2520" width="0" style="50" hidden="1" customWidth="1"/>
    <col min="2521" max="2521" width="2.140625" style="50" customWidth="1"/>
    <col min="2522" max="2522" width="2.28515625" style="50" bestFit="1" customWidth="1"/>
    <col min="2523" max="2523" width="2" style="50" customWidth="1"/>
    <col min="2524" max="2524" width="1.7109375" style="50" bestFit="1" customWidth="1"/>
    <col min="2525" max="2766" width="11.42578125" style="50"/>
    <col min="2767" max="2767" width="1.85546875" style="50" bestFit="1" customWidth="1"/>
    <col min="2768" max="2769" width="2" style="50" bestFit="1" customWidth="1"/>
    <col min="2770" max="2770" width="2.5703125" style="50" customWidth="1"/>
    <col min="2771" max="2771" width="2.28515625" style="50" bestFit="1" customWidth="1"/>
    <col min="2772" max="2772" width="11.42578125" style="50"/>
    <col min="2773" max="2773" width="1.85546875" style="50" bestFit="1" customWidth="1"/>
    <col min="2774" max="2774" width="2" style="50" bestFit="1" customWidth="1"/>
    <col min="2775" max="2776" width="0" style="50" hidden="1" customWidth="1"/>
    <col min="2777" max="2777" width="2.140625" style="50" customWidth="1"/>
    <col min="2778" max="2778" width="2.28515625" style="50" bestFit="1" customWidth="1"/>
    <col min="2779" max="2779" width="2" style="50" customWidth="1"/>
    <col min="2780" max="2780" width="1.7109375" style="50" bestFit="1" customWidth="1"/>
    <col min="2781" max="3022" width="11.42578125" style="50"/>
    <col min="3023" max="3023" width="1.85546875" style="50" bestFit="1" customWidth="1"/>
    <col min="3024" max="3025" width="2" style="50" bestFit="1" customWidth="1"/>
    <col min="3026" max="3026" width="2.5703125" style="50" customWidth="1"/>
    <col min="3027" max="3027" width="2.28515625" style="50" bestFit="1" customWidth="1"/>
    <col min="3028" max="3028" width="11.42578125" style="50"/>
    <col min="3029" max="3029" width="1.85546875" style="50" bestFit="1" customWidth="1"/>
    <col min="3030" max="3030" width="2" style="50" bestFit="1" customWidth="1"/>
    <col min="3031" max="3032" width="0" style="50" hidden="1" customWidth="1"/>
    <col min="3033" max="3033" width="2.140625" style="50" customWidth="1"/>
    <col min="3034" max="3034" width="2.28515625" style="50" bestFit="1" customWidth="1"/>
    <col min="3035" max="3035" width="2" style="50" customWidth="1"/>
    <col min="3036" max="3036" width="1.7109375" style="50" bestFit="1" customWidth="1"/>
    <col min="3037" max="3278" width="11.42578125" style="50"/>
    <col min="3279" max="3279" width="1.85546875" style="50" bestFit="1" customWidth="1"/>
    <col min="3280" max="3281" width="2" style="50" bestFit="1" customWidth="1"/>
    <col min="3282" max="3282" width="2.5703125" style="50" customWidth="1"/>
    <col min="3283" max="3283" width="2.28515625" style="50" bestFit="1" customWidth="1"/>
    <col min="3284" max="3284" width="11.42578125" style="50"/>
    <col min="3285" max="3285" width="1.85546875" style="50" bestFit="1" customWidth="1"/>
    <col min="3286" max="3286" width="2" style="50" bestFit="1" customWidth="1"/>
    <col min="3287" max="3288" width="0" style="50" hidden="1" customWidth="1"/>
    <col min="3289" max="3289" width="2.140625" style="50" customWidth="1"/>
    <col min="3290" max="3290" width="2.28515625" style="50" bestFit="1" customWidth="1"/>
    <col min="3291" max="3291" width="2" style="50" customWidth="1"/>
    <col min="3292" max="3292" width="1.7109375" style="50" bestFit="1" customWidth="1"/>
    <col min="3293" max="3534" width="11.42578125" style="50"/>
    <col min="3535" max="3535" width="1.85546875" style="50" bestFit="1" customWidth="1"/>
    <col min="3536" max="3537" width="2" style="50" bestFit="1" customWidth="1"/>
    <col min="3538" max="3538" width="2.5703125" style="50" customWidth="1"/>
    <col min="3539" max="3539" width="2.28515625" style="50" bestFit="1" customWidth="1"/>
    <col min="3540" max="3540" width="11.42578125" style="50"/>
    <col min="3541" max="3541" width="1.85546875" style="50" bestFit="1" customWidth="1"/>
    <col min="3542" max="3542" width="2" style="50" bestFit="1" customWidth="1"/>
    <col min="3543" max="3544" width="0" style="50" hidden="1" customWidth="1"/>
    <col min="3545" max="3545" width="2.140625" style="50" customWidth="1"/>
    <col min="3546" max="3546" width="2.28515625" style="50" bestFit="1" customWidth="1"/>
    <col min="3547" max="3547" width="2" style="50" customWidth="1"/>
    <col min="3548" max="3548" width="1.7109375" style="50" bestFit="1" customWidth="1"/>
    <col min="3549" max="3790" width="11.42578125" style="50"/>
    <col min="3791" max="3791" width="1.85546875" style="50" bestFit="1" customWidth="1"/>
    <col min="3792" max="3793" width="2" style="50" bestFit="1" customWidth="1"/>
    <col min="3794" max="3794" width="2.5703125" style="50" customWidth="1"/>
    <col min="3795" max="3795" width="2.28515625" style="50" bestFit="1" customWidth="1"/>
    <col min="3796" max="3796" width="11.42578125" style="50"/>
    <col min="3797" max="3797" width="1.85546875" style="50" bestFit="1" customWidth="1"/>
    <col min="3798" max="3798" width="2" style="50" bestFit="1" customWidth="1"/>
    <col min="3799" max="3800" width="0" style="50" hidden="1" customWidth="1"/>
    <col min="3801" max="3801" width="2.140625" style="50" customWidth="1"/>
    <col min="3802" max="3802" width="2.28515625" style="50" bestFit="1" customWidth="1"/>
    <col min="3803" max="3803" width="2" style="50" customWidth="1"/>
    <col min="3804" max="3804" width="1.7109375" style="50" bestFit="1" customWidth="1"/>
    <col min="3805" max="4046" width="11.42578125" style="50"/>
    <col min="4047" max="4047" width="1.85546875" style="50" bestFit="1" customWidth="1"/>
    <col min="4048" max="4049" width="2" style="50" bestFit="1" customWidth="1"/>
    <col min="4050" max="4050" width="2.5703125" style="50" customWidth="1"/>
    <col min="4051" max="4051" width="2.28515625" style="50" bestFit="1" customWidth="1"/>
    <col min="4052" max="4052" width="11.42578125" style="50"/>
    <col min="4053" max="4053" width="1.85546875" style="50" bestFit="1" customWidth="1"/>
    <col min="4054" max="4054" width="2" style="50" bestFit="1" customWidth="1"/>
    <col min="4055" max="4056" width="0" style="50" hidden="1" customWidth="1"/>
    <col min="4057" max="4057" width="2.140625" style="50" customWidth="1"/>
    <col min="4058" max="4058" width="2.28515625" style="50" bestFit="1" customWidth="1"/>
    <col min="4059" max="4059" width="2" style="50" customWidth="1"/>
    <col min="4060" max="4060" width="1.7109375" style="50" bestFit="1" customWidth="1"/>
    <col min="4061" max="4302" width="11.42578125" style="50"/>
    <col min="4303" max="4303" width="1.85546875" style="50" bestFit="1" customWidth="1"/>
    <col min="4304" max="4305" width="2" style="50" bestFit="1" customWidth="1"/>
    <col min="4306" max="4306" width="2.5703125" style="50" customWidth="1"/>
    <col min="4307" max="4307" width="2.28515625" style="50" bestFit="1" customWidth="1"/>
    <col min="4308" max="4308" width="11.42578125" style="50"/>
    <col min="4309" max="4309" width="1.85546875" style="50" bestFit="1" customWidth="1"/>
    <col min="4310" max="4310" width="2" style="50" bestFit="1" customWidth="1"/>
    <col min="4311" max="4312" width="0" style="50" hidden="1" customWidth="1"/>
    <col min="4313" max="4313" width="2.140625" style="50" customWidth="1"/>
    <col min="4314" max="4314" width="2.28515625" style="50" bestFit="1" customWidth="1"/>
    <col min="4315" max="4315" width="2" style="50" customWidth="1"/>
    <col min="4316" max="4316" width="1.7109375" style="50" bestFit="1" customWidth="1"/>
    <col min="4317" max="4558" width="11.42578125" style="50"/>
    <col min="4559" max="4559" width="1.85546875" style="50" bestFit="1" customWidth="1"/>
    <col min="4560" max="4561" width="2" style="50" bestFit="1" customWidth="1"/>
    <col min="4562" max="4562" width="2.5703125" style="50" customWidth="1"/>
    <col min="4563" max="4563" width="2.28515625" style="50" bestFit="1" customWidth="1"/>
    <col min="4564" max="4564" width="11.42578125" style="50"/>
    <col min="4565" max="4565" width="1.85546875" style="50" bestFit="1" customWidth="1"/>
    <col min="4566" max="4566" width="2" style="50" bestFit="1" customWidth="1"/>
    <col min="4567" max="4568" width="0" style="50" hidden="1" customWidth="1"/>
    <col min="4569" max="4569" width="2.140625" style="50" customWidth="1"/>
    <col min="4570" max="4570" width="2.28515625" style="50" bestFit="1" customWidth="1"/>
    <col min="4571" max="4571" width="2" style="50" customWidth="1"/>
    <col min="4572" max="4572" width="1.7109375" style="50" bestFit="1" customWidth="1"/>
    <col min="4573" max="4814" width="11.42578125" style="50"/>
    <col min="4815" max="4815" width="1.85546875" style="50" bestFit="1" customWidth="1"/>
    <col min="4816" max="4817" width="2" style="50" bestFit="1" customWidth="1"/>
    <col min="4818" max="4818" width="2.5703125" style="50" customWidth="1"/>
    <col min="4819" max="4819" width="2.28515625" style="50" bestFit="1" customWidth="1"/>
    <col min="4820" max="4820" width="11.42578125" style="50"/>
    <col min="4821" max="4821" width="1.85546875" style="50" bestFit="1" customWidth="1"/>
    <col min="4822" max="4822" width="2" style="50" bestFit="1" customWidth="1"/>
    <col min="4823" max="4824" width="0" style="50" hidden="1" customWidth="1"/>
    <col min="4825" max="4825" width="2.140625" style="50" customWidth="1"/>
    <col min="4826" max="4826" width="2.28515625" style="50" bestFit="1" customWidth="1"/>
    <col min="4827" max="4827" width="2" style="50" customWidth="1"/>
    <col min="4828" max="4828" width="1.7109375" style="50" bestFit="1" customWidth="1"/>
    <col min="4829" max="5070" width="11.42578125" style="50"/>
    <col min="5071" max="5071" width="1.85546875" style="50" bestFit="1" customWidth="1"/>
    <col min="5072" max="5073" width="2" style="50" bestFit="1" customWidth="1"/>
    <col min="5074" max="5074" width="2.5703125" style="50" customWidth="1"/>
    <col min="5075" max="5075" width="2.28515625" style="50" bestFit="1" customWidth="1"/>
    <col min="5076" max="5076" width="11.42578125" style="50"/>
    <col min="5077" max="5077" width="1.85546875" style="50" bestFit="1" customWidth="1"/>
    <col min="5078" max="5078" width="2" style="50" bestFit="1" customWidth="1"/>
    <col min="5079" max="5080" width="0" style="50" hidden="1" customWidth="1"/>
    <col min="5081" max="5081" width="2.140625" style="50" customWidth="1"/>
    <col min="5082" max="5082" width="2.28515625" style="50" bestFit="1" customWidth="1"/>
    <col min="5083" max="5083" width="2" style="50" customWidth="1"/>
    <col min="5084" max="5084" width="1.7109375" style="50" bestFit="1" customWidth="1"/>
    <col min="5085" max="5326" width="11.42578125" style="50"/>
    <col min="5327" max="5327" width="1.85546875" style="50" bestFit="1" customWidth="1"/>
    <col min="5328" max="5329" width="2" style="50" bestFit="1" customWidth="1"/>
    <col min="5330" max="5330" width="2.5703125" style="50" customWidth="1"/>
    <col min="5331" max="5331" width="2.28515625" style="50" bestFit="1" customWidth="1"/>
    <col min="5332" max="5332" width="11.42578125" style="50"/>
    <col min="5333" max="5333" width="1.85546875" style="50" bestFit="1" customWidth="1"/>
    <col min="5334" max="5334" width="2" style="50" bestFit="1" customWidth="1"/>
    <col min="5335" max="5336" width="0" style="50" hidden="1" customWidth="1"/>
    <col min="5337" max="5337" width="2.140625" style="50" customWidth="1"/>
    <col min="5338" max="5338" width="2.28515625" style="50" bestFit="1" customWidth="1"/>
    <col min="5339" max="5339" width="2" style="50" customWidth="1"/>
    <col min="5340" max="5340" width="1.7109375" style="50" bestFit="1" customWidth="1"/>
    <col min="5341" max="5582" width="11.42578125" style="50"/>
    <col min="5583" max="5583" width="1.85546875" style="50" bestFit="1" customWidth="1"/>
    <col min="5584" max="5585" width="2" style="50" bestFit="1" customWidth="1"/>
    <col min="5586" max="5586" width="2.5703125" style="50" customWidth="1"/>
    <col min="5587" max="5587" width="2.28515625" style="50" bestFit="1" customWidth="1"/>
    <col min="5588" max="5588" width="11.42578125" style="50"/>
    <col min="5589" max="5589" width="1.85546875" style="50" bestFit="1" customWidth="1"/>
    <col min="5590" max="5590" width="2" style="50" bestFit="1" customWidth="1"/>
    <col min="5591" max="5592" width="0" style="50" hidden="1" customWidth="1"/>
    <col min="5593" max="5593" width="2.140625" style="50" customWidth="1"/>
    <col min="5594" max="5594" width="2.28515625" style="50" bestFit="1" customWidth="1"/>
    <col min="5595" max="5595" width="2" style="50" customWidth="1"/>
    <col min="5596" max="5596" width="1.7109375" style="50" bestFit="1" customWidth="1"/>
    <col min="5597" max="5838" width="11.42578125" style="50"/>
    <col min="5839" max="5839" width="1.85546875" style="50" bestFit="1" customWidth="1"/>
    <col min="5840" max="5841" width="2" style="50" bestFit="1" customWidth="1"/>
    <col min="5842" max="5842" width="2.5703125" style="50" customWidth="1"/>
    <col min="5843" max="5843" width="2.28515625" style="50" bestFit="1" customWidth="1"/>
    <col min="5844" max="5844" width="11.42578125" style="50"/>
    <col min="5845" max="5845" width="1.85546875" style="50" bestFit="1" customWidth="1"/>
    <col min="5846" max="5846" width="2" style="50" bestFit="1" customWidth="1"/>
    <col min="5847" max="5848" width="0" style="50" hidden="1" customWidth="1"/>
    <col min="5849" max="5849" width="2.140625" style="50" customWidth="1"/>
    <col min="5850" max="5850" width="2.28515625" style="50" bestFit="1" customWidth="1"/>
    <col min="5851" max="5851" width="2" style="50" customWidth="1"/>
    <col min="5852" max="5852" width="1.7109375" style="50" bestFit="1" customWidth="1"/>
    <col min="5853" max="6094" width="11.42578125" style="50"/>
    <col min="6095" max="6095" width="1.85546875" style="50" bestFit="1" customWidth="1"/>
    <col min="6096" max="6097" width="2" style="50" bestFit="1" customWidth="1"/>
    <col min="6098" max="6098" width="2.5703125" style="50" customWidth="1"/>
    <col min="6099" max="6099" width="2.28515625" style="50" bestFit="1" customWidth="1"/>
    <col min="6100" max="6100" width="11.42578125" style="50"/>
    <col min="6101" max="6101" width="1.85546875" style="50" bestFit="1" customWidth="1"/>
    <col min="6102" max="6102" width="2" style="50" bestFit="1" customWidth="1"/>
    <col min="6103" max="6104" width="0" style="50" hidden="1" customWidth="1"/>
    <col min="6105" max="6105" width="2.140625" style="50" customWidth="1"/>
    <col min="6106" max="6106" width="2.28515625" style="50" bestFit="1" customWidth="1"/>
    <col min="6107" max="6107" width="2" style="50" customWidth="1"/>
    <col min="6108" max="6108" width="1.7109375" style="50" bestFit="1" customWidth="1"/>
    <col min="6109" max="6350" width="11.42578125" style="50"/>
    <col min="6351" max="6351" width="1.85546875" style="50" bestFit="1" customWidth="1"/>
    <col min="6352" max="6353" width="2" style="50" bestFit="1" customWidth="1"/>
    <col min="6354" max="6354" width="2.5703125" style="50" customWidth="1"/>
    <col min="6355" max="6355" width="2.28515625" style="50" bestFit="1" customWidth="1"/>
    <col min="6356" max="6356" width="11.42578125" style="50"/>
    <col min="6357" max="6357" width="1.85546875" style="50" bestFit="1" customWidth="1"/>
    <col min="6358" max="6358" width="2" style="50" bestFit="1" customWidth="1"/>
    <col min="6359" max="6360" width="0" style="50" hidden="1" customWidth="1"/>
    <col min="6361" max="6361" width="2.140625" style="50" customWidth="1"/>
    <col min="6362" max="6362" width="2.28515625" style="50" bestFit="1" customWidth="1"/>
    <col min="6363" max="6363" width="2" style="50" customWidth="1"/>
    <col min="6364" max="6364" width="1.7109375" style="50" bestFit="1" customWidth="1"/>
    <col min="6365" max="6606" width="11.42578125" style="50"/>
    <col min="6607" max="6607" width="1.85546875" style="50" bestFit="1" customWidth="1"/>
    <col min="6608" max="6609" width="2" style="50" bestFit="1" customWidth="1"/>
    <col min="6610" max="6610" width="2.5703125" style="50" customWidth="1"/>
    <col min="6611" max="6611" width="2.28515625" style="50" bestFit="1" customWidth="1"/>
    <col min="6612" max="6612" width="11.42578125" style="50"/>
    <col min="6613" max="6613" width="1.85546875" style="50" bestFit="1" customWidth="1"/>
    <col min="6614" max="6614" width="2" style="50" bestFit="1" customWidth="1"/>
    <col min="6615" max="6616" width="0" style="50" hidden="1" customWidth="1"/>
    <col min="6617" max="6617" width="2.140625" style="50" customWidth="1"/>
    <col min="6618" max="6618" width="2.28515625" style="50" bestFit="1" customWidth="1"/>
    <col min="6619" max="6619" width="2" style="50" customWidth="1"/>
    <col min="6620" max="6620" width="1.7109375" style="50" bestFit="1" customWidth="1"/>
    <col min="6621" max="6862" width="11.42578125" style="50"/>
    <col min="6863" max="6863" width="1.85546875" style="50" bestFit="1" customWidth="1"/>
    <col min="6864" max="6865" width="2" style="50" bestFit="1" customWidth="1"/>
    <col min="6866" max="6866" width="2.5703125" style="50" customWidth="1"/>
    <col min="6867" max="6867" width="2.28515625" style="50" bestFit="1" customWidth="1"/>
    <col min="6868" max="6868" width="11.42578125" style="50"/>
    <col min="6869" max="6869" width="1.85546875" style="50" bestFit="1" customWidth="1"/>
    <col min="6870" max="6870" width="2" style="50" bestFit="1" customWidth="1"/>
    <col min="6871" max="6872" width="0" style="50" hidden="1" customWidth="1"/>
    <col min="6873" max="6873" width="2.140625" style="50" customWidth="1"/>
    <col min="6874" max="6874" width="2.28515625" style="50" bestFit="1" customWidth="1"/>
    <col min="6875" max="6875" width="2" style="50" customWidth="1"/>
    <col min="6876" max="6876" width="1.7109375" style="50" bestFit="1" customWidth="1"/>
    <col min="6877" max="7118" width="11.42578125" style="50"/>
    <col min="7119" max="7119" width="1.85546875" style="50" bestFit="1" customWidth="1"/>
    <col min="7120" max="7121" width="2" style="50" bestFit="1" customWidth="1"/>
    <col min="7122" max="7122" width="2.5703125" style="50" customWidth="1"/>
    <col min="7123" max="7123" width="2.28515625" style="50" bestFit="1" customWidth="1"/>
    <col min="7124" max="7124" width="11.42578125" style="50"/>
    <col min="7125" max="7125" width="1.85546875" style="50" bestFit="1" customWidth="1"/>
    <col min="7126" max="7126" width="2" style="50" bestFit="1" customWidth="1"/>
    <col min="7127" max="7128" width="0" style="50" hidden="1" customWidth="1"/>
    <col min="7129" max="7129" width="2.140625" style="50" customWidth="1"/>
    <col min="7130" max="7130" width="2.28515625" style="50" bestFit="1" customWidth="1"/>
    <col min="7131" max="7131" width="2" style="50" customWidth="1"/>
    <col min="7132" max="7132" width="1.7109375" style="50" bestFit="1" customWidth="1"/>
    <col min="7133" max="7374" width="11.42578125" style="50"/>
    <col min="7375" max="7375" width="1.85546875" style="50" bestFit="1" customWidth="1"/>
    <col min="7376" max="7377" width="2" style="50" bestFit="1" customWidth="1"/>
    <col min="7378" max="7378" width="2.5703125" style="50" customWidth="1"/>
    <col min="7379" max="7379" width="2.28515625" style="50" bestFit="1" customWidth="1"/>
    <col min="7380" max="7380" width="11.42578125" style="50"/>
    <col min="7381" max="7381" width="1.85546875" style="50" bestFit="1" customWidth="1"/>
    <col min="7382" max="7382" width="2" style="50" bestFit="1" customWidth="1"/>
    <col min="7383" max="7384" width="0" style="50" hidden="1" customWidth="1"/>
    <col min="7385" max="7385" width="2.140625" style="50" customWidth="1"/>
    <col min="7386" max="7386" width="2.28515625" style="50" bestFit="1" customWidth="1"/>
    <col min="7387" max="7387" width="2" style="50" customWidth="1"/>
    <col min="7388" max="7388" width="1.7109375" style="50" bestFit="1" customWidth="1"/>
    <col min="7389" max="7630" width="11.42578125" style="50"/>
    <col min="7631" max="7631" width="1.85546875" style="50" bestFit="1" customWidth="1"/>
    <col min="7632" max="7633" width="2" style="50" bestFit="1" customWidth="1"/>
    <col min="7634" max="7634" width="2.5703125" style="50" customWidth="1"/>
    <col min="7635" max="7635" width="2.28515625" style="50" bestFit="1" customWidth="1"/>
    <col min="7636" max="7636" width="11.42578125" style="50"/>
    <col min="7637" max="7637" width="1.85546875" style="50" bestFit="1" customWidth="1"/>
    <col min="7638" max="7638" width="2" style="50" bestFit="1" customWidth="1"/>
    <col min="7639" max="7640" width="0" style="50" hidden="1" customWidth="1"/>
    <col min="7641" max="7641" width="2.140625" style="50" customWidth="1"/>
    <col min="7642" max="7642" width="2.28515625" style="50" bestFit="1" customWidth="1"/>
    <col min="7643" max="7643" width="2" style="50" customWidth="1"/>
    <col min="7644" max="7644" width="1.7109375" style="50" bestFit="1" customWidth="1"/>
    <col min="7645" max="7886" width="11.42578125" style="50"/>
    <col min="7887" max="7887" width="1.85546875" style="50" bestFit="1" customWidth="1"/>
    <col min="7888" max="7889" width="2" style="50" bestFit="1" customWidth="1"/>
    <col min="7890" max="7890" width="2.5703125" style="50" customWidth="1"/>
    <col min="7891" max="7891" width="2.28515625" style="50" bestFit="1" customWidth="1"/>
    <col min="7892" max="7892" width="11.42578125" style="50"/>
    <col min="7893" max="7893" width="1.85546875" style="50" bestFit="1" customWidth="1"/>
    <col min="7894" max="7894" width="2" style="50" bestFit="1" customWidth="1"/>
    <col min="7895" max="7896" width="0" style="50" hidden="1" customWidth="1"/>
    <col min="7897" max="7897" width="2.140625" style="50" customWidth="1"/>
    <col min="7898" max="7898" width="2.28515625" style="50" bestFit="1" customWidth="1"/>
    <col min="7899" max="7899" width="2" style="50" customWidth="1"/>
    <col min="7900" max="7900" width="1.7109375" style="50" bestFit="1" customWidth="1"/>
    <col min="7901" max="8142" width="11.42578125" style="50"/>
    <col min="8143" max="8143" width="1.85546875" style="50" bestFit="1" customWidth="1"/>
    <col min="8144" max="8145" width="2" style="50" bestFit="1" customWidth="1"/>
    <col min="8146" max="8146" width="2.5703125" style="50" customWidth="1"/>
    <col min="8147" max="8147" width="2.28515625" style="50" bestFit="1" customWidth="1"/>
    <col min="8148" max="8148" width="11.42578125" style="50"/>
    <col min="8149" max="8149" width="1.85546875" style="50" bestFit="1" customWidth="1"/>
    <col min="8150" max="8150" width="2" style="50" bestFit="1" customWidth="1"/>
    <col min="8151" max="8152" width="0" style="50" hidden="1" customWidth="1"/>
    <col min="8153" max="8153" width="2.140625" style="50" customWidth="1"/>
    <col min="8154" max="8154" width="2.28515625" style="50" bestFit="1" customWidth="1"/>
    <col min="8155" max="8155" width="2" style="50" customWidth="1"/>
    <col min="8156" max="8156" width="1.7109375" style="50" bestFit="1" customWidth="1"/>
    <col min="8157" max="8398" width="11.42578125" style="50"/>
    <col min="8399" max="8399" width="1.85546875" style="50" bestFit="1" customWidth="1"/>
    <col min="8400" max="8401" width="2" style="50" bestFit="1" customWidth="1"/>
    <col min="8402" max="8402" width="2.5703125" style="50" customWidth="1"/>
    <col min="8403" max="8403" width="2.28515625" style="50" bestFit="1" customWidth="1"/>
    <col min="8404" max="8404" width="11.42578125" style="50"/>
    <col min="8405" max="8405" width="1.85546875" style="50" bestFit="1" customWidth="1"/>
    <col min="8406" max="8406" width="2" style="50" bestFit="1" customWidth="1"/>
    <col min="8407" max="8408" width="0" style="50" hidden="1" customWidth="1"/>
    <col min="8409" max="8409" width="2.140625" style="50" customWidth="1"/>
    <col min="8410" max="8410" width="2.28515625" style="50" bestFit="1" customWidth="1"/>
    <col min="8411" max="8411" width="2" style="50" customWidth="1"/>
    <col min="8412" max="8412" width="1.7109375" style="50" bestFit="1" customWidth="1"/>
    <col min="8413" max="8654" width="11.42578125" style="50"/>
    <col min="8655" max="8655" width="1.85546875" style="50" bestFit="1" customWidth="1"/>
    <col min="8656" max="8657" width="2" style="50" bestFit="1" customWidth="1"/>
    <col min="8658" max="8658" width="2.5703125" style="50" customWidth="1"/>
    <col min="8659" max="8659" width="2.28515625" style="50" bestFit="1" customWidth="1"/>
    <col min="8660" max="8660" width="11.42578125" style="50"/>
    <col min="8661" max="8661" width="1.85546875" style="50" bestFit="1" customWidth="1"/>
    <col min="8662" max="8662" width="2" style="50" bestFit="1" customWidth="1"/>
    <col min="8663" max="8664" width="0" style="50" hidden="1" customWidth="1"/>
    <col min="8665" max="8665" width="2.140625" style="50" customWidth="1"/>
    <col min="8666" max="8666" width="2.28515625" style="50" bestFit="1" customWidth="1"/>
    <col min="8667" max="8667" width="2" style="50" customWidth="1"/>
    <col min="8668" max="8668" width="1.7109375" style="50" bestFit="1" customWidth="1"/>
    <col min="8669" max="8910" width="11.42578125" style="50"/>
    <col min="8911" max="8911" width="1.85546875" style="50" bestFit="1" customWidth="1"/>
    <col min="8912" max="8913" width="2" style="50" bestFit="1" customWidth="1"/>
    <col min="8914" max="8914" width="2.5703125" style="50" customWidth="1"/>
    <col min="8915" max="8915" width="2.28515625" style="50" bestFit="1" customWidth="1"/>
    <col min="8916" max="8916" width="11.42578125" style="50"/>
    <col min="8917" max="8917" width="1.85546875" style="50" bestFit="1" customWidth="1"/>
    <col min="8918" max="8918" width="2" style="50" bestFit="1" customWidth="1"/>
    <col min="8919" max="8920" width="0" style="50" hidden="1" customWidth="1"/>
    <col min="8921" max="8921" width="2.140625" style="50" customWidth="1"/>
    <col min="8922" max="8922" width="2.28515625" style="50" bestFit="1" customWidth="1"/>
    <col min="8923" max="8923" width="2" style="50" customWidth="1"/>
    <col min="8924" max="8924" width="1.7109375" style="50" bestFit="1" customWidth="1"/>
    <col min="8925" max="9166" width="11.42578125" style="50"/>
    <col min="9167" max="9167" width="1.85546875" style="50" bestFit="1" customWidth="1"/>
    <col min="9168" max="9169" width="2" style="50" bestFit="1" customWidth="1"/>
    <col min="9170" max="9170" width="2.5703125" style="50" customWidth="1"/>
    <col min="9171" max="9171" width="2.28515625" style="50" bestFit="1" customWidth="1"/>
    <col min="9172" max="9172" width="11.42578125" style="50"/>
    <col min="9173" max="9173" width="1.85546875" style="50" bestFit="1" customWidth="1"/>
    <col min="9174" max="9174" width="2" style="50" bestFit="1" customWidth="1"/>
    <col min="9175" max="9176" width="0" style="50" hidden="1" customWidth="1"/>
    <col min="9177" max="9177" width="2.140625" style="50" customWidth="1"/>
    <col min="9178" max="9178" width="2.28515625" style="50" bestFit="1" customWidth="1"/>
    <col min="9179" max="9179" width="2" style="50" customWidth="1"/>
    <col min="9180" max="9180" width="1.7109375" style="50" bestFit="1" customWidth="1"/>
    <col min="9181" max="9422" width="11.42578125" style="50"/>
    <col min="9423" max="9423" width="1.85546875" style="50" bestFit="1" customWidth="1"/>
    <col min="9424" max="9425" width="2" style="50" bestFit="1" customWidth="1"/>
    <col min="9426" max="9426" width="2.5703125" style="50" customWidth="1"/>
    <col min="9427" max="9427" width="2.28515625" style="50" bestFit="1" customWidth="1"/>
    <col min="9428" max="9428" width="11.42578125" style="50"/>
    <col min="9429" max="9429" width="1.85546875" style="50" bestFit="1" customWidth="1"/>
    <col min="9430" max="9430" width="2" style="50" bestFit="1" customWidth="1"/>
    <col min="9431" max="9432" width="0" style="50" hidden="1" customWidth="1"/>
    <col min="9433" max="9433" width="2.140625" style="50" customWidth="1"/>
    <col min="9434" max="9434" width="2.28515625" style="50" bestFit="1" customWidth="1"/>
    <col min="9435" max="9435" width="2" style="50" customWidth="1"/>
    <col min="9436" max="9436" width="1.7109375" style="50" bestFit="1" customWidth="1"/>
    <col min="9437" max="9678" width="11.42578125" style="50"/>
    <col min="9679" max="9679" width="1.85546875" style="50" bestFit="1" customWidth="1"/>
    <col min="9680" max="9681" width="2" style="50" bestFit="1" customWidth="1"/>
    <col min="9682" max="9682" width="2.5703125" style="50" customWidth="1"/>
    <col min="9683" max="9683" width="2.28515625" style="50" bestFit="1" customWidth="1"/>
    <col min="9684" max="9684" width="11.42578125" style="50"/>
    <col min="9685" max="9685" width="1.85546875" style="50" bestFit="1" customWidth="1"/>
    <col min="9686" max="9686" width="2" style="50" bestFit="1" customWidth="1"/>
    <col min="9687" max="9688" width="0" style="50" hidden="1" customWidth="1"/>
    <col min="9689" max="9689" width="2.140625" style="50" customWidth="1"/>
    <col min="9690" max="9690" width="2.28515625" style="50" bestFit="1" customWidth="1"/>
    <col min="9691" max="9691" width="2" style="50" customWidth="1"/>
    <col min="9692" max="9692" width="1.7109375" style="50" bestFit="1" customWidth="1"/>
    <col min="9693" max="9934" width="11.42578125" style="50"/>
    <col min="9935" max="9935" width="1.85546875" style="50" bestFit="1" customWidth="1"/>
    <col min="9936" max="9937" width="2" style="50" bestFit="1" customWidth="1"/>
    <col min="9938" max="9938" width="2.5703125" style="50" customWidth="1"/>
    <col min="9939" max="9939" width="2.28515625" style="50" bestFit="1" customWidth="1"/>
    <col min="9940" max="9940" width="11.42578125" style="50"/>
    <col min="9941" max="9941" width="1.85546875" style="50" bestFit="1" customWidth="1"/>
    <col min="9942" max="9942" width="2" style="50" bestFit="1" customWidth="1"/>
    <col min="9943" max="9944" width="0" style="50" hidden="1" customWidth="1"/>
    <col min="9945" max="9945" width="2.140625" style="50" customWidth="1"/>
    <col min="9946" max="9946" width="2.28515625" style="50" bestFit="1" customWidth="1"/>
    <col min="9947" max="9947" width="2" style="50" customWidth="1"/>
    <col min="9948" max="9948" width="1.7109375" style="50" bestFit="1" customWidth="1"/>
    <col min="9949" max="10190" width="11.42578125" style="50"/>
    <col min="10191" max="10191" width="1.85546875" style="50" bestFit="1" customWidth="1"/>
    <col min="10192" max="10193" width="2" style="50" bestFit="1" customWidth="1"/>
    <col min="10194" max="10194" width="2.5703125" style="50" customWidth="1"/>
    <col min="10195" max="10195" width="2.28515625" style="50" bestFit="1" customWidth="1"/>
    <col min="10196" max="10196" width="11.42578125" style="50"/>
    <col min="10197" max="10197" width="1.85546875" style="50" bestFit="1" customWidth="1"/>
    <col min="10198" max="10198" width="2" style="50" bestFit="1" customWidth="1"/>
    <col min="10199" max="10200" width="0" style="50" hidden="1" customWidth="1"/>
    <col min="10201" max="10201" width="2.140625" style="50" customWidth="1"/>
    <col min="10202" max="10202" width="2.28515625" style="50" bestFit="1" customWidth="1"/>
    <col min="10203" max="10203" width="2" style="50" customWidth="1"/>
    <col min="10204" max="10204" width="1.7109375" style="50" bestFit="1" customWidth="1"/>
    <col min="10205" max="10446" width="11.42578125" style="50"/>
    <col min="10447" max="10447" width="1.85546875" style="50" bestFit="1" customWidth="1"/>
    <col min="10448" max="10449" width="2" style="50" bestFit="1" customWidth="1"/>
    <col min="10450" max="10450" width="2.5703125" style="50" customWidth="1"/>
    <col min="10451" max="10451" width="2.28515625" style="50" bestFit="1" customWidth="1"/>
    <col min="10452" max="10452" width="11.42578125" style="50"/>
    <col min="10453" max="10453" width="1.85546875" style="50" bestFit="1" customWidth="1"/>
    <col min="10454" max="10454" width="2" style="50" bestFit="1" customWidth="1"/>
    <col min="10455" max="10456" width="0" style="50" hidden="1" customWidth="1"/>
    <col min="10457" max="10457" width="2.140625" style="50" customWidth="1"/>
    <col min="10458" max="10458" width="2.28515625" style="50" bestFit="1" customWidth="1"/>
    <col min="10459" max="10459" width="2" style="50" customWidth="1"/>
    <col min="10460" max="10460" width="1.7109375" style="50" bestFit="1" customWidth="1"/>
    <col min="10461" max="10702" width="11.42578125" style="50"/>
    <col min="10703" max="10703" width="1.85546875" style="50" bestFit="1" customWidth="1"/>
    <col min="10704" max="10705" width="2" style="50" bestFit="1" customWidth="1"/>
    <col min="10706" max="10706" width="2.5703125" style="50" customWidth="1"/>
    <col min="10707" max="10707" width="2.28515625" style="50" bestFit="1" customWidth="1"/>
    <col min="10708" max="10708" width="11.42578125" style="50"/>
    <col min="10709" max="10709" width="1.85546875" style="50" bestFit="1" customWidth="1"/>
    <col min="10710" max="10710" width="2" style="50" bestFit="1" customWidth="1"/>
    <col min="10711" max="10712" width="0" style="50" hidden="1" customWidth="1"/>
    <col min="10713" max="10713" width="2.140625" style="50" customWidth="1"/>
    <col min="10714" max="10714" width="2.28515625" style="50" bestFit="1" customWidth="1"/>
    <col min="10715" max="10715" width="2" style="50" customWidth="1"/>
    <col min="10716" max="10716" width="1.7109375" style="50" bestFit="1" customWidth="1"/>
    <col min="10717" max="10958" width="11.42578125" style="50"/>
    <col min="10959" max="10959" width="1.85546875" style="50" bestFit="1" customWidth="1"/>
    <col min="10960" max="10961" width="2" style="50" bestFit="1" customWidth="1"/>
    <col min="10962" max="10962" width="2.5703125" style="50" customWidth="1"/>
    <col min="10963" max="10963" width="2.28515625" style="50" bestFit="1" customWidth="1"/>
    <col min="10964" max="10964" width="11.42578125" style="50"/>
    <col min="10965" max="10965" width="1.85546875" style="50" bestFit="1" customWidth="1"/>
    <col min="10966" max="10966" width="2" style="50" bestFit="1" customWidth="1"/>
    <col min="10967" max="10968" width="0" style="50" hidden="1" customWidth="1"/>
    <col min="10969" max="10969" width="2.140625" style="50" customWidth="1"/>
    <col min="10970" max="10970" width="2.28515625" style="50" bestFit="1" customWidth="1"/>
    <col min="10971" max="10971" width="2" style="50" customWidth="1"/>
    <col min="10972" max="10972" width="1.7109375" style="50" bestFit="1" customWidth="1"/>
    <col min="10973" max="11214" width="11.42578125" style="50"/>
    <col min="11215" max="11215" width="1.85546875" style="50" bestFit="1" customWidth="1"/>
    <col min="11216" max="11217" width="2" style="50" bestFit="1" customWidth="1"/>
    <col min="11218" max="11218" width="2.5703125" style="50" customWidth="1"/>
    <col min="11219" max="11219" width="2.28515625" style="50" bestFit="1" customWidth="1"/>
    <col min="11220" max="11220" width="11.42578125" style="50"/>
    <col min="11221" max="11221" width="1.85546875" style="50" bestFit="1" customWidth="1"/>
    <col min="11222" max="11222" width="2" style="50" bestFit="1" customWidth="1"/>
    <col min="11223" max="11224" width="0" style="50" hidden="1" customWidth="1"/>
    <col min="11225" max="11225" width="2.140625" style="50" customWidth="1"/>
    <col min="11226" max="11226" width="2.28515625" style="50" bestFit="1" customWidth="1"/>
    <col min="11227" max="11227" width="2" style="50" customWidth="1"/>
    <col min="11228" max="11228" width="1.7109375" style="50" bestFit="1" customWidth="1"/>
    <col min="11229" max="11470" width="11.42578125" style="50"/>
    <col min="11471" max="11471" width="1.85546875" style="50" bestFit="1" customWidth="1"/>
    <col min="11472" max="11473" width="2" style="50" bestFit="1" customWidth="1"/>
    <col min="11474" max="11474" width="2.5703125" style="50" customWidth="1"/>
    <col min="11475" max="11475" width="2.28515625" style="50" bestFit="1" customWidth="1"/>
    <col min="11476" max="11476" width="11.42578125" style="50"/>
    <col min="11477" max="11477" width="1.85546875" style="50" bestFit="1" customWidth="1"/>
    <col min="11478" max="11478" width="2" style="50" bestFit="1" customWidth="1"/>
    <col min="11479" max="11480" width="0" style="50" hidden="1" customWidth="1"/>
    <col min="11481" max="11481" width="2.140625" style="50" customWidth="1"/>
    <col min="11482" max="11482" width="2.28515625" style="50" bestFit="1" customWidth="1"/>
    <col min="11483" max="11483" width="2" style="50" customWidth="1"/>
    <col min="11484" max="11484" width="1.7109375" style="50" bestFit="1" customWidth="1"/>
    <col min="11485" max="11726" width="11.42578125" style="50"/>
    <col min="11727" max="11727" width="1.85546875" style="50" bestFit="1" customWidth="1"/>
    <col min="11728" max="11729" width="2" style="50" bestFit="1" customWidth="1"/>
    <col min="11730" max="11730" width="2.5703125" style="50" customWidth="1"/>
    <col min="11731" max="11731" width="2.28515625" style="50" bestFit="1" customWidth="1"/>
    <col min="11732" max="11732" width="11.42578125" style="50"/>
    <col min="11733" max="11733" width="1.85546875" style="50" bestFit="1" customWidth="1"/>
    <col min="11734" max="11734" width="2" style="50" bestFit="1" customWidth="1"/>
    <col min="11735" max="11736" width="0" style="50" hidden="1" customWidth="1"/>
    <col min="11737" max="11737" width="2.140625" style="50" customWidth="1"/>
    <col min="11738" max="11738" width="2.28515625" style="50" bestFit="1" customWidth="1"/>
    <col min="11739" max="11739" width="2" style="50" customWidth="1"/>
    <col min="11740" max="11740" width="1.7109375" style="50" bestFit="1" customWidth="1"/>
    <col min="11741" max="11982" width="11.42578125" style="50"/>
    <col min="11983" max="11983" width="1.85546875" style="50" bestFit="1" customWidth="1"/>
    <col min="11984" max="11985" width="2" style="50" bestFit="1" customWidth="1"/>
    <col min="11986" max="11986" width="2.5703125" style="50" customWidth="1"/>
    <col min="11987" max="11987" width="2.28515625" style="50" bestFit="1" customWidth="1"/>
    <col min="11988" max="11988" width="11.42578125" style="50"/>
    <col min="11989" max="11989" width="1.85546875" style="50" bestFit="1" customWidth="1"/>
    <col min="11990" max="11990" width="2" style="50" bestFit="1" customWidth="1"/>
    <col min="11991" max="11992" width="0" style="50" hidden="1" customWidth="1"/>
    <col min="11993" max="11993" width="2.140625" style="50" customWidth="1"/>
    <col min="11994" max="11994" width="2.28515625" style="50" bestFit="1" customWidth="1"/>
    <col min="11995" max="11995" width="2" style="50" customWidth="1"/>
    <col min="11996" max="11996" width="1.7109375" style="50" bestFit="1" customWidth="1"/>
    <col min="11997" max="12238" width="11.42578125" style="50"/>
    <col min="12239" max="12239" width="1.85546875" style="50" bestFit="1" customWidth="1"/>
    <col min="12240" max="12241" width="2" style="50" bestFit="1" customWidth="1"/>
    <col min="12242" max="12242" width="2.5703125" style="50" customWidth="1"/>
    <col min="12243" max="12243" width="2.28515625" style="50" bestFit="1" customWidth="1"/>
    <col min="12244" max="12244" width="11.42578125" style="50"/>
    <col min="12245" max="12245" width="1.85546875" style="50" bestFit="1" customWidth="1"/>
    <col min="12246" max="12246" width="2" style="50" bestFit="1" customWidth="1"/>
    <col min="12247" max="12248" width="0" style="50" hidden="1" customWidth="1"/>
    <col min="12249" max="12249" width="2.140625" style="50" customWidth="1"/>
    <col min="12250" max="12250" width="2.28515625" style="50" bestFit="1" customWidth="1"/>
    <col min="12251" max="12251" width="2" style="50" customWidth="1"/>
    <col min="12252" max="12252" width="1.7109375" style="50" bestFit="1" customWidth="1"/>
    <col min="12253" max="12494" width="11.42578125" style="50"/>
    <col min="12495" max="12495" width="1.85546875" style="50" bestFit="1" customWidth="1"/>
    <col min="12496" max="12497" width="2" style="50" bestFit="1" customWidth="1"/>
    <col min="12498" max="12498" width="2.5703125" style="50" customWidth="1"/>
    <col min="12499" max="12499" width="2.28515625" style="50" bestFit="1" customWidth="1"/>
    <col min="12500" max="12500" width="11.42578125" style="50"/>
    <col min="12501" max="12501" width="1.85546875" style="50" bestFit="1" customWidth="1"/>
    <col min="12502" max="12502" width="2" style="50" bestFit="1" customWidth="1"/>
    <col min="12503" max="12504" width="0" style="50" hidden="1" customWidth="1"/>
    <col min="12505" max="12505" width="2.140625" style="50" customWidth="1"/>
    <col min="12506" max="12506" width="2.28515625" style="50" bestFit="1" customWidth="1"/>
    <col min="12507" max="12507" width="2" style="50" customWidth="1"/>
    <col min="12508" max="12508" width="1.7109375" style="50" bestFit="1" customWidth="1"/>
    <col min="12509" max="12750" width="11.42578125" style="50"/>
    <col min="12751" max="12751" width="1.85546875" style="50" bestFit="1" customWidth="1"/>
    <col min="12752" max="12753" width="2" style="50" bestFit="1" customWidth="1"/>
    <col min="12754" max="12754" width="2.5703125" style="50" customWidth="1"/>
    <col min="12755" max="12755" width="2.28515625" style="50" bestFit="1" customWidth="1"/>
    <col min="12756" max="12756" width="11.42578125" style="50"/>
    <col min="12757" max="12757" width="1.85546875" style="50" bestFit="1" customWidth="1"/>
    <col min="12758" max="12758" width="2" style="50" bestFit="1" customWidth="1"/>
    <col min="12759" max="12760" width="0" style="50" hidden="1" customWidth="1"/>
    <col min="12761" max="12761" width="2.140625" style="50" customWidth="1"/>
    <col min="12762" max="12762" width="2.28515625" style="50" bestFit="1" customWidth="1"/>
    <col min="12763" max="12763" width="2" style="50" customWidth="1"/>
    <col min="12764" max="12764" width="1.7109375" style="50" bestFit="1" customWidth="1"/>
    <col min="12765" max="13006" width="11.42578125" style="50"/>
    <col min="13007" max="13007" width="1.85546875" style="50" bestFit="1" customWidth="1"/>
    <col min="13008" max="13009" width="2" style="50" bestFit="1" customWidth="1"/>
    <col min="13010" max="13010" width="2.5703125" style="50" customWidth="1"/>
    <col min="13011" max="13011" width="2.28515625" style="50" bestFit="1" customWidth="1"/>
    <col min="13012" max="13012" width="11.42578125" style="50"/>
    <col min="13013" max="13013" width="1.85546875" style="50" bestFit="1" customWidth="1"/>
    <col min="13014" max="13014" width="2" style="50" bestFit="1" customWidth="1"/>
    <col min="13015" max="13016" width="0" style="50" hidden="1" customWidth="1"/>
    <col min="13017" max="13017" width="2.140625" style="50" customWidth="1"/>
    <col min="13018" max="13018" width="2.28515625" style="50" bestFit="1" customWidth="1"/>
    <col min="13019" max="13019" width="2" style="50" customWidth="1"/>
    <col min="13020" max="13020" width="1.7109375" style="50" bestFit="1" customWidth="1"/>
    <col min="13021" max="13262" width="11.42578125" style="50"/>
    <col min="13263" max="13263" width="1.85546875" style="50" bestFit="1" customWidth="1"/>
    <col min="13264" max="13265" width="2" style="50" bestFit="1" customWidth="1"/>
    <col min="13266" max="13266" width="2.5703125" style="50" customWidth="1"/>
    <col min="13267" max="13267" width="2.28515625" style="50" bestFit="1" customWidth="1"/>
    <col min="13268" max="13268" width="11.42578125" style="50"/>
    <col min="13269" max="13269" width="1.85546875" style="50" bestFit="1" customWidth="1"/>
    <col min="13270" max="13270" width="2" style="50" bestFit="1" customWidth="1"/>
    <col min="13271" max="13272" width="0" style="50" hidden="1" customWidth="1"/>
    <col min="13273" max="13273" width="2.140625" style="50" customWidth="1"/>
    <col min="13274" max="13274" width="2.28515625" style="50" bestFit="1" customWidth="1"/>
    <col min="13275" max="13275" width="2" style="50" customWidth="1"/>
    <col min="13276" max="13276" width="1.7109375" style="50" bestFit="1" customWidth="1"/>
    <col min="13277" max="13518" width="11.42578125" style="50"/>
    <col min="13519" max="13519" width="1.85546875" style="50" bestFit="1" customWidth="1"/>
    <col min="13520" max="13521" width="2" style="50" bestFit="1" customWidth="1"/>
    <col min="13522" max="13522" width="2.5703125" style="50" customWidth="1"/>
    <col min="13523" max="13523" width="2.28515625" style="50" bestFit="1" customWidth="1"/>
    <col min="13524" max="13524" width="11.42578125" style="50"/>
    <col min="13525" max="13525" width="1.85546875" style="50" bestFit="1" customWidth="1"/>
    <col min="13526" max="13526" width="2" style="50" bestFit="1" customWidth="1"/>
    <col min="13527" max="13528" width="0" style="50" hidden="1" customWidth="1"/>
    <col min="13529" max="13529" width="2.140625" style="50" customWidth="1"/>
    <col min="13530" max="13530" width="2.28515625" style="50" bestFit="1" customWidth="1"/>
    <col min="13531" max="13531" width="2" style="50" customWidth="1"/>
    <col min="13532" max="13532" width="1.7109375" style="50" bestFit="1" customWidth="1"/>
    <col min="13533" max="13774" width="11.42578125" style="50"/>
    <col min="13775" max="13775" width="1.85546875" style="50" bestFit="1" customWidth="1"/>
    <col min="13776" max="13777" width="2" style="50" bestFit="1" customWidth="1"/>
    <col min="13778" max="13778" width="2.5703125" style="50" customWidth="1"/>
    <col min="13779" max="13779" width="2.28515625" style="50" bestFit="1" customWidth="1"/>
    <col min="13780" max="13780" width="11.42578125" style="50"/>
    <col min="13781" max="13781" width="1.85546875" style="50" bestFit="1" customWidth="1"/>
    <col min="13782" max="13782" width="2" style="50" bestFit="1" customWidth="1"/>
    <col min="13783" max="13784" width="0" style="50" hidden="1" customWidth="1"/>
    <col min="13785" max="13785" width="2.140625" style="50" customWidth="1"/>
    <col min="13786" max="13786" width="2.28515625" style="50" bestFit="1" customWidth="1"/>
    <col min="13787" max="13787" width="2" style="50" customWidth="1"/>
    <col min="13788" max="13788" width="1.7109375" style="50" bestFit="1" customWidth="1"/>
    <col min="13789" max="14030" width="11.42578125" style="50"/>
    <col min="14031" max="14031" width="1.85546875" style="50" bestFit="1" customWidth="1"/>
    <col min="14032" max="14033" width="2" style="50" bestFit="1" customWidth="1"/>
    <col min="14034" max="14034" width="2.5703125" style="50" customWidth="1"/>
    <col min="14035" max="14035" width="2.28515625" style="50" bestFit="1" customWidth="1"/>
    <col min="14036" max="14036" width="11.42578125" style="50"/>
    <col min="14037" max="14037" width="1.85546875" style="50" bestFit="1" customWidth="1"/>
    <col min="14038" max="14038" width="2" style="50" bestFit="1" customWidth="1"/>
    <col min="14039" max="14040" width="0" style="50" hidden="1" customWidth="1"/>
    <col min="14041" max="14041" width="2.140625" style="50" customWidth="1"/>
    <col min="14042" max="14042" width="2.28515625" style="50" bestFit="1" customWidth="1"/>
    <col min="14043" max="14043" width="2" style="50" customWidth="1"/>
    <col min="14044" max="14044" width="1.7109375" style="50" bestFit="1" customWidth="1"/>
    <col min="14045" max="14286" width="11.42578125" style="50"/>
    <col min="14287" max="14287" width="1.85546875" style="50" bestFit="1" customWidth="1"/>
    <col min="14288" max="14289" width="2" style="50" bestFit="1" customWidth="1"/>
    <col min="14290" max="14290" width="2.5703125" style="50" customWidth="1"/>
    <col min="14291" max="14291" width="2.28515625" style="50" bestFit="1" customWidth="1"/>
    <col min="14292" max="14292" width="11.42578125" style="50"/>
    <col min="14293" max="14293" width="1.85546875" style="50" bestFit="1" customWidth="1"/>
    <col min="14294" max="14294" width="2" style="50" bestFit="1" customWidth="1"/>
    <col min="14295" max="14296" width="0" style="50" hidden="1" customWidth="1"/>
    <col min="14297" max="14297" width="2.140625" style="50" customWidth="1"/>
    <col min="14298" max="14298" width="2.28515625" style="50" bestFit="1" customWidth="1"/>
    <col min="14299" max="14299" width="2" style="50" customWidth="1"/>
    <col min="14300" max="14300" width="1.7109375" style="50" bestFit="1" customWidth="1"/>
    <col min="14301" max="14542" width="11.42578125" style="50"/>
    <col min="14543" max="14543" width="1.85546875" style="50" bestFit="1" customWidth="1"/>
    <col min="14544" max="14545" width="2" style="50" bestFit="1" customWidth="1"/>
    <col min="14546" max="14546" width="2.5703125" style="50" customWidth="1"/>
    <col min="14547" max="14547" width="2.28515625" style="50" bestFit="1" customWidth="1"/>
    <col min="14548" max="14548" width="11.42578125" style="50"/>
    <col min="14549" max="14549" width="1.85546875" style="50" bestFit="1" customWidth="1"/>
    <col min="14550" max="14550" width="2" style="50" bestFit="1" customWidth="1"/>
    <col min="14551" max="14552" width="0" style="50" hidden="1" customWidth="1"/>
    <col min="14553" max="14553" width="2.140625" style="50" customWidth="1"/>
    <col min="14554" max="14554" width="2.28515625" style="50" bestFit="1" customWidth="1"/>
    <col min="14555" max="14555" width="2" style="50" customWidth="1"/>
    <col min="14556" max="14556" width="1.7109375" style="50" bestFit="1" customWidth="1"/>
    <col min="14557" max="14798" width="11.42578125" style="50"/>
    <col min="14799" max="14799" width="1.85546875" style="50" bestFit="1" customWidth="1"/>
    <col min="14800" max="14801" width="2" style="50" bestFit="1" customWidth="1"/>
    <col min="14802" max="14802" width="2.5703125" style="50" customWidth="1"/>
    <col min="14803" max="14803" width="2.28515625" style="50" bestFit="1" customWidth="1"/>
    <col min="14804" max="14804" width="11.42578125" style="50"/>
    <col min="14805" max="14805" width="1.85546875" style="50" bestFit="1" customWidth="1"/>
    <col min="14806" max="14806" width="2" style="50" bestFit="1" customWidth="1"/>
    <col min="14807" max="14808" width="0" style="50" hidden="1" customWidth="1"/>
    <col min="14809" max="14809" width="2.140625" style="50" customWidth="1"/>
    <col min="14810" max="14810" width="2.28515625" style="50" bestFit="1" customWidth="1"/>
    <col min="14811" max="14811" width="2" style="50" customWidth="1"/>
    <col min="14812" max="14812" width="1.7109375" style="50" bestFit="1" customWidth="1"/>
    <col min="14813" max="15054" width="11.42578125" style="50"/>
    <col min="15055" max="15055" width="1.85546875" style="50" bestFit="1" customWidth="1"/>
    <col min="15056" max="15057" width="2" style="50" bestFit="1" customWidth="1"/>
    <col min="15058" max="15058" width="2.5703125" style="50" customWidth="1"/>
    <col min="15059" max="15059" width="2.28515625" style="50" bestFit="1" customWidth="1"/>
    <col min="15060" max="15060" width="11.42578125" style="50"/>
    <col min="15061" max="15061" width="1.85546875" style="50" bestFit="1" customWidth="1"/>
    <col min="15062" max="15062" width="2" style="50" bestFit="1" customWidth="1"/>
    <col min="15063" max="15064" width="0" style="50" hidden="1" customWidth="1"/>
    <col min="15065" max="15065" width="2.140625" style="50" customWidth="1"/>
    <col min="15066" max="15066" width="2.28515625" style="50" bestFit="1" customWidth="1"/>
    <col min="15067" max="15067" width="2" style="50" customWidth="1"/>
    <col min="15068" max="15068" width="1.7109375" style="50" bestFit="1" customWidth="1"/>
    <col min="15069" max="15310" width="11.42578125" style="50"/>
    <col min="15311" max="15311" width="1.85546875" style="50" bestFit="1" customWidth="1"/>
    <col min="15312" max="15313" width="2" style="50" bestFit="1" customWidth="1"/>
    <col min="15314" max="15314" width="2.5703125" style="50" customWidth="1"/>
    <col min="15315" max="15315" width="2.28515625" style="50" bestFit="1" customWidth="1"/>
    <col min="15316" max="15316" width="11.42578125" style="50"/>
    <col min="15317" max="15317" width="1.85546875" style="50" bestFit="1" customWidth="1"/>
    <col min="15318" max="15318" width="2" style="50" bestFit="1" customWidth="1"/>
    <col min="15319" max="15320" width="0" style="50" hidden="1" customWidth="1"/>
    <col min="15321" max="15321" width="2.140625" style="50" customWidth="1"/>
    <col min="15322" max="15322" width="2.28515625" style="50" bestFit="1" customWidth="1"/>
    <col min="15323" max="15323" width="2" style="50" customWidth="1"/>
    <col min="15324" max="15324" width="1.7109375" style="50" bestFit="1" customWidth="1"/>
    <col min="15325" max="15566" width="11.42578125" style="50"/>
    <col min="15567" max="15567" width="1.85546875" style="50" bestFit="1" customWidth="1"/>
    <col min="15568" max="15569" width="2" style="50" bestFit="1" customWidth="1"/>
    <col min="15570" max="15570" width="2.5703125" style="50" customWidth="1"/>
    <col min="15571" max="15571" width="2.28515625" style="50" bestFit="1" customWidth="1"/>
    <col min="15572" max="15572" width="11.42578125" style="50"/>
    <col min="15573" max="15573" width="1.85546875" style="50" bestFit="1" customWidth="1"/>
    <col min="15574" max="15574" width="2" style="50" bestFit="1" customWidth="1"/>
    <col min="15575" max="15576" width="0" style="50" hidden="1" customWidth="1"/>
    <col min="15577" max="15577" width="2.140625" style="50" customWidth="1"/>
    <col min="15578" max="15578" width="2.28515625" style="50" bestFit="1" customWidth="1"/>
    <col min="15579" max="15579" width="2" style="50" customWidth="1"/>
    <col min="15580" max="15580" width="1.7109375" style="50" bestFit="1" customWidth="1"/>
    <col min="15581" max="15822" width="11.42578125" style="50"/>
    <col min="15823" max="15823" width="1.85546875" style="50" bestFit="1" customWidth="1"/>
    <col min="15824" max="15825" width="2" style="50" bestFit="1" customWidth="1"/>
    <col min="15826" max="15826" width="2.5703125" style="50" customWidth="1"/>
    <col min="15827" max="15827" width="2.28515625" style="50" bestFit="1" customWidth="1"/>
    <col min="15828" max="15828" width="11.42578125" style="50"/>
    <col min="15829" max="15829" width="1.85546875" style="50" bestFit="1" customWidth="1"/>
    <col min="15830" max="15830" width="2" style="50" bestFit="1" customWidth="1"/>
    <col min="15831" max="15832" width="0" style="50" hidden="1" customWidth="1"/>
    <col min="15833" max="15833" width="2.140625" style="50" customWidth="1"/>
    <col min="15834" max="15834" width="2.28515625" style="50" bestFit="1" customWidth="1"/>
    <col min="15835" max="15835" width="2" style="50" customWidth="1"/>
    <col min="15836" max="15836" width="1.7109375" style="50" bestFit="1" customWidth="1"/>
    <col min="15837" max="16078" width="11.42578125" style="50"/>
    <col min="16079" max="16079" width="1.85546875" style="50" bestFit="1" customWidth="1"/>
    <col min="16080" max="16081" width="2" style="50" bestFit="1" customWidth="1"/>
    <col min="16082" max="16082" width="2.5703125" style="50" customWidth="1"/>
    <col min="16083" max="16083" width="2.28515625" style="50" bestFit="1" customWidth="1"/>
    <col min="16084" max="16084" width="11.42578125" style="50"/>
    <col min="16085" max="16085" width="1.85546875" style="50" bestFit="1" customWidth="1"/>
    <col min="16086" max="16086" width="2" style="50" bestFit="1" customWidth="1"/>
    <col min="16087" max="16088" width="0" style="50" hidden="1" customWidth="1"/>
    <col min="16089" max="16089" width="2.140625" style="50" customWidth="1"/>
    <col min="16090" max="16090" width="2.28515625" style="50" bestFit="1" customWidth="1"/>
    <col min="16091" max="16091" width="2" style="50" customWidth="1"/>
    <col min="16092" max="16092" width="1.7109375" style="50" bestFit="1" customWidth="1"/>
    <col min="16093" max="16384" width="11.42578125" style="50"/>
  </cols>
  <sheetData>
    <row r="10" spans="8:11" ht="13.5" customHeight="1"/>
    <row r="11" spans="8:11">
      <c r="H11" s="52"/>
    </row>
    <row r="15" spans="8:11" ht="18" customHeight="1"/>
    <row r="16" spans="8:11">
      <c r="K16" s="52"/>
    </row>
    <row r="27" spans="1:6">
      <c r="B27" s="81"/>
      <c r="C27" s="82" t="s">
        <v>726</v>
      </c>
      <c r="D27" s="82" t="s">
        <v>727</v>
      </c>
    </row>
    <row r="28" spans="1:6">
      <c r="A28" s="52"/>
      <c r="B28" s="83" t="s">
        <v>14</v>
      </c>
      <c r="C28" s="84">
        <f>'ESTADO SITUACION'!$P$941</f>
        <v>1351811086</v>
      </c>
      <c r="D28" s="85">
        <f>C28</f>
        <v>1351811086</v>
      </c>
      <c r="E28" s="86"/>
      <c r="F28" s="52"/>
    </row>
    <row r="29" spans="1:6">
      <c r="A29" s="52"/>
      <c r="B29" s="83" t="s">
        <v>15</v>
      </c>
      <c r="C29" s="84">
        <v>2840581796</v>
      </c>
      <c r="D29" s="85">
        <f>C28+C29</f>
        <v>4192392882</v>
      </c>
      <c r="E29" s="86"/>
      <c r="F29" s="52"/>
    </row>
    <row r="30" spans="1:6">
      <c r="A30" s="52"/>
      <c r="B30" s="83" t="s">
        <v>16</v>
      </c>
      <c r="C30" s="84">
        <v>9135387690</v>
      </c>
      <c r="D30" s="85">
        <f>D29+C30</f>
        <v>13327780572</v>
      </c>
      <c r="E30" s="86"/>
      <c r="F30" s="52"/>
    </row>
    <row r="31" spans="1:6">
      <c r="A31" s="52"/>
      <c r="B31" s="83" t="s">
        <v>17</v>
      </c>
      <c r="C31" s="87">
        <f>'ESTADO SITUACION'!S941</f>
        <v>4710982043</v>
      </c>
      <c r="D31" s="85">
        <f>GETPIVOTDATA(" TOTAL PAGADO",RESUMEN!$A$3)</f>
        <v>18038762615</v>
      </c>
      <c r="E31" s="241"/>
      <c r="F31" s="371"/>
    </row>
    <row r="32" spans="1:6">
      <c r="A32" s="52"/>
      <c r="B32" s="83" t="s">
        <v>18</v>
      </c>
      <c r="C32" s="84"/>
      <c r="D32" s="85"/>
      <c r="E32" s="86"/>
      <c r="F32" s="88"/>
    </row>
    <row r="33" spans="1:7">
      <c r="A33" s="52"/>
      <c r="B33" s="83" t="s">
        <v>19</v>
      </c>
      <c r="C33" s="84"/>
      <c r="D33" s="85"/>
      <c r="E33" s="86"/>
      <c r="F33" s="89"/>
      <c r="G33" s="90"/>
    </row>
    <row r="34" spans="1:7">
      <c r="A34" s="52"/>
      <c r="B34" s="83" t="s">
        <v>20</v>
      </c>
      <c r="C34" s="84"/>
      <c r="D34" s="85"/>
      <c r="E34" s="86"/>
      <c r="F34" s="52"/>
    </row>
    <row r="35" spans="1:7">
      <c r="A35" s="52"/>
      <c r="B35" s="83" t="s">
        <v>599</v>
      </c>
      <c r="C35" s="84"/>
      <c r="D35" s="85"/>
      <c r="E35" s="86"/>
      <c r="F35" s="91"/>
    </row>
    <row r="36" spans="1:7">
      <c r="A36" s="52"/>
      <c r="B36" s="83" t="s">
        <v>600</v>
      </c>
      <c r="C36" s="84"/>
      <c r="D36" s="85"/>
      <c r="E36" s="86"/>
      <c r="F36" s="91"/>
    </row>
    <row r="37" spans="1:7">
      <c r="B37" s="83" t="s">
        <v>601</v>
      </c>
      <c r="C37" s="84"/>
      <c r="D37" s="85"/>
      <c r="E37" s="86"/>
      <c r="F37" s="52"/>
    </row>
    <row r="38" spans="1:7">
      <c r="B38" s="83" t="s">
        <v>602</v>
      </c>
      <c r="C38" s="84"/>
      <c r="D38" s="85"/>
      <c r="E38" s="86"/>
      <c r="F38" s="52"/>
    </row>
    <row r="39" spans="1:7">
      <c r="B39" s="83" t="s">
        <v>603</v>
      </c>
      <c r="C39" s="84"/>
      <c r="D39" s="85"/>
      <c r="E39" s="86"/>
      <c r="F39" s="92"/>
    </row>
    <row r="40" spans="1:7">
      <c r="C40" s="52"/>
      <c r="D40" s="52"/>
      <c r="E40" s="88"/>
      <c r="F40" s="52"/>
    </row>
  </sheetData>
  <printOptions horizontalCentered="1" verticalCentered="1"/>
  <pageMargins left="1.3779527559055118" right="0.15748031496062992" top="1.1023622047244095" bottom="0.15748031496062992" header="0.62992125984251968" footer="0.15748031496062992"/>
  <pageSetup paperSize="5" scale="95" orientation="landscape" r:id="rId1"/>
  <headerFooter>
    <oddHeader>&amp;L&amp;8              GOBIERNO REGIONAL DE LOS LAGOS
DIVISIÓN DE PRESUPUESTO E INVERSIÓN REGIONAL
                               &amp;D&amp;C&amp;"-,Negrita"&amp;12GASTO FNDR 2019  MES DE ABRIL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N14"/>
  <sheetViews>
    <sheetView zoomScaleNormal="100" workbookViewId="0">
      <selection activeCell="M16" sqref="M16"/>
    </sheetView>
  </sheetViews>
  <sheetFormatPr baseColWidth="10" defaultColWidth="11.42578125" defaultRowHeight="15"/>
  <cols>
    <col min="1" max="1" width="12.85546875" bestFit="1" customWidth="1"/>
    <col min="2" max="2" width="14.7109375" bestFit="1" customWidth="1"/>
    <col min="3" max="3" width="10.42578125" customWidth="1"/>
    <col min="4" max="4" width="14.7109375" bestFit="1" customWidth="1"/>
    <col min="5" max="5" width="13.7109375" bestFit="1" customWidth="1"/>
    <col min="6" max="7" width="14.7109375" customWidth="1"/>
    <col min="8" max="8" width="11.28515625" customWidth="1"/>
    <col min="9" max="9" width="14.28515625" customWidth="1"/>
    <col min="10" max="10" width="15.5703125" customWidth="1"/>
    <col min="11" max="11" width="14.7109375" hidden="1" customWidth="1"/>
    <col min="12" max="12" width="12.42578125" bestFit="1" customWidth="1"/>
    <col min="13" max="13" width="21.85546875" customWidth="1"/>
    <col min="14" max="14" width="14.7109375" bestFit="1" customWidth="1"/>
    <col min="223" max="223" width="2.28515625" bestFit="1" customWidth="1"/>
    <col min="224" max="224" width="2.140625" bestFit="1" customWidth="1"/>
    <col min="225" max="225" width="1.140625" customWidth="1"/>
    <col min="226" max="227" width="2" bestFit="1" customWidth="1"/>
    <col min="228" max="229" width="2.140625" bestFit="1" customWidth="1"/>
    <col min="230" max="230" width="1.7109375" bestFit="1" customWidth="1"/>
    <col min="231" max="231" width="0.85546875" bestFit="1" customWidth="1"/>
    <col min="232" max="232" width="2" bestFit="1" customWidth="1"/>
    <col min="233" max="233" width="2.140625" bestFit="1" customWidth="1"/>
    <col min="479" max="479" width="2.28515625" bestFit="1" customWidth="1"/>
    <col min="480" max="480" width="2.140625" bestFit="1" customWidth="1"/>
    <col min="481" max="481" width="1.140625" customWidth="1"/>
    <col min="482" max="483" width="2" bestFit="1" customWidth="1"/>
    <col min="484" max="485" width="2.140625" bestFit="1" customWidth="1"/>
    <col min="486" max="486" width="1.7109375" bestFit="1" customWidth="1"/>
    <col min="487" max="487" width="0.85546875" bestFit="1" customWidth="1"/>
    <col min="488" max="488" width="2" bestFit="1" customWidth="1"/>
    <col min="489" max="489" width="2.140625" bestFit="1" customWidth="1"/>
    <col min="735" max="735" width="2.28515625" bestFit="1" customWidth="1"/>
    <col min="736" max="736" width="2.140625" bestFit="1" customWidth="1"/>
    <col min="737" max="737" width="1.140625" customWidth="1"/>
    <col min="738" max="739" width="2" bestFit="1" customWidth="1"/>
    <col min="740" max="741" width="2.140625" bestFit="1" customWidth="1"/>
    <col min="742" max="742" width="1.7109375" bestFit="1" customWidth="1"/>
    <col min="743" max="743" width="0.85546875" bestFit="1" customWidth="1"/>
    <col min="744" max="744" width="2" bestFit="1" customWidth="1"/>
    <col min="745" max="745" width="2.140625" bestFit="1" customWidth="1"/>
    <col min="991" max="991" width="2.28515625" bestFit="1" customWidth="1"/>
    <col min="992" max="992" width="2.140625" bestFit="1" customWidth="1"/>
    <col min="993" max="993" width="1.140625" customWidth="1"/>
    <col min="994" max="995" width="2" bestFit="1" customWidth="1"/>
    <col min="996" max="997" width="2.140625" bestFit="1" customWidth="1"/>
    <col min="998" max="998" width="1.7109375" bestFit="1" customWidth="1"/>
    <col min="999" max="999" width="0.85546875" bestFit="1" customWidth="1"/>
    <col min="1000" max="1000" width="2" bestFit="1" customWidth="1"/>
    <col min="1001" max="1001" width="2.140625" bestFit="1" customWidth="1"/>
    <col min="1247" max="1247" width="2.28515625" bestFit="1" customWidth="1"/>
    <col min="1248" max="1248" width="2.140625" bestFit="1" customWidth="1"/>
    <col min="1249" max="1249" width="1.140625" customWidth="1"/>
    <col min="1250" max="1251" width="2" bestFit="1" customWidth="1"/>
    <col min="1252" max="1253" width="2.140625" bestFit="1" customWidth="1"/>
    <col min="1254" max="1254" width="1.7109375" bestFit="1" customWidth="1"/>
    <col min="1255" max="1255" width="0.85546875" bestFit="1" customWidth="1"/>
    <col min="1256" max="1256" width="2" bestFit="1" customWidth="1"/>
    <col min="1257" max="1257" width="2.140625" bestFit="1" customWidth="1"/>
    <col min="1503" max="1503" width="2.28515625" bestFit="1" customWidth="1"/>
    <col min="1504" max="1504" width="2.140625" bestFit="1" customWidth="1"/>
    <col min="1505" max="1505" width="1.140625" customWidth="1"/>
    <col min="1506" max="1507" width="2" bestFit="1" customWidth="1"/>
    <col min="1508" max="1509" width="2.140625" bestFit="1" customWidth="1"/>
    <col min="1510" max="1510" width="1.7109375" bestFit="1" customWidth="1"/>
    <col min="1511" max="1511" width="0.85546875" bestFit="1" customWidth="1"/>
    <col min="1512" max="1512" width="2" bestFit="1" customWidth="1"/>
    <col min="1513" max="1513" width="2.140625" bestFit="1" customWidth="1"/>
    <col min="1759" max="1759" width="2.28515625" bestFit="1" customWidth="1"/>
    <col min="1760" max="1760" width="2.140625" bestFit="1" customWidth="1"/>
    <col min="1761" max="1761" width="1.140625" customWidth="1"/>
    <col min="1762" max="1763" width="2" bestFit="1" customWidth="1"/>
    <col min="1764" max="1765" width="2.140625" bestFit="1" customWidth="1"/>
    <col min="1766" max="1766" width="1.7109375" bestFit="1" customWidth="1"/>
    <col min="1767" max="1767" width="0.85546875" bestFit="1" customWidth="1"/>
    <col min="1768" max="1768" width="2" bestFit="1" customWidth="1"/>
    <col min="1769" max="1769" width="2.140625" bestFit="1" customWidth="1"/>
    <col min="2015" max="2015" width="2.28515625" bestFit="1" customWidth="1"/>
    <col min="2016" max="2016" width="2.140625" bestFit="1" customWidth="1"/>
    <col min="2017" max="2017" width="1.140625" customWidth="1"/>
    <col min="2018" max="2019" width="2" bestFit="1" customWidth="1"/>
    <col min="2020" max="2021" width="2.140625" bestFit="1" customWidth="1"/>
    <col min="2022" max="2022" width="1.7109375" bestFit="1" customWidth="1"/>
    <col min="2023" max="2023" width="0.85546875" bestFit="1" customWidth="1"/>
    <col min="2024" max="2024" width="2" bestFit="1" customWidth="1"/>
    <col min="2025" max="2025" width="2.140625" bestFit="1" customWidth="1"/>
    <col min="2271" max="2271" width="2.28515625" bestFit="1" customWidth="1"/>
    <col min="2272" max="2272" width="2.140625" bestFit="1" customWidth="1"/>
    <col min="2273" max="2273" width="1.140625" customWidth="1"/>
    <col min="2274" max="2275" width="2" bestFit="1" customWidth="1"/>
    <col min="2276" max="2277" width="2.140625" bestFit="1" customWidth="1"/>
    <col min="2278" max="2278" width="1.7109375" bestFit="1" customWidth="1"/>
    <col min="2279" max="2279" width="0.85546875" bestFit="1" customWidth="1"/>
    <col min="2280" max="2280" width="2" bestFit="1" customWidth="1"/>
    <col min="2281" max="2281" width="2.140625" bestFit="1" customWidth="1"/>
    <col min="2527" max="2527" width="2.28515625" bestFit="1" customWidth="1"/>
    <col min="2528" max="2528" width="2.140625" bestFit="1" customWidth="1"/>
    <col min="2529" max="2529" width="1.140625" customWidth="1"/>
    <col min="2530" max="2531" width="2" bestFit="1" customWidth="1"/>
    <col min="2532" max="2533" width="2.140625" bestFit="1" customWidth="1"/>
    <col min="2534" max="2534" width="1.7109375" bestFit="1" customWidth="1"/>
    <col min="2535" max="2535" width="0.85546875" bestFit="1" customWidth="1"/>
    <col min="2536" max="2536" width="2" bestFit="1" customWidth="1"/>
    <col min="2537" max="2537" width="2.140625" bestFit="1" customWidth="1"/>
    <col min="2783" max="2783" width="2.28515625" bestFit="1" customWidth="1"/>
    <col min="2784" max="2784" width="2.140625" bestFit="1" customWidth="1"/>
    <col min="2785" max="2785" width="1.140625" customWidth="1"/>
    <col min="2786" max="2787" width="2" bestFit="1" customWidth="1"/>
    <col min="2788" max="2789" width="2.140625" bestFit="1" customWidth="1"/>
    <col min="2790" max="2790" width="1.7109375" bestFit="1" customWidth="1"/>
    <col min="2791" max="2791" width="0.85546875" bestFit="1" customWidth="1"/>
    <col min="2792" max="2792" width="2" bestFit="1" customWidth="1"/>
    <col min="2793" max="2793" width="2.140625" bestFit="1" customWidth="1"/>
    <col min="3039" max="3039" width="2.28515625" bestFit="1" customWidth="1"/>
    <col min="3040" max="3040" width="2.140625" bestFit="1" customWidth="1"/>
    <col min="3041" max="3041" width="1.140625" customWidth="1"/>
    <col min="3042" max="3043" width="2" bestFit="1" customWidth="1"/>
    <col min="3044" max="3045" width="2.140625" bestFit="1" customWidth="1"/>
    <col min="3046" max="3046" width="1.7109375" bestFit="1" customWidth="1"/>
    <col min="3047" max="3047" width="0.85546875" bestFit="1" customWidth="1"/>
    <col min="3048" max="3048" width="2" bestFit="1" customWidth="1"/>
    <col min="3049" max="3049" width="2.140625" bestFit="1" customWidth="1"/>
    <col min="3295" max="3295" width="2.28515625" bestFit="1" customWidth="1"/>
    <col min="3296" max="3296" width="2.140625" bestFit="1" customWidth="1"/>
    <col min="3297" max="3297" width="1.140625" customWidth="1"/>
    <col min="3298" max="3299" width="2" bestFit="1" customWidth="1"/>
    <col min="3300" max="3301" width="2.140625" bestFit="1" customWidth="1"/>
    <col min="3302" max="3302" width="1.7109375" bestFit="1" customWidth="1"/>
    <col min="3303" max="3303" width="0.85546875" bestFit="1" customWidth="1"/>
    <col min="3304" max="3304" width="2" bestFit="1" customWidth="1"/>
    <col min="3305" max="3305" width="2.140625" bestFit="1" customWidth="1"/>
    <col min="3551" max="3551" width="2.28515625" bestFit="1" customWidth="1"/>
    <col min="3552" max="3552" width="2.140625" bestFit="1" customWidth="1"/>
    <col min="3553" max="3553" width="1.140625" customWidth="1"/>
    <col min="3554" max="3555" width="2" bestFit="1" customWidth="1"/>
    <col min="3556" max="3557" width="2.140625" bestFit="1" customWidth="1"/>
    <col min="3558" max="3558" width="1.7109375" bestFit="1" customWidth="1"/>
    <col min="3559" max="3559" width="0.85546875" bestFit="1" customWidth="1"/>
    <col min="3560" max="3560" width="2" bestFit="1" customWidth="1"/>
    <col min="3561" max="3561" width="2.140625" bestFit="1" customWidth="1"/>
    <col min="3807" max="3807" width="2.28515625" bestFit="1" customWidth="1"/>
    <col min="3808" max="3808" width="2.140625" bestFit="1" customWidth="1"/>
    <col min="3809" max="3809" width="1.140625" customWidth="1"/>
    <col min="3810" max="3811" width="2" bestFit="1" customWidth="1"/>
    <col min="3812" max="3813" width="2.140625" bestFit="1" customWidth="1"/>
    <col min="3814" max="3814" width="1.7109375" bestFit="1" customWidth="1"/>
    <col min="3815" max="3815" width="0.85546875" bestFit="1" customWidth="1"/>
    <col min="3816" max="3816" width="2" bestFit="1" customWidth="1"/>
    <col min="3817" max="3817" width="2.140625" bestFit="1" customWidth="1"/>
    <col min="4063" max="4063" width="2.28515625" bestFit="1" customWidth="1"/>
    <col min="4064" max="4064" width="2.140625" bestFit="1" customWidth="1"/>
    <col min="4065" max="4065" width="1.140625" customWidth="1"/>
    <col min="4066" max="4067" width="2" bestFit="1" customWidth="1"/>
    <col min="4068" max="4069" width="2.140625" bestFit="1" customWidth="1"/>
    <col min="4070" max="4070" width="1.7109375" bestFit="1" customWidth="1"/>
    <col min="4071" max="4071" width="0.85546875" bestFit="1" customWidth="1"/>
    <col min="4072" max="4072" width="2" bestFit="1" customWidth="1"/>
    <col min="4073" max="4073" width="2.140625" bestFit="1" customWidth="1"/>
    <col min="4319" max="4319" width="2.28515625" bestFit="1" customWidth="1"/>
    <col min="4320" max="4320" width="2.140625" bestFit="1" customWidth="1"/>
    <col min="4321" max="4321" width="1.140625" customWidth="1"/>
    <col min="4322" max="4323" width="2" bestFit="1" customWidth="1"/>
    <col min="4324" max="4325" width="2.140625" bestFit="1" customWidth="1"/>
    <col min="4326" max="4326" width="1.7109375" bestFit="1" customWidth="1"/>
    <col min="4327" max="4327" width="0.85546875" bestFit="1" customWidth="1"/>
    <col min="4328" max="4328" width="2" bestFit="1" customWidth="1"/>
    <col min="4329" max="4329" width="2.140625" bestFit="1" customWidth="1"/>
    <col min="4575" max="4575" width="2.28515625" bestFit="1" customWidth="1"/>
    <col min="4576" max="4576" width="2.140625" bestFit="1" customWidth="1"/>
    <col min="4577" max="4577" width="1.140625" customWidth="1"/>
    <col min="4578" max="4579" width="2" bestFit="1" customWidth="1"/>
    <col min="4580" max="4581" width="2.140625" bestFit="1" customWidth="1"/>
    <col min="4582" max="4582" width="1.7109375" bestFit="1" customWidth="1"/>
    <col min="4583" max="4583" width="0.85546875" bestFit="1" customWidth="1"/>
    <col min="4584" max="4584" width="2" bestFit="1" customWidth="1"/>
    <col min="4585" max="4585" width="2.140625" bestFit="1" customWidth="1"/>
    <col min="4831" max="4831" width="2.28515625" bestFit="1" customWidth="1"/>
    <col min="4832" max="4832" width="2.140625" bestFit="1" customWidth="1"/>
    <col min="4833" max="4833" width="1.140625" customWidth="1"/>
    <col min="4834" max="4835" width="2" bestFit="1" customWidth="1"/>
    <col min="4836" max="4837" width="2.140625" bestFit="1" customWidth="1"/>
    <col min="4838" max="4838" width="1.7109375" bestFit="1" customWidth="1"/>
    <col min="4839" max="4839" width="0.85546875" bestFit="1" customWidth="1"/>
    <col min="4840" max="4840" width="2" bestFit="1" customWidth="1"/>
    <col min="4841" max="4841" width="2.140625" bestFit="1" customWidth="1"/>
    <col min="5087" max="5087" width="2.28515625" bestFit="1" customWidth="1"/>
    <col min="5088" max="5088" width="2.140625" bestFit="1" customWidth="1"/>
    <col min="5089" max="5089" width="1.140625" customWidth="1"/>
    <col min="5090" max="5091" width="2" bestFit="1" customWidth="1"/>
    <col min="5092" max="5093" width="2.140625" bestFit="1" customWidth="1"/>
    <col min="5094" max="5094" width="1.7109375" bestFit="1" customWidth="1"/>
    <col min="5095" max="5095" width="0.85546875" bestFit="1" customWidth="1"/>
    <col min="5096" max="5096" width="2" bestFit="1" customWidth="1"/>
    <col min="5097" max="5097" width="2.140625" bestFit="1" customWidth="1"/>
    <col min="5343" max="5343" width="2.28515625" bestFit="1" customWidth="1"/>
    <col min="5344" max="5344" width="2.140625" bestFit="1" customWidth="1"/>
    <col min="5345" max="5345" width="1.140625" customWidth="1"/>
    <col min="5346" max="5347" width="2" bestFit="1" customWidth="1"/>
    <col min="5348" max="5349" width="2.140625" bestFit="1" customWidth="1"/>
    <col min="5350" max="5350" width="1.7109375" bestFit="1" customWidth="1"/>
    <col min="5351" max="5351" width="0.85546875" bestFit="1" customWidth="1"/>
    <col min="5352" max="5352" width="2" bestFit="1" customWidth="1"/>
    <col min="5353" max="5353" width="2.140625" bestFit="1" customWidth="1"/>
    <col min="5599" max="5599" width="2.28515625" bestFit="1" customWidth="1"/>
    <col min="5600" max="5600" width="2.140625" bestFit="1" customWidth="1"/>
    <col min="5601" max="5601" width="1.140625" customWidth="1"/>
    <col min="5602" max="5603" width="2" bestFit="1" customWidth="1"/>
    <col min="5604" max="5605" width="2.140625" bestFit="1" customWidth="1"/>
    <col min="5606" max="5606" width="1.7109375" bestFit="1" customWidth="1"/>
    <col min="5607" max="5607" width="0.85546875" bestFit="1" customWidth="1"/>
    <col min="5608" max="5608" width="2" bestFit="1" customWidth="1"/>
    <col min="5609" max="5609" width="2.140625" bestFit="1" customWidth="1"/>
    <col min="5855" max="5855" width="2.28515625" bestFit="1" customWidth="1"/>
    <col min="5856" max="5856" width="2.140625" bestFit="1" customWidth="1"/>
    <col min="5857" max="5857" width="1.140625" customWidth="1"/>
    <col min="5858" max="5859" width="2" bestFit="1" customWidth="1"/>
    <col min="5860" max="5861" width="2.140625" bestFit="1" customWidth="1"/>
    <col min="5862" max="5862" width="1.7109375" bestFit="1" customWidth="1"/>
    <col min="5863" max="5863" width="0.85546875" bestFit="1" customWidth="1"/>
    <col min="5864" max="5864" width="2" bestFit="1" customWidth="1"/>
    <col min="5865" max="5865" width="2.140625" bestFit="1" customWidth="1"/>
    <col min="6111" max="6111" width="2.28515625" bestFit="1" customWidth="1"/>
    <col min="6112" max="6112" width="2.140625" bestFit="1" customWidth="1"/>
    <col min="6113" max="6113" width="1.140625" customWidth="1"/>
    <col min="6114" max="6115" width="2" bestFit="1" customWidth="1"/>
    <col min="6116" max="6117" width="2.140625" bestFit="1" customWidth="1"/>
    <col min="6118" max="6118" width="1.7109375" bestFit="1" customWidth="1"/>
    <col min="6119" max="6119" width="0.85546875" bestFit="1" customWidth="1"/>
    <col min="6120" max="6120" width="2" bestFit="1" customWidth="1"/>
    <col min="6121" max="6121" width="2.140625" bestFit="1" customWidth="1"/>
    <col min="6367" max="6367" width="2.28515625" bestFit="1" customWidth="1"/>
    <col min="6368" max="6368" width="2.140625" bestFit="1" customWidth="1"/>
    <col min="6369" max="6369" width="1.140625" customWidth="1"/>
    <col min="6370" max="6371" width="2" bestFit="1" customWidth="1"/>
    <col min="6372" max="6373" width="2.140625" bestFit="1" customWidth="1"/>
    <col min="6374" max="6374" width="1.7109375" bestFit="1" customWidth="1"/>
    <col min="6375" max="6375" width="0.85546875" bestFit="1" customWidth="1"/>
    <col min="6376" max="6376" width="2" bestFit="1" customWidth="1"/>
    <col min="6377" max="6377" width="2.140625" bestFit="1" customWidth="1"/>
    <col min="6623" max="6623" width="2.28515625" bestFit="1" customWidth="1"/>
    <col min="6624" max="6624" width="2.140625" bestFit="1" customWidth="1"/>
    <col min="6625" max="6625" width="1.140625" customWidth="1"/>
    <col min="6626" max="6627" width="2" bestFit="1" customWidth="1"/>
    <col min="6628" max="6629" width="2.140625" bestFit="1" customWidth="1"/>
    <col min="6630" max="6630" width="1.7109375" bestFit="1" customWidth="1"/>
    <col min="6631" max="6631" width="0.85546875" bestFit="1" customWidth="1"/>
    <col min="6632" max="6632" width="2" bestFit="1" customWidth="1"/>
    <col min="6633" max="6633" width="2.140625" bestFit="1" customWidth="1"/>
    <col min="6879" max="6879" width="2.28515625" bestFit="1" customWidth="1"/>
    <col min="6880" max="6880" width="2.140625" bestFit="1" customWidth="1"/>
    <col min="6881" max="6881" width="1.140625" customWidth="1"/>
    <col min="6882" max="6883" width="2" bestFit="1" customWidth="1"/>
    <col min="6884" max="6885" width="2.140625" bestFit="1" customWidth="1"/>
    <col min="6886" max="6886" width="1.7109375" bestFit="1" customWidth="1"/>
    <col min="6887" max="6887" width="0.85546875" bestFit="1" customWidth="1"/>
    <col min="6888" max="6888" width="2" bestFit="1" customWidth="1"/>
    <col min="6889" max="6889" width="2.140625" bestFit="1" customWidth="1"/>
    <col min="7135" max="7135" width="2.28515625" bestFit="1" customWidth="1"/>
    <col min="7136" max="7136" width="2.140625" bestFit="1" customWidth="1"/>
    <col min="7137" max="7137" width="1.140625" customWidth="1"/>
    <col min="7138" max="7139" width="2" bestFit="1" customWidth="1"/>
    <col min="7140" max="7141" width="2.140625" bestFit="1" customWidth="1"/>
    <col min="7142" max="7142" width="1.7109375" bestFit="1" customWidth="1"/>
    <col min="7143" max="7143" width="0.85546875" bestFit="1" customWidth="1"/>
    <col min="7144" max="7144" width="2" bestFit="1" customWidth="1"/>
    <col min="7145" max="7145" width="2.140625" bestFit="1" customWidth="1"/>
    <col min="7391" max="7391" width="2.28515625" bestFit="1" customWidth="1"/>
    <col min="7392" max="7392" width="2.140625" bestFit="1" customWidth="1"/>
    <col min="7393" max="7393" width="1.140625" customWidth="1"/>
    <col min="7394" max="7395" width="2" bestFit="1" customWidth="1"/>
    <col min="7396" max="7397" width="2.140625" bestFit="1" customWidth="1"/>
    <col min="7398" max="7398" width="1.7109375" bestFit="1" customWidth="1"/>
    <col min="7399" max="7399" width="0.85546875" bestFit="1" customWidth="1"/>
    <col min="7400" max="7400" width="2" bestFit="1" customWidth="1"/>
    <col min="7401" max="7401" width="2.140625" bestFit="1" customWidth="1"/>
    <col min="7647" max="7647" width="2.28515625" bestFit="1" customWidth="1"/>
    <col min="7648" max="7648" width="2.140625" bestFit="1" customWidth="1"/>
    <col min="7649" max="7649" width="1.140625" customWidth="1"/>
    <col min="7650" max="7651" width="2" bestFit="1" customWidth="1"/>
    <col min="7652" max="7653" width="2.140625" bestFit="1" customWidth="1"/>
    <col min="7654" max="7654" width="1.7109375" bestFit="1" customWidth="1"/>
    <col min="7655" max="7655" width="0.85546875" bestFit="1" customWidth="1"/>
    <col min="7656" max="7656" width="2" bestFit="1" customWidth="1"/>
    <col min="7657" max="7657" width="2.140625" bestFit="1" customWidth="1"/>
    <col min="7903" max="7903" width="2.28515625" bestFit="1" customWidth="1"/>
    <col min="7904" max="7904" width="2.140625" bestFit="1" customWidth="1"/>
    <col min="7905" max="7905" width="1.140625" customWidth="1"/>
    <col min="7906" max="7907" width="2" bestFit="1" customWidth="1"/>
    <col min="7908" max="7909" width="2.140625" bestFit="1" customWidth="1"/>
    <col min="7910" max="7910" width="1.7109375" bestFit="1" customWidth="1"/>
    <col min="7911" max="7911" width="0.85546875" bestFit="1" customWidth="1"/>
    <col min="7912" max="7912" width="2" bestFit="1" customWidth="1"/>
    <col min="7913" max="7913" width="2.140625" bestFit="1" customWidth="1"/>
    <col min="8159" max="8159" width="2.28515625" bestFit="1" customWidth="1"/>
    <col min="8160" max="8160" width="2.140625" bestFit="1" customWidth="1"/>
    <col min="8161" max="8161" width="1.140625" customWidth="1"/>
    <col min="8162" max="8163" width="2" bestFit="1" customWidth="1"/>
    <col min="8164" max="8165" width="2.140625" bestFit="1" customWidth="1"/>
    <col min="8166" max="8166" width="1.7109375" bestFit="1" customWidth="1"/>
    <col min="8167" max="8167" width="0.85546875" bestFit="1" customWidth="1"/>
    <col min="8168" max="8168" width="2" bestFit="1" customWidth="1"/>
    <col min="8169" max="8169" width="2.140625" bestFit="1" customWidth="1"/>
    <col min="8415" max="8415" width="2.28515625" bestFit="1" customWidth="1"/>
    <col min="8416" max="8416" width="2.140625" bestFit="1" customWidth="1"/>
    <col min="8417" max="8417" width="1.140625" customWidth="1"/>
    <col min="8418" max="8419" width="2" bestFit="1" customWidth="1"/>
    <col min="8420" max="8421" width="2.140625" bestFit="1" customWidth="1"/>
    <col min="8422" max="8422" width="1.7109375" bestFit="1" customWidth="1"/>
    <col min="8423" max="8423" width="0.85546875" bestFit="1" customWidth="1"/>
    <col min="8424" max="8424" width="2" bestFit="1" customWidth="1"/>
    <col min="8425" max="8425" width="2.140625" bestFit="1" customWidth="1"/>
    <col min="8671" max="8671" width="2.28515625" bestFit="1" customWidth="1"/>
    <col min="8672" max="8672" width="2.140625" bestFit="1" customWidth="1"/>
    <col min="8673" max="8673" width="1.140625" customWidth="1"/>
    <col min="8674" max="8675" width="2" bestFit="1" customWidth="1"/>
    <col min="8676" max="8677" width="2.140625" bestFit="1" customWidth="1"/>
    <col min="8678" max="8678" width="1.7109375" bestFit="1" customWidth="1"/>
    <col min="8679" max="8679" width="0.85546875" bestFit="1" customWidth="1"/>
    <col min="8680" max="8680" width="2" bestFit="1" customWidth="1"/>
    <col min="8681" max="8681" width="2.140625" bestFit="1" customWidth="1"/>
    <col min="8927" max="8927" width="2.28515625" bestFit="1" customWidth="1"/>
    <col min="8928" max="8928" width="2.140625" bestFit="1" customWidth="1"/>
    <col min="8929" max="8929" width="1.140625" customWidth="1"/>
    <col min="8930" max="8931" width="2" bestFit="1" customWidth="1"/>
    <col min="8932" max="8933" width="2.140625" bestFit="1" customWidth="1"/>
    <col min="8934" max="8934" width="1.7109375" bestFit="1" customWidth="1"/>
    <col min="8935" max="8935" width="0.85546875" bestFit="1" customWidth="1"/>
    <col min="8936" max="8936" width="2" bestFit="1" customWidth="1"/>
    <col min="8937" max="8937" width="2.140625" bestFit="1" customWidth="1"/>
    <col min="9183" max="9183" width="2.28515625" bestFit="1" customWidth="1"/>
    <col min="9184" max="9184" width="2.140625" bestFit="1" customWidth="1"/>
    <col min="9185" max="9185" width="1.140625" customWidth="1"/>
    <col min="9186" max="9187" width="2" bestFit="1" customWidth="1"/>
    <col min="9188" max="9189" width="2.140625" bestFit="1" customWidth="1"/>
    <col min="9190" max="9190" width="1.7109375" bestFit="1" customWidth="1"/>
    <col min="9191" max="9191" width="0.85546875" bestFit="1" customWidth="1"/>
    <col min="9192" max="9192" width="2" bestFit="1" customWidth="1"/>
    <col min="9193" max="9193" width="2.140625" bestFit="1" customWidth="1"/>
    <col min="9439" max="9439" width="2.28515625" bestFit="1" customWidth="1"/>
    <col min="9440" max="9440" width="2.140625" bestFit="1" customWidth="1"/>
    <col min="9441" max="9441" width="1.140625" customWidth="1"/>
    <col min="9442" max="9443" width="2" bestFit="1" customWidth="1"/>
    <col min="9444" max="9445" width="2.140625" bestFit="1" customWidth="1"/>
    <col min="9446" max="9446" width="1.7109375" bestFit="1" customWidth="1"/>
    <col min="9447" max="9447" width="0.85546875" bestFit="1" customWidth="1"/>
    <col min="9448" max="9448" width="2" bestFit="1" customWidth="1"/>
    <col min="9449" max="9449" width="2.140625" bestFit="1" customWidth="1"/>
    <col min="9695" max="9695" width="2.28515625" bestFit="1" customWidth="1"/>
    <col min="9696" max="9696" width="2.140625" bestFit="1" customWidth="1"/>
    <col min="9697" max="9697" width="1.140625" customWidth="1"/>
    <col min="9698" max="9699" width="2" bestFit="1" customWidth="1"/>
    <col min="9700" max="9701" width="2.140625" bestFit="1" customWidth="1"/>
    <col min="9702" max="9702" width="1.7109375" bestFit="1" customWidth="1"/>
    <col min="9703" max="9703" width="0.85546875" bestFit="1" customWidth="1"/>
    <col min="9704" max="9704" width="2" bestFit="1" customWidth="1"/>
    <col min="9705" max="9705" width="2.140625" bestFit="1" customWidth="1"/>
    <col min="9951" max="9951" width="2.28515625" bestFit="1" customWidth="1"/>
    <col min="9952" max="9952" width="2.140625" bestFit="1" customWidth="1"/>
    <col min="9953" max="9953" width="1.140625" customWidth="1"/>
    <col min="9954" max="9955" width="2" bestFit="1" customWidth="1"/>
    <col min="9956" max="9957" width="2.140625" bestFit="1" customWidth="1"/>
    <col min="9958" max="9958" width="1.7109375" bestFit="1" customWidth="1"/>
    <col min="9959" max="9959" width="0.85546875" bestFit="1" customWidth="1"/>
    <col min="9960" max="9960" width="2" bestFit="1" customWidth="1"/>
    <col min="9961" max="9961" width="2.140625" bestFit="1" customWidth="1"/>
    <col min="10207" max="10207" width="2.28515625" bestFit="1" customWidth="1"/>
    <col min="10208" max="10208" width="2.140625" bestFit="1" customWidth="1"/>
    <col min="10209" max="10209" width="1.140625" customWidth="1"/>
    <col min="10210" max="10211" width="2" bestFit="1" customWidth="1"/>
    <col min="10212" max="10213" width="2.140625" bestFit="1" customWidth="1"/>
    <col min="10214" max="10214" width="1.7109375" bestFit="1" customWidth="1"/>
    <col min="10215" max="10215" width="0.85546875" bestFit="1" customWidth="1"/>
    <col min="10216" max="10216" width="2" bestFit="1" customWidth="1"/>
    <col min="10217" max="10217" width="2.140625" bestFit="1" customWidth="1"/>
    <col min="10463" max="10463" width="2.28515625" bestFit="1" customWidth="1"/>
    <col min="10464" max="10464" width="2.140625" bestFit="1" customWidth="1"/>
    <col min="10465" max="10465" width="1.140625" customWidth="1"/>
    <col min="10466" max="10467" width="2" bestFit="1" customWidth="1"/>
    <col min="10468" max="10469" width="2.140625" bestFit="1" customWidth="1"/>
    <col min="10470" max="10470" width="1.7109375" bestFit="1" customWidth="1"/>
    <col min="10471" max="10471" width="0.85546875" bestFit="1" customWidth="1"/>
    <col min="10472" max="10472" width="2" bestFit="1" customWidth="1"/>
    <col min="10473" max="10473" width="2.140625" bestFit="1" customWidth="1"/>
    <col min="10719" max="10719" width="2.28515625" bestFit="1" customWidth="1"/>
    <col min="10720" max="10720" width="2.140625" bestFit="1" customWidth="1"/>
    <col min="10721" max="10721" width="1.140625" customWidth="1"/>
    <col min="10722" max="10723" width="2" bestFit="1" customWidth="1"/>
    <col min="10724" max="10725" width="2.140625" bestFit="1" customWidth="1"/>
    <col min="10726" max="10726" width="1.7109375" bestFit="1" customWidth="1"/>
    <col min="10727" max="10727" width="0.85546875" bestFit="1" customWidth="1"/>
    <col min="10728" max="10728" width="2" bestFit="1" customWidth="1"/>
    <col min="10729" max="10729" width="2.140625" bestFit="1" customWidth="1"/>
    <col min="10975" max="10975" width="2.28515625" bestFit="1" customWidth="1"/>
    <col min="10976" max="10976" width="2.140625" bestFit="1" customWidth="1"/>
    <col min="10977" max="10977" width="1.140625" customWidth="1"/>
    <col min="10978" max="10979" width="2" bestFit="1" customWidth="1"/>
    <col min="10980" max="10981" width="2.140625" bestFit="1" customWidth="1"/>
    <col min="10982" max="10982" width="1.7109375" bestFit="1" customWidth="1"/>
    <col min="10983" max="10983" width="0.85546875" bestFit="1" customWidth="1"/>
    <col min="10984" max="10984" width="2" bestFit="1" customWidth="1"/>
    <col min="10985" max="10985" width="2.140625" bestFit="1" customWidth="1"/>
    <col min="11231" max="11231" width="2.28515625" bestFit="1" customWidth="1"/>
    <col min="11232" max="11232" width="2.140625" bestFit="1" customWidth="1"/>
    <col min="11233" max="11233" width="1.140625" customWidth="1"/>
    <col min="11234" max="11235" width="2" bestFit="1" customWidth="1"/>
    <col min="11236" max="11237" width="2.140625" bestFit="1" customWidth="1"/>
    <col min="11238" max="11238" width="1.7109375" bestFit="1" customWidth="1"/>
    <col min="11239" max="11239" width="0.85546875" bestFit="1" customWidth="1"/>
    <col min="11240" max="11240" width="2" bestFit="1" customWidth="1"/>
    <col min="11241" max="11241" width="2.140625" bestFit="1" customWidth="1"/>
    <col min="11487" max="11487" width="2.28515625" bestFit="1" customWidth="1"/>
    <col min="11488" max="11488" width="2.140625" bestFit="1" customWidth="1"/>
    <col min="11489" max="11489" width="1.140625" customWidth="1"/>
    <col min="11490" max="11491" width="2" bestFit="1" customWidth="1"/>
    <col min="11492" max="11493" width="2.140625" bestFit="1" customWidth="1"/>
    <col min="11494" max="11494" width="1.7109375" bestFit="1" customWidth="1"/>
    <col min="11495" max="11495" width="0.85546875" bestFit="1" customWidth="1"/>
    <col min="11496" max="11496" width="2" bestFit="1" customWidth="1"/>
    <col min="11497" max="11497" width="2.140625" bestFit="1" customWidth="1"/>
    <col min="11743" max="11743" width="2.28515625" bestFit="1" customWidth="1"/>
    <col min="11744" max="11744" width="2.140625" bestFit="1" customWidth="1"/>
    <col min="11745" max="11745" width="1.140625" customWidth="1"/>
    <col min="11746" max="11747" width="2" bestFit="1" customWidth="1"/>
    <col min="11748" max="11749" width="2.140625" bestFit="1" customWidth="1"/>
    <col min="11750" max="11750" width="1.7109375" bestFit="1" customWidth="1"/>
    <col min="11751" max="11751" width="0.85546875" bestFit="1" customWidth="1"/>
    <col min="11752" max="11752" width="2" bestFit="1" customWidth="1"/>
    <col min="11753" max="11753" width="2.140625" bestFit="1" customWidth="1"/>
    <col min="11999" max="11999" width="2.28515625" bestFit="1" customWidth="1"/>
    <col min="12000" max="12000" width="2.140625" bestFit="1" customWidth="1"/>
    <col min="12001" max="12001" width="1.140625" customWidth="1"/>
    <col min="12002" max="12003" width="2" bestFit="1" customWidth="1"/>
    <col min="12004" max="12005" width="2.140625" bestFit="1" customWidth="1"/>
    <col min="12006" max="12006" width="1.7109375" bestFit="1" customWidth="1"/>
    <col min="12007" max="12007" width="0.85546875" bestFit="1" customWidth="1"/>
    <col min="12008" max="12008" width="2" bestFit="1" customWidth="1"/>
    <col min="12009" max="12009" width="2.140625" bestFit="1" customWidth="1"/>
    <col min="12255" max="12255" width="2.28515625" bestFit="1" customWidth="1"/>
    <col min="12256" max="12256" width="2.140625" bestFit="1" customWidth="1"/>
    <col min="12257" max="12257" width="1.140625" customWidth="1"/>
    <col min="12258" max="12259" width="2" bestFit="1" customWidth="1"/>
    <col min="12260" max="12261" width="2.140625" bestFit="1" customWidth="1"/>
    <col min="12262" max="12262" width="1.7109375" bestFit="1" customWidth="1"/>
    <col min="12263" max="12263" width="0.85546875" bestFit="1" customWidth="1"/>
    <col min="12264" max="12264" width="2" bestFit="1" customWidth="1"/>
    <col min="12265" max="12265" width="2.140625" bestFit="1" customWidth="1"/>
    <col min="12511" max="12511" width="2.28515625" bestFit="1" customWidth="1"/>
    <col min="12512" max="12512" width="2.140625" bestFit="1" customWidth="1"/>
    <col min="12513" max="12513" width="1.140625" customWidth="1"/>
    <col min="12514" max="12515" width="2" bestFit="1" customWidth="1"/>
    <col min="12516" max="12517" width="2.140625" bestFit="1" customWidth="1"/>
    <col min="12518" max="12518" width="1.7109375" bestFit="1" customWidth="1"/>
    <col min="12519" max="12519" width="0.85546875" bestFit="1" customWidth="1"/>
    <col min="12520" max="12520" width="2" bestFit="1" customWidth="1"/>
    <col min="12521" max="12521" width="2.140625" bestFit="1" customWidth="1"/>
    <col min="12767" max="12767" width="2.28515625" bestFit="1" customWidth="1"/>
    <col min="12768" max="12768" width="2.140625" bestFit="1" customWidth="1"/>
    <col min="12769" max="12769" width="1.140625" customWidth="1"/>
    <col min="12770" max="12771" width="2" bestFit="1" customWidth="1"/>
    <col min="12772" max="12773" width="2.140625" bestFit="1" customWidth="1"/>
    <col min="12774" max="12774" width="1.7109375" bestFit="1" customWidth="1"/>
    <col min="12775" max="12775" width="0.85546875" bestFit="1" customWidth="1"/>
    <col min="12776" max="12776" width="2" bestFit="1" customWidth="1"/>
    <col min="12777" max="12777" width="2.140625" bestFit="1" customWidth="1"/>
    <col min="13023" max="13023" width="2.28515625" bestFit="1" customWidth="1"/>
    <col min="13024" max="13024" width="2.140625" bestFit="1" customWidth="1"/>
    <col min="13025" max="13025" width="1.140625" customWidth="1"/>
    <col min="13026" max="13027" width="2" bestFit="1" customWidth="1"/>
    <col min="13028" max="13029" width="2.140625" bestFit="1" customWidth="1"/>
    <col min="13030" max="13030" width="1.7109375" bestFit="1" customWidth="1"/>
    <col min="13031" max="13031" width="0.85546875" bestFit="1" customWidth="1"/>
    <col min="13032" max="13032" width="2" bestFit="1" customWidth="1"/>
    <col min="13033" max="13033" width="2.140625" bestFit="1" customWidth="1"/>
    <col min="13279" max="13279" width="2.28515625" bestFit="1" customWidth="1"/>
    <col min="13280" max="13280" width="2.140625" bestFit="1" customWidth="1"/>
    <col min="13281" max="13281" width="1.140625" customWidth="1"/>
    <col min="13282" max="13283" width="2" bestFit="1" customWidth="1"/>
    <col min="13284" max="13285" width="2.140625" bestFit="1" customWidth="1"/>
    <col min="13286" max="13286" width="1.7109375" bestFit="1" customWidth="1"/>
    <col min="13287" max="13287" width="0.85546875" bestFit="1" customWidth="1"/>
    <col min="13288" max="13288" width="2" bestFit="1" customWidth="1"/>
    <col min="13289" max="13289" width="2.140625" bestFit="1" customWidth="1"/>
    <col min="13535" max="13535" width="2.28515625" bestFit="1" customWidth="1"/>
    <col min="13536" max="13536" width="2.140625" bestFit="1" customWidth="1"/>
    <col min="13537" max="13537" width="1.140625" customWidth="1"/>
    <col min="13538" max="13539" width="2" bestFit="1" customWidth="1"/>
    <col min="13540" max="13541" width="2.140625" bestFit="1" customWidth="1"/>
    <col min="13542" max="13542" width="1.7109375" bestFit="1" customWidth="1"/>
    <col min="13543" max="13543" width="0.85546875" bestFit="1" customWidth="1"/>
    <col min="13544" max="13544" width="2" bestFit="1" customWidth="1"/>
    <col min="13545" max="13545" width="2.140625" bestFit="1" customWidth="1"/>
    <col min="13791" max="13791" width="2.28515625" bestFit="1" customWidth="1"/>
    <col min="13792" max="13792" width="2.140625" bestFit="1" customWidth="1"/>
    <col min="13793" max="13793" width="1.140625" customWidth="1"/>
    <col min="13794" max="13795" width="2" bestFit="1" customWidth="1"/>
    <col min="13796" max="13797" width="2.140625" bestFit="1" customWidth="1"/>
    <col min="13798" max="13798" width="1.7109375" bestFit="1" customWidth="1"/>
    <col min="13799" max="13799" width="0.85546875" bestFit="1" customWidth="1"/>
    <col min="13800" max="13800" width="2" bestFit="1" customWidth="1"/>
    <col min="13801" max="13801" width="2.140625" bestFit="1" customWidth="1"/>
    <col min="14047" max="14047" width="2.28515625" bestFit="1" customWidth="1"/>
    <col min="14048" max="14048" width="2.140625" bestFit="1" customWidth="1"/>
    <col min="14049" max="14049" width="1.140625" customWidth="1"/>
    <col min="14050" max="14051" width="2" bestFit="1" customWidth="1"/>
    <col min="14052" max="14053" width="2.140625" bestFit="1" customWidth="1"/>
    <col min="14054" max="14054" width="1.7109375" bestFit="1" customWidth="1"/>
    <col min="14055" max="14055" width="0.85546875" bestFit="1" customWidth="1"/>
    <col min="14056" max="14056" width="2" bestFit="1" customWidth="1"/>
    <col min="14057" max="14057" width="2.140625" bestFit="1" customWidth="1"/>
    <col min="14303" max="14303" width="2.28515625" bestFit="1" customWidth="1"/>
    <col min="14304" max="14304" width="2.140625" bestFit="1" customWidth="1"/>
    <col min="14305" max="14305" width="1.140625" customWidth="1"/>
    <col min="14306" max="14307" width="2" bestFit="1" customWidth="1"/>
    <col min="14308" max="14309" width="2.140625" bestFit="1" customWidth="1"/>
    <col min="14310" max="14310" width="1.7109375" bestFit="1" customWidth="1"/>
    <col min="14311" max="14311" width="0.85546875" bestFit="1" customWidth="1"/>
    <col min="14312" max="14312" width="2" bestFit="1" customWidth="1"/>
    <col min="14313" max="14313" width="2.140625" bestFit="1" customWidth="1"/>
    <col min="14559" max="14559" width="2.28515625" bestFit="1" customWidth="1"/>
    <col min="14560" max="14560" width="2.140625" bestFit="1" customWidth="1"/>
    <col min="14561" max="14561" width="1.140625" customWidth="1"/>
    <col min="14562" max="14563" width="2" bestFit="1" customWidth="1"/>
    <col min="14564" max="14565" width="2.140625" bestFit="1" customWidth="1"/>
    <col min="14566" max="14566" width="1.7109375" bestFit="1" customWidth="1"/>
    <col min="14567" max="14567" width="0.85546875" bestFit="1" customWidth="1"/>
    <col min="14568" max="14568" width="2" bestFit="1" customWidth="1"/>
    <col min="14569" max="14569" width="2.140625" bestFit="1" customWidth="1"/>
    <col min="14815" max="14815" width="2.28515625" bestFit="1" customWidth="1"/>
    <col min="14816" max="14816" width="2.140625" bestFit="1" customWidth="1"/>
    <col min="14817" max="14817" width="1.140625" customWidth="1"/>
    <col min="14818" max="14819" width="2" bestFit="1" customWidth="1"/>
    <col min="14820" max="14821" width="2.140625" bestFit="1" customWidth="1"/>
    <col min="14822" max="14822" width="1.7109375" bestFit="1" customWidth="1"/>
    <col min="14823" max="14823" width="0.85546875" bestFit="1" customWidth="1"/>
    <col min="14824" max="14824" width="2" bestFit="1" customWidth="1"/>
    <col min="14825" max="14825" width="2.140625" bestFit="1" customWidth="1"/>
    <col min="15071" max="15071" width="2.28515625" bestFit="1" customWidth="1"/>
    <col min="15072" max="15072" width="2.140625" bestFit="1" customWidth="1"/>
    <col min="15073" max="15073" width="1.140625" customWidth="1"/>
    <col min="15074" max="15075" width="2" bestFit="1" customWidth="1"/>
    <col min="15076" max="15077" width="2.140625" bestFit="1" customWidth="1"/>
    <col min="15078" max="15078" width="1.7109375" bestFit="1" customWidth="1"/>
    <col min="15079" max="15079" width="0.85546875" bestFit="1" customWidth="1"/>
    <col min="15080" max="15080" width="2" bestFit="1" customWidth="1"/>
    <col min="15081" max="15081" width="2.140625" bestFit="1" customWidth="1"/>
    <col min="15327" max="15327" width="2.28515625" bestFit="1" customWidth="1"/>
    <col min="15328" max="15328" width="2.140625" bestFit="1" customWidth="1"/>
    <col min="15329" max="15329" width="1.140625" customWidth="1"/>
    <col min="15330" max="15331" width="2" bestFit="1" customWidth="1"/>
    <col min="15332" max="15333" width="2.140625" bestFit="1" customWidth="1"/>
    <col min="15334" max="15334" width="1.7109375" bestFit="1" customWidth="1"/>
    <col min="15335" max="15335" width="0.85546875" bestFit="1" customWidth="1"/>
    <col min="15336" max="15336" width="2" bestFit="1" customWidth="1"/>
    <col min="15337" max="15337" width="2.140625" bestFit="1" customWidth="1"/>
    <col min="15583" max="15583" width="2.28515625" bestFit="1" customWidth="1"/>
    <col min="15584" max="15584" width="2.140625" bestFit="1" customWidth="1"/>
    <col min="15585" max="15585" width="1.140625" customWidth="1"/>
    <col min="15586" max="15587" width="2" bestFit="1" customWidth="1"/>
    <col min="15588" max="15589" width="2.140625" bestFit="1" customWidth="1"/>
    <col min="15590" max="15590" width="1.7109375" bestFit="1" customWidth="1"/>
    <col min="15591" max="15591" width="0.85546875" bestFit="1" customWidth="1"/>
    <col min="15592" max="15592" width="2" bestFit="1" customWidth="1"/>
    <col min="15593" max="15593" width="2.140625" bestFit="1" customWidth="1"/>
    <col min="15839" max="15839" width="2.28515625" bestFit="1" customWidth="1"/>
    <col min="15840" max="15840" width="2.140625" bestFit="1" customWidth="1"/>
    <col min="15841" max="15841" width="1.140625" customWidth="1"/>
    <col min="15842" max="15843" width="2" bestFit="1" customWidth="1"/>
    <col min="15844" max="15845" width="2.140625" bestFit="1" customWidth="1"/>
    <col min="15846" max="15846" width="1.7109375" bestFit="1" customWidth="1"/>
    <col min="15847" max="15847" width="0.85546875" bestFit="1" customWidth="1"/>
    <col min="15848" max="15848" width="2" bestFit="1" customWidth="1"/>
    <col min="15849" max="15849" width="2.140625" bestFit="1" customWidth="1"/>
    <col min="16095" max="16095" width="2.28515625" bestFit="1" customWidth="1"/>
    <col min="16096" max="16096" width="2.140625" bestFit="1" customWidth="1"/>
    <col min="16097" max="16097" width="1.140625" customWidth="1"/>
    <col min="16098" max="16099" width="2" bestFit="1" customWidth="1"/>
    <col min="16100" max="16101" width="2.140625" bestFit="1" customWidth="1"/>
    <col min="16102" max="16102" width="1.7109375" bestFit="1" customWidth="1"/>
    <col min="16103" max="16103" width="0.85546875" bestFit="1" customWidth="1"/>
    <col min="16104" max="16104" width="2" bestFit="1" customWidth="1"/>
    <col min="16105" max="16105" width="2.140625" bestFit="1" customWidth="1"/>
  </cols>
  <sheetData>
    <row r="1" spans="1:14" ht="15.75" thickBot="1">
      <c r="A1" s="50"/>
      <c r="B1" s="50"/>
      <c r="C1" s="50"/>
      <c r="D1" s="50"/>
      <c r="E1" s="51"/>
      <c r="F1" s="51"/>
      <c r="G1" s="50"/>
      <c r="H1" s="50"/>
      <c r="I1" s="50"/>
      <c r="J1" s="52"/>
      <c r="K1" s="50"/>
      <c r="L1" s="50"/>
      <c r="M1" s="50"/>
      <c r="N1" s="50"/>
    </row>
    <row r="2" spans="1:14" ht="42" customHeight="1">
      <c r="A2" s="50"/>
      <c r="B2" s="372" t="s">
        <v>718</v>
      </c>
      <c r="C2" s="373"/>
      <c r="D2" s="50"/>
      <c r="E2" s="374" t="s">
        <v>744</v>
      </c>
      <c r="F2" s="375"/>
      <c r="G2" s="375"/>
      <c r="H2" s="375"/>
      <c r="I2" s="375"/>
      <c r="J2" s="376"/>
      <c r="K2" s="50"/>
      <c r="L2" s="50"/>
      <c r="M2" s="50"/>
      <c r="N2" s="50"/>
    </row>
    <row r="3" spans="1:14" ht="39">
      <c r="A3" s="53" t="s">
        <v>6</v>
      </c>
      <c r="B3" s="54" t="s">
        <v>12</v>
      </c>
      <c r="C3" s="55" t="s">
        <v>719</v>
      </c>
      <c r="D3" s="56" t="s">
        <v>720</v>
      </c>
      <c r="E3" s="57" t="s">
        <v>746</v>
      </c>
      <c r="F3" s="58" t="s">
        <v>22</v>
      </c>
      <c r="G3" s="59" t="s">
        <v>721</v>
      </c>
      <c r="H3" s="59" t="s">
        <v>722</v>
      </c>
      <c r="I3" s="60" t="s">
        <v>723</v>
      </c>
      <c r="J3" s="61" t="s">
        <v>724</v>
      </c>
      <c r="K3" s="50"/>
      <c r="L3" s="50"/>
      <c r="M3" s="50"/>
      <c r="N3" s="50"/>
    </row>
    <row r="4" spans="1:14">
      <c r="A4" s="62" t="str">
        <f>[1]RESUMEN!A4</f>
        <v>OSORNO</v>
      </c>
      <c r="B4" s="63">
        <f>RESUMEN!B5</f>
        <v>102659928575</v>
      </c>
      <c r="C4" s="64">
        <f t="shared" ref="C4:C10" si="0">B4/B$10</f>
        <v>0.21680940677561458</v>
      </c>
      <c r="D4" s="65">
        <f>RESUMEN!C5</f>
        <v>20498131482</v>
      </c>
      <c r="E4" s="66">
        <f>RESUMEN!E5</f>
        <v>3926344510</v>
      </c>
      <c r="F4" s="67">
        <f>RESUMEN!F5</f>
        <v>19176608116.720001</v>
      </c>
      <c r="G4" s="68">
        <f>RESUMEN!D5</f>
        <v>23102952626.720001</v>
      </c>
      <c r="H4" s="69">
        <f t="shared" ref="H4:H10" si="1">E4/G4</f>
        <v>0.16994990092560458</v>
      </c>
      <c r="I4" s="70">
        <f>G4/G$10</f>
        <v>0.20823793487010239</v>
      </c>
      <c r="J4" s="71">
        <f>RESUMEN!G5</f>
        <v>59058844466.279999</v>
      </c>
      <c r="K4" s="52">
        <v>22126741578</v>
      </c>
      <c r="L4" s="50"/>
      <c r="M4" s="52"/>
      <c r="N4" s="52"/>
    </row>
    <row r="5" spans="1:14">
      <c r="A5" s="62" t="str">
        <f>[1]RESUMEN!A5</f>
        <v>LLANQUIHUE</v>
      </c>
      <c r="B5" s="63">
        <f>RESUMEN!B6</f>
        <v>146192372311</v>
      </c>
      <c r="C5" s="64">
        <f t="shared" si="0"/>
        <v>0.30874638192166398</v>
      </c>
      <c r="D5" s="65">
        <f>RESUMEN!C6</f>
        <v>39026346200</v>
      </c>
      <c r="E5" s="66">
        <f>RESUMEN!E6</f>
        <v>4961767128</v>
      </c>
      <c r="F5" s="67">
        <f>RESUMEN!F6</f>
        <v>21017830798.2799</v>
      </c>
      <c r="G5" s="68">
        <f>RESUMEN!D6</f>
        <v>25979597926.2799</v>
      </c>
      <c r="H5" s="69">
        <f t="shared" si="1"/>
        <v>0.1909870638521653</v>
      </c>
      <c r="I5" s="70">
        <f t="shared" ref="I5:I10" si="2">G5/G$10</f>
        <v>0.23416651145564796</v>
      </c>
      <c r="J5" s="71">
        <f>RESUMEN!G6</f>
        <v>81186428184.720093</v>
      </c>
      <c r="K5" s="52">
        <v>23947149319</v>
      </c>
      <c r="L5" s="50"/>
      <c r="M5" s="52"/>
      <c r="N5" s="52"/>
    </row>
    <row r="6" spans="1:14">
      <c r="A6" s="62" t="str">
        <f>[1]RESUMEN!A6</f>
        <v>CHILOE</v>
      </c>
      <c r="B6" s="63">
        <f>RESUMEN!B7</f>
        <v>99965621799</v>
      </c>
      <c r="C6" s="64">
        <f t="shared" si="0"/>
        <v>0.21111925033498044</v>
      </c>
      <c r="D6" s="65">
        <f>RESUMEN!C7</f>
        <v>29456483010</v>
      </c>
      <c r="E6" s="66">
        <f>RESUMEN!E7</f>
        <v>4607022187</v>
      </c>
      <c r="F6" s="67">
        <f>RESUMEN!F7</f>
        <v>18982197601.900002</v>
      </c>
      <c r="G6" s="68">
        <f>RESUMEN!D7</f>
        <v>23589219788.900002</v>
      </c>
      <c r="H6" s="69">
        <f t="shared" si="1"/>
        <v>0.19530201626964586</v>
      </c>
      <c r="I6" s="70">
        <f t="shared" si="2"/>
        <v>0.21262089280987653</v>
      </c>
      <c r="J6" s="71">
        <f>RESUMEN!G7</f>
        <v>46919919000.099998</v>
      </c>
      <c r="K6" s="52">
        <v>23132841009</v>
      </c>
      <c r="L6" s="50"/>
      <c r="M6" s="52"/>
      <c r="N6" s="52"/>
    </row>
    <row r="7" spans="1:14">
      <c r="A7" s="62" t="str">
        <f>[1]RESUMEN!A7</f>
        <v>PALENA</v>
      </c>
      <c r="B7" s="63">
        <f>RESUMEN!B8</f>
        <v>69945753448</v>
      </c>
      <c r="C7" s="64">
        <f t="shared" si="0"/>
        <v>0.14771973370754196</v>
      </c>
      <c r="D7" s="65">
        <f>RESUMEN!C8</f>
        <v>5961615294</v>
      </c>
      <c r="E7" s="66">
        <f>RESUMEN!E8</f>
        <v>1939917699</v>
      </c>
      <c r="F7" s="67">
        <f>RESUMEN!F8</f>
        <v>14459616678</v>
      </c>
      <c r="G7" s="68">
        <f>RESUMEN!D8</f>
        <v>16399534377</v>
      </c>
      <c r="H7" s="69">
        <f t="shared" si="1"/>
        <v>0.11829102305006253</v>
      </c>
      <c r="I7" s="70">
        <f t="shared" si="2"/>
        <v>0.147816827860698</v>
      </c>
      <c r="J7" s="71">
        <f>RESUMEN!G8</f>
        <v>47584603777</v>
      </c>
      <c r="K7" s="52">
        <v>22009223558</v>
      </c>
      <c r="L7" s="50"/>
      <c r="M7" s="52"/>
      <c r="N7" s="52"/>
    </row>
    <row r="8" spans="1:14">
      <c r="A8" s="72" t="str">
        <f>[1]RESUMEN!A8</f>
        <v>REGIONAL</v>
      </c>
      <c r="B8" s="63">
        <f>RESUMEN!B9</f>
        <v>26601860000</v>
      </c>
      <c r="C8" s="64">
        <f t="shared" si="0"/>
        <v>5.6180961410998632E-2</v>
      </c>
      <c r="D8" s="65">
        <f>RESUMEN!C9</f>
        <v>1156858600</v>
      </c>
      <c r="E8" s="66">
        <f>RESUMEN!E9</f>
        <v>1888133178</v>
      </c>
      <c r="F8" s="67">
        <f>RESUMEN!F9</f>
        <v>15311841322</v>
      </c>
      <c r="G8" s="68">
        <f>RESUMEN!D9</f>
        <v>17199974500</v>
      </c>
      <c r="H8" s="69">
        <f t="shared" si="1"/>
        <v>0.10977534751577685</v>
      </c>
      <c r="I8" s="70">
        <f t="shared" si="2"/>
        <v>0.15503157659406608</v>
      </c>
      <c r="J8" s="71">
        <f>RESUMEN!G9</f>
        <v>8245026900</v>
      </c>
      <c r="K8" s="52">
        <v>4121687000</v>
      </c>
      <c r="L8" s="50"/>
      <c r="M8" s="52"/>
      <c r="N8" s="52"/>
    </row>
    <row r="9" spans="1:14">
      <c r="A9" s="72" t="str">
        <f>[1]RESUMEN!A9</f>
        <v>FOMENTO</v>
      </c>
      <c r="B9" s="63">
        <f>RESUMEN!B10</f>
        <v>28137574741</v>
      </c>
      <c r="C9" s="64">
        <f t="shared" si="0"/>
        <v>5.9424265849200422E-2</v>
      </c>
      <c r="D9" s="65">
        <f>RESUMEN!C10</f>
        <v>13971228804</v>
      </c>
      <c r="E9" s="66">
        <f>RESUMEN!E10</f>
        <v>715577913</v>
      </c>
      <c r="F9" s="67">
        <f>RESUMEN!F10</f>
        <v>3958118581.25</v>
      </c>
      <c r="G9" s="68">
        <f>RESUMEN!D10</f>
        <v>4673696494.25</v>
      </c>
      <c r="H9" s="69">
        <f t="shared" si="1"/>
        <v>0.15310748438208771</v>
      </c>
      <c r="I9" s="70">
        <f t="shared" si="2"/>
        <v>4.2126256409609035E-2</v>
      </c>
      <c r="J9" s="71">
        <f>RESUMEN!G10</f>
        <v>9492649442.75</v>
      </c>
      <c r="K9" s="52"/>
      <c r="L9" s="50"/>
      <c r="M9" s="52"/>
      <c r="N9" s="52"/>
    </row>
    <row r="10" spans="1:14" ht="15.75" thickBot="1">
      <c r="A10" s="73" t="s">
        <v>666</v>
      </c>
      <c r="B10" s="74">
        <f>SUM(B4:B9)</f>
        <v>473503110874</v>
      </c>
      <c r="C10" s="75">
        <f t="shared" si="0"/>
        <v>1</v>
      </c>
      <c r="D10" s="382">
        <f>SUM(D4:D9)</f>
        <v>110070663390</v>
      </c>
      <c r="E10" s="74">
        <f>SUM(E4:E9)</f>
        <v>18038762615</v>
      </c>
      <c r="F10" s="76">
        <f>SUM(F4:F9)</f>
        <v>92906213098.149902</v>
      </c>
      <c r="G10" s="77">
        <f>SUM(G4:G9)</f>
        <v>110944975713.1499</v>
      </c>
      <c r="H10" s="78">
        <f t="shared" si="1"/>
        <v>0.16259197407586554</v>
      </c>
      <c r="I10" s="79">
        <f t="shared" si="2"/>
        <v>1</v>
      </c>
      <c r="J10" s="80">
        <f>SUM(J4:J9)</f>
        <v>252487471770.8501</v>
      </c>
      <c r="K10" s="52">
        <v>5390362000</v>
      </c>
      <c r="L10" s="50"/>
      <c r="M10" s="52"/>
      <c r="N10" s="52"/>
    </row>
    <row r="11" spans="1:14">
      <c r="A11" s="50"/>
      <c r="B11" s="377" t="s">
        <v>725</v>
      </c>
      <c r="C11" s="377"/>
      <c r="D11" s="377"/>
      <c r="E11" s="377"/>
      <c r="F11" s="377"/>
      <c r="G11" s="377"/>
      <c r="H11" s="377"/>
      <c r="I11" s="50"/>
      <c r="J11" s="52"/>
      <c r="K11" s="50"/>
      <c r="L11" s="50"/>
      <c r="M11" s="50"/>
      <c r="N11" s="50"/>
    </row>
    <row r="12" spans="1:14" ht="10.5" customHeight="1">
      <c r="A12" s="50"/>
      <c r="B12" s="377"/>
      <c r="C12" s="377"/>
      <c r="D12" s="377"/>
      <c r="E12" s="377"/>
      <c r="F12" s="377"/>
      <c r="G12" s="377"/>
      <c r="H12" s="377"/>
      <c r="I12" s="50"/>
      <c r="J12" s="52"/>
      <c r="K12" s="50"/>
      <c r="L12" s="50"/>
      <c r="M12" s="50"/>
      <c r="N12" s="50"/>
    </row>
    <row r="13" spans="1:14" hidden="1">
      <c r="A13" s="50"/>
      <c r="B13" s="377"/>
      <c r="C13" s="377"/>
      <c r="D13" s="377"/>
      <c r="E13" s="377"/>
      <c r="F13" s="377"/>
      <c r="G13" s="377"/>
      <c r="H13" s="377"/>
      <c r="I13" s="50"/>
      <c r="J13" s="52"/>
      <c r="K13" s="50"/>
      <c r="L13" s="50"/>
      <c r="M13" s="50"/>
      <c r="N13" s="50"/>
    </row>
    <row r="14" spans="1:14">
      <c r="A14" s="50"/>
      <c r="B14" s="50"/>
      <c r="C14" s="50"/>
      <c r="D14" s="50"/>
      <c r="E14" s="50"/>
      <c r="F14" s="50"/>
      <c r="G14" s="50"/>
      <c r="H14" s="50"/>
      <c r="I14" s="50"/>
      <c r="J14" s="52"/>
      <c r="K14" s="50"/>
      <c r="L14" s="50"/>
      <c r="M14" s="50"/>
      <c r="N14" s="50"/>
    </row>
  </sheetData>
  <mergeCells count="3">
    <mergeCell ref="B2:C2"/>
    <mergeCell ref="E2:J2"/>
    <mergeCell ref="B11:H13"/>
  </mergeCells>
  <printOptions horizontalCentered="1" verticalCentered="1"/>
  <pageMargins left="1.1811023622047245" right="0.23622047244094491" top="1.3779527559055118" bottom="0.23622047244094491" header="0.74803149606299213" footer="0"/>
  <pageSetup paperSize="5" scale="85" orientation="landscape" r:id="rId1"/>
  <headerFooter>
    <oddHeader>&amp;L&amp;6              GOBIERNO REGIONAL DE LOS LAGOS
DIVISIÓN DE PRESUPUESTO E INVERSIÓN REGIONAL
                               &amp;D&amp;C&amp;"-,Negrita"ESTADO DE SITUACIÓN MES ABRIL POR PROVINCIA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Q33"/>
  <sheetViews>
    <sheetView workbookViewId="0">
      <selection activeCell="O40" sqref="A1:O40"/>
    </sheetView>
  </sheetViews>
  <sheetFormatPr baseColWidth="10" defaultColWidth="11.42578125" defaultRowHeight="12.75"/>
  <cols>
    <col min="1" max="1" width="17.42578125" style="50" customWidth="1"/>
    <col min="2" max="2" width="15.42578125" style="50" customWidth="1"/>
    <col min="3" max="3" width="9.5703125" style="50" bestFit="1" customWidth="1"/>
    <col min="4" max="4" width="15.85546875" style="50" customWidth="1"/>
    <col min="5" max="5" width="16.42578125" style="50" customWidth="1"/>
    <col min="6" max="7" width="14.7109375" style="50" bestFit="1" customWidth="1"/>
    <col min="8" max="8" width="14.28515625" style="50" bestFit="1" customWidth="1"/>
    <col min="9" max="9" width="14.42578125" style="50" customWidth="1"/>
    <col min="10" max="10" width="15.28515625" style="50" bestFit="1" customWidth="1"/>
    <col min="11" max="11" width="15.42578125" style="50" customWidth="1"/>
    <col min="12" max="12" width="13.7109375" style="50" hidden="1" customWidth="1"/>
    <col min="13" max="13" width="14.7109375" style="50" hidden="1" customWidth="1"/>
    <col min="14" max="14" width="14.28515625" style="52" hidden="1" customWidth="1"/>
    <col min="15" max="17" width="13.7109375" style="50" bestFit="1" customWidth="1"/>
    <col min="18" max="229" width="11.42578125" style="50"/>
    <col min="230" max="230" width="2.42578125" style="50" customWidth="1"/>
    <col min="231" max="231" width="2.140625" style="50" bestFit="1" customWidth="1"/>
    <col min="232" max="232" width="0.85546875" style="50" bestFit="1" customWidth="1"/>
    <col min="233" max="233" width="2" style="50" customWidth="1"/>
    <col min="234" max="234" width="2" style="50" bestFit="1" customWidth="1"/>
    <col min="235" max="235" width="1.28515625" style="50" bestFit="1" customWidth="1"/>
    <col min="236" max="236" width="2" style="50" bestFit="1" customWidth="1"/>
    <col min="237" max="237" width="2.140625" style="50" customWidth="1"/>
    <col min="238" max="238" width="1.140625" style="50" customWidth="1"/>
    <col min="239" max="239" width="0" style="50" hidden="1" customWidth="1"/>
    <col min="240" max="240" width="2" style="50" bestFit="1" customWidth="1"/>
    <col min="241" max="241" width="2.140625" style="50" customWidth="1"/>
    <col min="242" max="242" width="2" style="50" customWidth="1"/>
    <col min="243" max="243" width="2.28515625" style="50" customWidth="1"/>
    <col min="244" max="244" width="11.42578125" style="50"/>
    <col min="245" max="245" width="2" style="50" bestFit="1" customWidth="1"/>
    <col min="246" max="485" width="11.42578125" style="50"/>
    <col min="486" max="486" width="2.42578125" style="50" customWidth="1"/>
    <col min="487" max="487" width="2.140625" style="50" bestFit="1" customWidth="1"/>
    <col min="488" max="488" width="0.85546875" style="50" bestFit="1" customWidth="1"/>
    <col min="489" max="489" width="2" style="50" customWidth="1"/>
    <col min="490" max="490" width="2" style="50" bestFit="1" customWidth="1"/>
    <col min="491" max="491" width="1.28515625" style="50" bestFit="1" customWidth="1"/>
    <col min="492" max="492" width="2" style="50" bestFit="1" customWidth="1"/>
    <col min="493" max="493" width="2.140625" style="50" customWidth="1"/>
    <col min="494" max="494" width="1.140625" style="50" customWidth="1"/>
    <col min="495" max="495" width="0" style="50" hidden="1" customWidth="1"/>
    <col min="496" max="496" width="2" style="50" bestFit="1" customWidth="1"/>
    <col min="497" max="497" width="2.140625" style="50" customWidth="1"/>
    <col min="498" max="498" width="2" style="50" customWidth="1"/>
    <col min="499" max="499" width="2.28515625" style="50" customWidth="1"/>
    <col min="500" max="500" width="11.42578125" style="50"/>
    <col min="501" max="501" width="2" style="50" bestFit="1" customWidth="1"/>
    <col min="502" max="741" width="11.42578125" style="50"/>
    <col min="742" max="742" width="2.42578125" style="50" customWidth="1"/>
    <col min="743" max="743" width="2.140625" style="50" bestFit="1" customWidth="1"/>
    <col min="744" max="744" width="0.85546875" style="50" bestFit="1" customWidth="1"/>
    <col min="745" max="745" width="2" style="50" customWidth="1"/>
    <col min="746" max="746" width="2" style="50" bestFit="1" customWidth="1"/>
    <col min="747" max="747" width="1.28515625" style="50" bestFit="1" customWidth="1"/>
    <col min="748" max="748" width="2" style="50" bestFit="1" customWidth="1"/>
    <col min="749" max="749" width="2.140625" style="50" customWidth="1"/>
    <col min="750" max="750" width="1.140625" style="50" customWidth="1"/>
    <col min="751" max="751" width="0" style="50" hidden="1" customWidth="1"/>
    <col min="752" max="752" width="2" style="50" bestFit="1" customWidth="1"/>
    <col min="753" max="753" width="2.140625" style="50" customWidth="1"/>
    <col min="754" max="754" width="2" style="50" customWidth="1"/>
    <col min="755" max="755" width="2.28515625" style="50" customWidth="1"/>
    <col min="756" max="756" width="11.42578125" style="50"/>
    <col min="757" max="757" width="2" style="50" bestFit="1" customWidth="1"/>
    <col min="758" max="997" width="11.42578125" style="50"/>
    <col min="998" max="998" width="2.42578125" style="50" customWidth="1"/>
    <col min="999" max="999" width="2.140625" style="50" bestFit="1" customWidth="1"/>
    <col min="1000" max="1000" width="0.85546875" style="50" bestFit="1" customWidth="1"/>
    <col min="1001" max="1001" width="2" style="50" customWidth="1"/>
    <col min="1002" max="1002" width="2" style="50" bestFit="1" customWidth="1"/>
    <col min="1003" max="1003" width="1.28515625" style="50" bestFit="1" customWidth="1"/>
    <col min="1004" max="1004" width="2" style="50" bestFit="1" customWidth="1"/>
    <col min="1005" max="1005" width="2.140625" style="50" customWidth="1"/>
    <col min="1006" max="1006" width="1.140625" style="50" customWidth="1"/>
    <col min="1007" max="1007" width="0" style="50" hidden="1" customWidth="1"/>
    <col min="1008" max="1008" width="2" style="50" bestFit="1" customWidth="1"/>
    <col min="1009" max="1009" width="2.140625" style="50" customWidth="1"/>
    <col min="1010" max="1010" width="2" style="50" customWidth="1"/>
    <col min="1011" max="1011" width="2.28515625" style="50" customWidth="1"/>
    <col min="1012" max="1012" width="11.42578125" style="50"/>
    <col min="1013" max="1013" width="2" style="50" bestFit="1" customWidth="1"/>
    <col min="1014" max="1253" width="11.42578125" style="50"/>
    <col min="1254" max="1254" width="2.42578125" style="50" customWidth="1"/>
    <col min="1255" max="1255" width="2.140625" style="50" bestFit="1" customWidth="1"/>
    <col min="1256" max="1256" width="0.85546875" style="50" bestFit="1" customWidth="1"/>
    <col min="1257" max="1257" width="2" style="50" customWidth="1"/>
    <col min="1258" max="1258" width="2" style="50" bestFit="1" customWidth="1"/>
    <col min="1259" max="1259" width="1.28515625" style="50" bestFit="1" customWidth="1"/>
    <col min="1260" max="1260" width="2" style="50" bestFit="1" customWidth="1"/>
    <col min="1261" max="1261" width="2.140625" style="50" customWidth="1"/>
    <col min="1262" max="1262" width="1.140625" style="50" customWidth="1"/>
    <col min="1263" max="1263" width="0" style="50" hidden="1" customWidth="1"/>
    <col min="1264" max="1264" width="2" style="50" bestFit="1" customWidth="1"/>
    <col min="1265" max="1265" width="2.140625" style="50" customWidth="1"/>
    <col min="1266" max="1266" width="2" style="50" customWidth="1"/>
    <col min="1267" max="1267" width="2.28515625" style="50" customWidth="1"/>
    <col min="1268" max="1268" width="11.42578125" style="50"/>
    <col min="1269" max="1269" width="2" style="50" bestFit="1" customWidth="1"/>
    <col min="1270" max="1509" width="11.42578125" style="50"/>
    <col min="1510" max="1510" width="2.42578125" style="50" customWidth="1"/>
    <col min="1511" max="1511" width="2.140625" style="50" bestFit="1" customWidth="1"/>
    <col min="1512" max="1512" width="0.85546875" style="50" bestFit="1" customWidth="1"/>
    <col min="1513" max="1513" width="2" style="50" customWidth="1"/>
    <col min="1514" max="1514" width="2" style="50" bestFit="1" customWidth="1"/>
    <col min="1515" max="1515" width="1.28515625" style="50" bestFit="1" customWidth="1"/>
    <col min="1516" max="1516" width="2" style="50" bestFit="1" customWidth="1"/>
    <col min="1517" max="1517" width="2.140625" style="50" customWidth="1"/>
    <col min="1518" max="1518" width="1.140625" style="50" customWidth="1"/>
    <col min="1519" max="1519" width="0" style="50" hidden="1" customWidth="1"/>
    <col min="1520" max="1520" width="2" style="50" bestFit="1" customWidth="1"/>
    <col min="1521" max="1521" width="2.140625" style="50" customWidth="1"/>
    <col min="1522" max="1522" width="2" style="50" customWidth="1"/>
    <col min="1523" max="1523" width="2.28515625" style="50" customWidth="1"/>
    <col min="1524" max="1524" width="11.42578125" style="50"/>
    <col min="1525" max="1525" width="2" style="50" bestFit="1" customWidth="1"/>
    <col min="1526" max="1765" width="11.42578125" style="50"/>
    <col min="1766" max="1766" width="2.42578125" style="50" customWidth="1"/>
    <col min="1767" max="1767" width="2.140625" style="50" bestFit="1" customWidth="1"/>
    <col min="1768" max="1768" width="0.85546875" style="50" bestFit="1" customWidth="1"/>
    <col min="1769" max="1769" width="2" style="50" customWidth="1"/>
    <col min="1770" max="1770" width="2" style="50" bestFit="1" customWidth="1"/>
    <col min="1771" max="1771" width="1.28515625" style="50" bestFit="1" customWidth="1"/>
    <col min="1772" max="1772" width="2" style="50" bestFit="1" customWidth="1"/>
    <col min="1773" max="1773" width="2.140625" style="50" customWidth="1"/>
    <col min="1774" max="1774" width="1.140625" style="50" customWidth="1"/>
    <col min="1775" max="1775" width="0" style="50" hidden="1" customWidth="1"/>
    <col min="1776" max="1776" width="2" style="50" bestFit="1" customWidth="1"/>
    <col min="1777" max="1777" width="2.140625" style="50" customWidth="1"/>
    <col min="1778" max="1778" width="2" style="50" customWidth="1"/>
    <col min="1779" max="1779" width="2.28515625" style="50" customWidth="1"/>
    <col min="1780" max="1780" width="11.42578125" style="50"/>
    <col min="1781" max="1781" width="2" style="50" bestFit="1" customWidth="1"/>
    <col min="1782" max="2021" width="11.42578125" style="50"/>
    <col min="2022" max="2022" width="2.42578125" style="50" customWidth="1"/>
    <col min="2023" max="2023" width="2.140625" style="50" bestFit="1" customWidth="1"/>
    <col min="2024" max="2024" width="0.85546875" style="50" bestFit="1" customWidth="1"/>
    <col min="2025" max="2025" width="2" style="50" customWidth="1"/>
    <col min="2026" max="2026" width="2" style="50" bestFit="1" customWidth="1"/>
    <col min="2027" max="2027" width="1.28515625" style="50" bestFit="1" customWidth="1"/>
    <col min="2028" max="2028" width="2" style="50" bestFit="1" customWidth="1"/>
    <col min="2029" max="2029" width="2.140625" style="50" customWidth="1"/>
    <col min="2030" max="2030" width="1.140625" style="50" customWidth="1"/>
    <col min="2031" max="2031" width="0" style="50" hidden="1" customWidth="1"/>
    <col min="2032" max="2032" width="2" style="50" bestFit="1" customWidth="1"/>
    <col min="2033" max="2033" width="2.140625" style="50" customWidth="1"/>
    <col min="2034" max="2034" width="2" style="50" customWidth="1"/>
    <col min="2035" max="2035" width="2.28515625" style="50" customWidth="1"/>
    <col min="2036" max="2036" width="11.42578125" style="50"/>
    <col min="2037" max="2037" width="2" style="50" bestFit="1" customWidth="1"/>
    <col min="2038" max="2277" width="11.42578125" style="50"/>
    <col min="2278" max="2278" width="2.42578125" style="50" customWidth="1"/>
    <col min="2279" max="2279" width="2.140625" style="50" bestFit="1" customWidth="1"/>
    <col min="2280" max="2280" width="0.85546875" style="50" bestFit="1" customWidth="1"/>
    <col min="2281" max="2281" width="2" style="50" customWidth="1"/>
    <col min="2282" max="2282" width="2" style="50" bestFit="1" customWidth="1"/>
    <col min="2283" max="2283" width="1.28515625" style="50" bestFit="1" customWidth="1"/>
    <col min="2284" max="2284" width="2" style="50" bestFit="1" customWidth="1"/>
    <col min="2285" max="2285" width="2.140625" style="50" customWidth="1"/>
    <col min="2286" max="2286" width="1.140625" style="50" customWidth="1"/>
    <col min="2287" max="2287" width="0" style="50" hidden="1" customWidth="1"/>
    <col min="2288" max="2288" width="2" style="50" bestFit="1" customWidth="1"/>
    <col min="2289" max="2289" width="2.140625" style="50" customWidth="1"/>
    <col min="2290" max="2290" width="2" style="50" customWidth="1"/>
    <col min="2291" max="2291" width="2.28515625" style="50" customWidth="1"/>
    <col min="2292" max="2292" width="11.42578125" style="50"/>
    <col min="2293" max="2293" width="2" style="50" bestFit="1" customWidth="1"/>
    <col min="2294" max="2533" width="11.42578125" style="50"/>
    <col min="2534" max="2534" width="2.42578125" style="50" customWidth="1"/>
    <col min="2535" max="2535" width="2.140625" style="50" bestFit="1" customWidth="1"/>
    <col min="2536" max="2536" width="0.85546875" style="50" bestFit="1" customWidth="1"/>
    <col min="2537" max="2537" width="2" style="50" customWidth="1"/>
    <col min="2538" max="2538" width="2" style="50" bestFit="1" customWidth="1"/>
    <col min="2539" max="2539" width="1.28515625" style="50" bestFit="1" customWidth="1"/>
    <col min="2540" max="2540" width="2" style="50" bestFit="1" customWidth="1"/>
    <col min="2541" max="2541" width="2.140625" style="50" customWidth="1"/>
    <col min="2542" max="2542" width="1.140625" style="50" customWidth="1"/>
    <col min="2543" max="2543" width="0" style="50" hidden="1" customWidth="1"/>
    <col min="2544" max="2544" width="2" style="50" bestFit="1" customWidth="1"/>
    <col min="2545" max="2545" width="2.140625" style="50" customWidth="1"/>
    <col min="2546" max="2546" width="2" style="50" customWidth="1"/>
    <col min="2547" max="2547" width="2.28515625" style="50" customWidth="1"/>
    <col min="2548" max="2548" width="11.42578125" style="50"/>
    <col min="2549" max="2549" width="2" style="50" bestFit="1" customWidth="1"/>
    <col min="2550" max="2789" width="11.42578125" style="50"/>
    <col min="2790" max="2790" width="2.42578125" style="50" customWidth="1"/>
    <col min="2791" max="2791" width="2.140625" style="50" bestFit="1" customWidth="1"/>
    <col min="2792" max="2792" width="0.85546875" style="50" bestFit="1" customWidth="1"/>
    <col min="2793" max="2793" width="2" style="50" customWidth="1"/>
    <col min="2794" max="2794" width="2" style="50" bestFit="1" customWidth="1"/>
    <col min="2795" max="2795" width="1.28515625" style="50" bestFit="1" customWidth="1"/>
    <col min="2796" max="2796" width="2" style="50" bestFit="1" customWidth="1"/>
    <col min="2797" max="2797" width="2.140625" style="50" customWidth="1"/>
    <col min="2798" max="2798" width="1.140625" style="50" customWidth="1"/>
    <col min="2799" max="2799" width="0" style="50" hidden="1" customWidth="1"/>
    <col min="2800" max="2800" width="2" style="50" bestFit="1" customWidth="1"/>
    <col min="2801" max="2801" width="2.140625" style="50" customWidth="1"/>
    <col min="2802" max="2802" width="2" style="50" customWidth="1"/>
    <col min="2803" max="2803" width="2.28515625" style="50" customWidth="1"/>
    <col min="2804" max="2804" width="11.42578125" style="50"/>
    <col min="2805" max="2805" width="2" style="50" bestFit="1" customWidth="1"/>
    <col min="2806" max="3045" width="11.42578125" style="50"/>
    <col min="3046" max="3046" width="2.42578125" style="50" customWidth="1"/>
    <col min="3047" max="3047" width="2.140625" style="50" bestFit="1" customWidth="1"/>
    <col min="3048" max="3048" width="0.85546875" style="50" bestFit="1" customWidth="1"/>
    <col min="3049" max="3049" width="2" style="50" customWidth="1"/>
    <col min="3050" max="3050" width="2" style="50" bestFit="1" customWidth="1"/>
    <col min="3051" max="3051" width="1.28515625" style="50" bestFit="1" customWidth="1"/>
    <col min="3052" max="3052" width="2" style="50" bestFit="1" customWidth="1"/>
    <col min="3053" max="3053" width="2.140625" style="50" customWidth="1"/>
    <col min="3054" max="3054" width="1.140625" style="50" customWidth="1"/>
    <col min="3055" max="3055" width="0" style="50" hidden="1" customWidth="1"/>
    <col min="3056" max="3056" width="2" style="50" bestFit="1" customWidth="1"/>
    <col min="3057" max="3057" width="2.140625" style="50" customWidth="1"/>
    <col min="3058" max="3058" width="2" style="50" customWidth="1"/>
    <col min="3059" max="3059" width="2.28515625" style="50" customWidth="1"/>
    <col min="3060" max="3060" width="11.42578125" style="50"/>
    <col min="3061" max="3061" width="2" style="50" bestFit="1" customWidth="1"/>
    <col min="3062" max="3301" width="11.42578125" style="50"/>
    <col min="3302" max="3302" width="2.42578125" style="50" customWidth="1"/>
    <col min="3303" max="3303" width="2.140625" style="50" bestFit="1" customWidth="1"/>
    <col min="3304" max="3304" width="0.85546875" style="50" bestFit="1" customWidth="1"/>
    <col min="3305" max="3305" width="2" style="50" customWidth="1"/>
    <col min="3306" max="3306" width="2" style="50" bestFit="1" customWidth="1"/>
    <col min="3307" max="3307" width="1.28515625" style="50" bestFit="1" customWidth="1"/>
    <col min="3308" max="3308" width="2" style="50" bestFit="1" customWidth="1"/>
    <col min="3309" max="3309" width="2.140625" style="50" customWidth="1"/>
    <col min="3310" max="3310" width="1.140625" style="50" customWidth="1"/>
    <col min="3311" max="3311" width="0" style="50" hidden="1" customWidth="1"/>
    <col min="3312" max="3312" width="2" style="50" bestFit="1" customWidth="1"/>
    <col min="3313" max="3313" width="2.140625" style="50" customWidth="1"/>
    <col min="3314" max="3314" width="2" style="50" customWidth="1"/>
    <col min="3315" max="3315" width="2.28515625" style="50" customWidth="1"/>
    <col min="3316" max="3316" width="11.42578125" style="50"/>
    <col min="3317" max="3317" width="2" style="50" bestFit="1" customWidth="1"/>
    <col min="3318" max="3557" width="11.42578125" style="50"/>
    <col min="3558" max="3558" width="2.42578125" style="50" customWidth="1"/>
    <col min="3559" max="3559" width="2.140625" style="50" bestFit="1" customWidth="1"/>
    <col min="3560" max="3560" width="0.85546875" style="50" bestFit="1" customWidth="1"/>
    <col min="3561" max="3561" width="2" style="50" customWidth="1"/>
    <col min="3562" max="3562" width="2" style="50" bestFit="1" customWidth="1"/>
    <col min="3563" max="3563" width="1.28515625" style="50" bestFit="1" customWidth="1"/>
    <col min="3564" max="3564" width="2" style="50" bestFit="1" customWidth="1"/>
    <col min="3565" max="3565" width="2.140625" style="50" customWidth="1"/>
    <col min="3566" max="3566" width="1.140625" style="50" customWidth="1"/>
    <col min="3567" max="3567" width="0" style="50" hidden="1" customWidth="1"/>
    <col min="3568" max="3568" width="2" style="50" bestFit="1" customWidth="1"/>
    <col min="3569" max="3569" width="2.140625" style="50" customWidth="1"/>
    <col min="3570" max="3570" width="2" style="50" customWidth="1"/>
    <col min="3571" max="3571" width="2.28515625" style="50" customWidth="1"/>
    <col min="3572" max="3572" width="11.42578125" style="50"/>
    <col min="3573" max="3573" width="2" style="50" bestFit="1" customWidth="1"/>
    <col min="3574" max="3813" width="11.42578125" style="50"/>
    <col min="3814" max="3814" width="2.42578125" style="50" customWidth="1"/>
    <col min="3815" max="3815" width="2.140625" style="50" bestFit="1" customWidth="1"/>
    <col min="3816" max="3816" width="0.85546875" style="50" bestFit="1" customWidth="1"/>
    <col min="3817" max="3817" width="2" style="50" customWidth="1"/>
    <col min="3818" max="3818" width="2" style="50" bestFit="1" customWidth="1"/>
    <col min="3819" max="3819" width="1.28515625" style="50" bestFit="1" customWidth="1"/>
    <col min="3820" max="3820" width="2" style="50" bestFit="1" customWidth="1"/>
    <col min="3821" max="3821" width="2.140625" style="50" customWidth="1"/>
    <col min="3822" max="3822" width="1.140625" style="50" customWidth="1"/>
    <col min="3823" max="3823" width="0" style="50" hidden="1" customWidth="1"/>
    <col min="3824" max="3824" width="2" style="50" bestFit="1" customWidth="1"/>
    <col min="3825" max="3825" width="2.140625" style="50" customWidth="1"/>
    <col min="3826" max="3826" width="2" style="50" customWidth="1"/>
    <col min="3827" max="3827" width="2.28515625" style="50" customWidth="1"/>
    <col min="3828" max="3828" width="11.42578125" style="50"/>
    <col min="3829" max="3829" width="2" style="50" bestFit="1" customWidth="1"/>
    <col min="3830" max="4069" width="11.42578125" style="50"/>
    <col min="4070" max="4070" width="2.42578125" style="50" customWidth="1"/>
    <col min="4071" max="4071" width="2.140625" style="50" bestFit="1" customWidth="1"/>
    <col min="4072" max="4072" width="0.85546875" style="50" bestFit="1" customWidth="1"/>
    <col min="4073" max="4073" width="2" style="50" customWidth="1"/>
    <col min="4074" max="4074" width="2" style="50" bestFit="1" customWidth="1"/>
    <col min="4075" max="4075" width="1.28515625" style="50" bestFit="1" customWidth="1"/>
    <col min="4076" max="4076" width="2" style="50" bestFit="1" customWidth="1"/>
    <col min="4077" max="4077" width="2.140625" style="50" customWidth="1"/>
    <col min="4078" max="4078" width="1.140625" style="50" customWidth="1"/>
    <col min="4079" max="4079" width="0" style="50" hidden="1" customWidth="1"/>
    <col min="4080" max="4080" width="2" style="50" bestFit="1" customWidth="1"/>
    <col min="4081" max="4081" width="2.140625" style="50" customWidth="1"/>
    <col min="4082" max="4082" width="2" style="50" customWidth="1"/>
    <col min="4083" max="4083" width="2.28515625" style="50" customWidth="1"/>
    <col min="4084" max="4084" width="11.42578125" style="50"/>
    <col min="4085" max="4085" width="2" style="50" bestFit="1" customWidth="1"/>
    <col min="4086" max="4325" width="11.42578125" style="50"/>
    <col min="4326" max="4326" width="2.42578125" style="50" customWidth="1"/>
    <col min="4327" max="4327" width="2.140625" style="50" bestFit="1" customWidth="1"/>
    <col min="4328" max="4328" width="0.85546875" style="50" bestFit="1" customWidth="1"/>
    <col min="4329" max="4329" width="2" style="50" customWidth="1"/>
    <col min="4330" max="4330" width="2" style="50" bestFit="1" customWidth="1"/>
    <col min="4331" max="4331" width="1.28515625" style="50" bestFit="1" customWidth="1"/>
    <col min="4332" max="4332" width="2" style="50" bestFit="1" customWidth="1"/>
    <col min="4333" max="4333" width="2.140625" style="50" customWidth="1"/>
    <col min="4334" max="4334" width="1.140625" style="50" customWidth="1"/>
    <col min="4335" max="4335" width="0" style="50" hidden="1" customWidth="1"/>
    <col min="4336" max="4336" width="2" style="50" bestFit="1" customWidth="1"/>
    <col min="4337" max="4337" width="2.140625" style="50" customWidth="1"/>
    <col min="4338" max="4338" width="2" style="50" customWidth="1"/>
    <col min="4339" max="4339" width="2.28515625" style="50" customWidth="1"/>
    <col min="4340" max="4340" width="11.42578125" style="50"/>
    <col min="4341" max="4341" width="2" style="50" bestFit="1" customWidth="1"/>
    <col min="4342" max="4581" width="11.42578125" style="50"/>
    <col min="4582" max="4582" width="2.42578125" style="50" customWidth="1"/>
    <col min="4583" max="4583" width="2.140625" style="50" bestFit="1" customWidth="1"/>
    <col min="4584" max="4584" width="0.85546875" style="50" bestFit="1" customWidth="1"/>
    <col min="4585" max="4585" width="2" style="50" customWidth="1"/>
    <col min="4586" max="4586" width="2" style="50" bestFit="1" customWidth="1"/>
    <col min="4587" max="4587" width="1.28515625" style="50" bestFit="1" customWidth="1"/>
    <col min="4588" max="4588" width="2" style="50" bestFit="1" customWidth="1"/>
    <col min="4589" max="4589" width="2.140625" style="50" customWidth="1"/>
    <col min="4590" max="4590" width="1.140625" style="50" customWidth="1"/>
    <col min="4591" max="4591" width="0" style="50" hidden="1" customWidth="1"/>
    <col min="4592" max="4592" width="2" style="50" bestFit="1" customWidth="1"/>
    <col min="4593" max="4593" width="2.140625" style="50" customWidth="1"/>
    <col min="4594" max="4594" width="2" style="50" customWidth="1"/>
    <col min="4595" max="4595" width="2.28515625" style="50" customWidth="1"/>
    <col min="4596" max="4596" width="11.42578125" style="50"/>
    <col min="4597" max="4597" width="2" style="50" bestFit="1" customWidth="1"/>
    <col min="4598" max="4837" width="11.42578125" style="50"/>
    <col min="4838" max="4838" width="2.42578125" style="50" customWidth="1"/>
    <col min="4839" max="4839" width="2.140625" style="50" bestFit="1" customWidth="1"/>
    <col min="4840" max="4840" width="0.85546875" style="50" bestFit="1" customWidth="1"/>
    <col min="4841" max="4841" width="2" style="50" customWidth="1"/>
    <col min="4842" max="4842" width="2" style="50" bestFit="1" customWidth="1"/>
    <col min="4843" max="4843" width="1.28515625" style="50" bestFit="1" customWidth="1"/>
    <col min="4844" max="4844" width="2" style="50" bestFit="1" customWidth="1"/>
    <col min="4845" max="4845" width="2.140625" style="50" customWidth="1"/>
    <col min="4846" max="4846" width="1.140625" style="50" customWidth="1"/>
    <col min="4847" max="4847" width="0" style="50" hidden="1" customWidth="1"/>
    <col min="4848" max="4848" width="2" style="50" bestFit="1" customWidth="1"/>
    <col min="4849" max="4849" width="2.140625" style="50" customWidth="1"/>
    <col min="4850" max="4850" width="2" style="50" customWidth="1"/>
    <col min="4851" max="4851" width="2.28515625" style="50" customWidth="1"/>
    <col min="4852" max="4852" width="11.42578125" style="50"/>
    <col min="4853" max="4853" width="2" style="50" bestFit="1" customWidth="1"/>
    <col min="4854" max="5093" width="11.42578125" style="50"/>
    <col min="5094" max="5094" width="2.42578125" style="50" customWidth="1"/>
    <col min="5095" max="5095" width="2.140625" style="50" bestFit="1" customWidth="1"/>
    <col min="5096" max="5096" width="0.85546875" style="50" bestFit="1" customWidth="1"/>
    <col min="5097" max="5097" width="2" style="50" customWidth="1"/>
    <col min="5098" max="5098" width="2" style="50" bestFit="1" customWidth="1"/>
    <col min="5099" max="5099" width="1.28515625" style="50" bestFit="1" customWidth="1"/>
    <col min="5100" max="5100" width="2" style="50" bestFit="1" customWidth="1"/>
    <col min="5101" max="5101" width="2.140625" style="50" customWidth="1"/>
    <col min="5102" max="5102" width="1.140625" style="50" customWidth="1"/>
    <col min="5103" max="5103" width="0" style="50" hidden="1" customWidth="1"/>
    <col min="5104" max="5104" width="2" style="50" bestFit="1" customWidth="1"/>
    <col min="5105" max="5105" width="2.140625" style="50" customWidth="1"/>
    <col min="5106" max="5106" width="2" style="50" customWidth="1"/>
    <col min="5107" max="5107" width="2.28515625" style="50" customWidth="1"/>
    <col min="5108" max="5108" width="11.42578125" style="50"/>
    <col min="5109" max="5109" width="2" style="50" bestFit="1" customWidth="1"/>
    <col min="5110" max="5349" width="11.42578125" style="50"/>
    <col min="5350" max="5350" width="2.42578125" style="50" customWidth="1"/>
    <col min="5351" max="5351" width="2.140625" style="50" bestFit="1" customWidth="1"/>
    <col min="5352" max="5352" width="0.85546875" style="50" bestFit="1" customWidth="1"/>
    <col min="5353" max="5353" width="2" style="50" customWidth="1"/>
    <col min="5354" max="5354" width="2" style="50" bestFit="1" customWidth="1"/>
    <col min="5355" max="5355" width="1.28515625" style="50" bestFit="1" customWidth="1"/>
    <col min="5356" max="5356" width="2" style="50" bestFit="1" customWidth="1"/>
    <col min="5357" max="5357" width="2.140625" style="50" customWidth="1"/>
    <col min="5358" max="5358" width="1.140625" style="50" customWidth="1"/>
    <col min="5359" max="5359" width="0" style="50" hidden="1" customWidth="1"/>
    <col min="5360" max="5360" width="2" style="50" bestFit="1" customWidth="1"/>
    <col min="5361" max="5361" width="2.140625" style="50" customWidth="1"/>
    <col min="5362" max="5362" width="2" style="50" customWidth="1"/>
    <col min="5363" max="5363" width="2.28515625" style="50" customWidth="1"/>
    <col min="5364" max="5364" width="11.42578125" style="50"/>
    <col min="5365" max="5365" width="2" style="50" bestFit="1" customWidth="1"/>
    <col min="5366" max="5605" width="11.42578125" style="50"/>
    <col min="5606" max="5606" width="2.42578125" style="50" customWidth="1"/>
    <col min="5607" max="5607" width="2.140625" style="50" bestFit="1" customWidth="1"/>
    <col min="5608" max="5608" width="0.85546875" style="50" bestFit="1" customWidth="1"/>
    <col min="5609" max="5609" width="2" style="50" customWidth="1"/>
    <col min="5610" max="5610" width="2" style="50" bestFit="1" customWidth="1"/>
    <col min="5611" max="5611" width="1.28515625" style="50" bestFit="1" customWidth="1"/>
    <col min="5612" max="5612" width="2" style="50" bestFit="1" customWidth="1"/>
    <col min="5613" max="5613" width="2.140625" style="50" customWidth="1"/>
    <col min="5614" max="5614" width="1.140625" style="50" customWidth="1"/>
    <col min="5615" max="5615" width="0" style="50" hidden="1" customWidth="1"/>
    <col min="5616" max="5616" width="2" style="50" bestFit="1" customWidth="1"/>
    <col min="5617" max="5617" width="2.140625" style="50" customWidth="1"/>
    <col min="5618" max="5618" width="2" style="50" customWidth="1"/>
    <col min="5619" max="5619" width="2.28515625" style="50" customWidth="1"/>
    <col min="5620" max="5620" width="11.42578125" style="50"/>
    <col min="5621" max="5621" width="2" style="50" bestFit="1" customWidth="1"/>
    <col min="5622" max="5861" width="11.42578125" style="50"/>
    <col min="5862" max="5862" width="2.42578125" style="50" customWidth="1"/>
    <col min="5863" max="5863" width="2.140625" style="50" bestFit="1" customWidth="1"/>
    <col min="5864" max="5864" width="0.85546875" style="50" bestFit="1" customWidth="1"/>
    <col min="5865" max="5865" width="2" style="50" customWidth="1"/>
    <col min="5866" max="5866" width="2" style="50" bestFit="1" customWidth="1"/>
    <col min="5867" max="5867" width="1.28515625" style="50" bestFit="1" customWidth="1"/>
    <col min="5868" max="5868" width="2" style="50" bestFit="1" customWidth="1"/>
    <col min="5869" max="5869" width="2.140625" style="50" customWidth="1"/>
    <col min="5870" max="5870" width="1.140625" style="50" customWidth="1"/>
    <col min="5871" max="5871" width="0" style="50" hidden="1" customWidth="1"/>
    <col min="5872" max="5872" width="2" style="50" bestFit="1" customWidth="1"/>
    <col min="5873" max="5873" width="2.140625" style="50" customWidth="1"/>
    <col min="5874" max="5874" width="2" style="50" customWidth="1"/>
    <col min="5875" max="5875" width="2.28515625" style="50" customWidth="1"/>
    <col min="5876" max="5876" width="11.42578125" style="50"/>
    <col min="5877" max="5877" width="2" style="50" bestFit="1" customWidth="1"/>
    <col min="5878" max="6117" width="11.42578125" style="50"/>
    <col min="6118" max="6118" width="2.42578125" style="50" customWidth="1"/>
    <col min="6119" max="6119" width="2.140625" style="50" bestFit="1" customWidth="1"/>
    <col min="6120" max="6120" width="0.85546875" style="50" bestFit="1" customWidth="1"/>
    <col min="6121" max="6121" width="2" style="50" customWidth="1"/>
    <col min="6122" max="6122" width="2" style="50" bestFit="1" customWidth="1"/>
    <col min="6123" max="6123" width="1.28515625" style="50" bestFit="1" customWidth="1"/>
    <col min="6124" max="6124" width="2" style="50" bestFit="1" customWidth="1"/>
    <col min="6125" max="6125" width="2.140625" style="50" customWidth="1"/>
    <col min="6126" max="6126" width="1.140625" style="50" customWidth="1"/>
    <col min="6127" max="6127" width="0" style="50" hidden="1" customWidth="1"/>
    <col min="6128" max="6128" width="2" style="50" bestFit="1" customWidth="1"/>
    <col min="6129" max="6129" width="2.140625" style="50" customWidth="1"/>
    <col min="6130" max="6130" width="2" style="50" customWidth="1"/>
    <col min="6131" max="6131" width="2.28515625" style="50" customWidth="1"/>
    <col min="6132" max="6132" width="11.42578125" style="50"/>
    <col min="6133" max="6133" width="2" style="50" bestFit="1" customWidth="1"/>
    <col min="6134" max="6373" width="11.42578125" style="50"/>
    <col min="6374" max="6374" width="2.42578125" style="50" customWidth="1"/>
    <col min="6375" max="6375" width="2.140625" style="50" bestFit="1" customWidth="1"/>
    <col min="6376" max="6376" width="0.85546875" style="50" bestFit="1" customWidth="1"/>
    <col min="6377" max="6377" width="2" style="50" customWidth="1"/>
    <col min="6378" max="6378" width="2" style="50" bestFit="1" customWidth="1"/>
    <col min="6379" max="6379" width="1.28515625" style="50" bestFit="1" customWidth="1"/>
    <col min="6380" max="6380" width="2" style="50" bestFit="1" customWidth="1"/>
    <col min="6381" max="6381" width="2.140625" style="50" customWidth="1"/>
    <col min="6382" max="6382" width="1.140625" style="50" customWidth="1"/>
    <col min="6383" max="6383" width="0" style="50" hidden="1" customWidth="1"/>
    <col min="6384" max="6384" width="2" style="50" bestFit="1" customWidth="1"/>
    <col min="6385" max="6385" width="2.140625" style="50" customWidth="1"/>
    <col min="6386" max="6386" width="2" style="50" customWidth="1"/>
    <col min="6387" max="6387" width="2.28515625" style="50" customWidth="1"/>
    <col min="6388" max="6388" width="11.42578125" style="50"/>
    <col min="6389" max="6389" width="2" style="50" bestFit="1" customWidth="1"/>
    <col min="6390" max="6629" width="11.42578125" style="50"/>
    <col min="6630" max="6630" width="2.42578125" style="50" customWidth="1"/>
    <col min="6631" max="6631" width="2.140625" style="50" bestFit="1" customWidth="1"/>
    <col min="6632" max="6632" width="0.85546875" style="50" bestFit="1" customWidth="1"/>
    <col min="6633" max="6633" width="2" style="50" customWidth="1"/>
    <col min="6634" max="6634" width="2" style="50" bestFit="1" customWidth="1"/>
    <col min="6635" max="6635" width="1.28515625" style="50" bestFit="1" customWidth="1"/>
    <col min="6636" max="6636" width="2" style="50" bestFit="1" customWidth="1"/>
    <col min="6637" max="6637" width="2.140625" style="50" customWidth="1"/>
    <col min="6638" max="6638" width="1.140625" style="50" customWidth="1"/>
    <col min="6639" max="6639" width="0" style="50" hidden="1" customWidth="1"/>
    <col min="6640" max="6640" width="2" style="50" bestFit="1" customWidth="1"/>
    <col min="6641" max="6641" width="2.140625" style="50" customWidth="1"/>
    <col min="6642" max="6642" width="2" style="50" customWidth="1"/>
    <col min="6643" max="6643" width="2.28515625" style="50" customWidth="1"/>
    <col min="6644" max="6644" width="11.42578125" style="50"/>
    <col min="6645" max="6645" width="2" style="50" bestFit="1" customWidth="1"/>
    <col min="6646" max="6885" width="11.42578125" style="50"/>
    <col min="6886" max="6886" width="2.42578125" style="50" customWidth="1"/>
    <col min="6887" max="6887" width="2.140625" style="50" bestFit="1" customWidth="1"/>
    <col min="6888" max="6888" width="0.85546875" style="50" bestFit="1" customWidth="1"/>
    <col min="6889" max="6889" width="2" style="50" customWidth="1"/>
    <col min="6890" max="6890" width="2" style="50" bestFit="1" customWidth="1"/>
    <col min="6891" max="6891" width="1.28515625" style="50" bestFit="1" customWidth="1"/>
    <col min="6892" max="6892" width="2" style="50" bestFit="1" customWidth="1"/>
    <col min="6893" max="6893" width="2.140625" style="50" customWidth="1"/>
    <col min="6894" max="6894" width="1.140625" style="50" customWidth="1"/>
    <col min="6895" max="6895" width="0" style="50" hidden="1" customWidth="1"/>
    <col min="6896" max="6896" width="2" style="50" bestFit="1" customWidth="1"/>
    <col min="6897" max="6897" width="2.140625" style="50" customWidth="1"/>
    <col min="6898" max="6898" width="2" style="50" customWidth="1"/>
    <col min="6899" max="6899" width="2.28515625" style="50" customWidth="1"/>
    <col min="6900" max="6900" width="11.42578125" style="50"/>
    <col min="6901" max="6901" width="2" style="50" bestFit="1" customWidth="1"/>
    <col min="6902" max="7141" width="11.42578125" style="50"/>
    <col min="7142" max="7142" width="2.42578125" style="50" customWidth="1"/>
    <col min="7143" max="7143" width="2.140625" style="50" bestFit="1" customWidth="1"/>
    <col min="7144" max="7144" width="0.85546875" style="50" bestFit="1" customWidth="1"/>
    <col min="7145" max="7145" width="2" style="50" customWidth="1"/>
    <col min="7146" max="7146" width="2" style="50" bestFit="1" customWidth="1"/>
    <col min="7147" max="7147" width="1.28515625" style="50" bestFit="1" customWidth="1"/>
    <col min="7148" max="7148" width="2" style="50" bestFit="1" customWidth="1"/>
    <col min="7149" max="7149" width="2.140625" style="50" customWidth="1"/>
    <col min="7150" max="7150" width="1.140625" style="50" customWidth="1"/>
    <col min="7151" max="7151" width="0" style="50" hidden="1" customWidth="1"/>
    <col min="7152" max="7152" width="2" style="50" bestFit="1" customWidth="1"/>
    <col min="7153" max="7153" width="2.140625" style="50" customWidth="1"/>
    <col min="7154" max="7154" width="2" style="50" customWidth="1"/>
    <col min="7155" max="7155" width="2.28515625" style="50" customWidth="1"/>
    <col min="7156" max="7156" width="11.42578125" style="50"/>
    <col min="7157" max="7157" width="2" style="50" bestFit="1" customWidth="1"/>
    <col min="7158" max="7397" width="11.42578125" style="50"/>
    <col min="7398" max="7398" width="2.42578125" style="50" customWidth="1"/>
    <col min="7399" max="7399" width="2.140625" style="50" bestFit="1" customWidth="1"/>
    <col min="7400" max="7400" width="0.85546875" style="50" bestFit="1" customWidth="1"/>
    <col min="7401" max="7401" width="2" style="50" customWidth="1"/>
    <col min="7402" max="7402" width="2" style="50" bestFit="1" customWidth="1"/>
    <col min="7403" max="7403" width="1.28515625" style="50" bestFit="1" customWidth="1"/>
    <col min="7404" max="7404" width="2" style="50" bestFit="1" customWidth="1"/>
    <col min="7405" max="7405" width="2.140625" style="50" customWidth="1"/>
    <col min="7406" max="7406" width="1.140625" style="50" customWidth="1"/>
    <col min="7407" max="7407" width="0" style="50" hidden="1" customWidth="1"/>
    <col min="7408" max="7408" width="2" style="50" bestFit="1" customWidth="1"/>
    <col min="7409" max="7409" width="2.140625" style="50" customWidth="1"/>
    <col min="7410" max="7410" width="2" style="50" customWidth="1"/>
    <col min="7411" max="7411" width="2.28515625" style="50" customWidth="1"/>
    <col min="7412" max="7412" width="11.42578125" style="50"/>
    <col min="7413" max="7413" width="2" style="50" bestFit="1" customWidth="1"/>
    <col min="7414" max="7653" width="11.42578125" style="50"/>
    <col min="7654" max="7654" width="2.42578125" style="50" customWidth="1"/>
    <col min="7655" max="7655" width="2.140625" style="50" bestFit="1" customWidth="1"/>
    <col min="7656" max="7656" width="0.85546875" style="50" bestFit="1" customWidth="1"/>
    <col min="7657" max="7657" width="2" style="50" customWidth="1"/>
    <col min="7658" max="7658" width="2" style="50" bestFit="1" customWidth="1"/>
    <col min="7659" max="7659" width="1.28515625" style="50" bestFit="1" customWidth="1"/>
    <col min="7660" max="7660" width="2" style="50" bestFit="1" customWidth="1"/>
    <col min="7661" max="7661" width="2.140625" style="50" customWidth="1"/>
    <col min="7662" max="7662" width="1.140625" style="50" customWidth="1"/>
    <col min="7663" max="7663" width="0" style="50" hidden="1" customWidth="1"/>
    <col min="7664" max="7664" width="2" style="50" bestFit="1" customWidth="1"/>
    <col min="7665" max="7665" width="2.140625" style="50" customWidth="1"/>
    <col min="7666" max="7666" width="2" style="50" customWidth="1"/>
    <col min="7667" max="7667" width="2.28515625" style="50" customWidth="1"/>
    <col min="7668" max="7668" width="11.42578125" style="50"/>
    <col min="7669" max="7669" width="2" style="50" bestFit="1" customWidth="1"/>
    <col min="7670" max="7909" width="11.42578125" style="50"/>
    <col min="7910" max="7910" width="2.42578125" style="50" customWidth="1"/>
    <col min="7911" max="7911" width="2.140625" style="50" bestFit="1" customWidth="1"/>
    <col min="7912" max="7912" width="0.85546875" style="50" bestFit="1" customWidth="1"/>
    <col min="7913" max="7913" width="2" style="50" customWidth="1"/>
    <col min="7914" max="7914" width="2" style="50" bestFit="1" customWidth="1"/>
    <col min="7915" max="7915" width="1.28515625" style="50" bestFit="1" customWidth="1"/>
    <col min="7916" max="7916" width="2" style="50" bestFit="1" customWidth="1"/>
    <col min="7917" max="7917" width="2.140625" style="50" customWidth="1"/>
    <col min="7918" max="7918" width="1.140625" style="50" customWidth="1"/>
    <col min="7919" max="7919" width="0" style="50" hidden="1" customWidth="1"/>
    <col min="7920" max="7920" width="2" style="50" bestFit="1" customWidth="1"/>
    <col min="7921" max="7921" width="2.140625" style="50" customWidth="1"/>
    <col min="7922" max="7922" width="2" style="50" customWidth="1"/>
    <col min="7923" max="7923" width="2.28515625" style="50" customWidth="1"/>
    <col min="7924" max="7924" width="11.42578125" style="50"/>
    <col min="7925" max="7925" width="2" style="50" bestFit="1" customWidth="1"/>
    <col min="7926" max="8165" width="11.42578125" style="50"/>
    <col min="8166" max="8166" width="2.42578125" style="50" customWidth="1"/>
    <col min="8167" max="8167" width="2.140625" style="50" bestFit="1" customWidth="1"/>
    <col min="8168" max="8168" width="0.85546875" style="50" bestFit="1" customWidth="1"/>
    <col min="8169" max="8169" width="2" style="50" customWidth="1"/>
    <col min="8170" max="8170" width="2" style="50" bestFit="1" customWidth="1"/>
    <col min="8171" max="8171" width="1.28515625" style="50" bestFit="1" customWidth="1"/>
    <col min="8172" max="8172" width="2" style="50" bestFit="1" customWidth="1"/>
    <col min="8173" max="8173" width="2.140625" style="50" customWidth="1"/>
    <col min="8174" max="8174" width="1.140625" style="50" customWidth="1"/>
    <col min="8175" max="8175" width="0" style="50" hidden="1" customWidth="1"/>
    <col min="8176" max="8176" width="2" style="50" bestFit="1" customWidth="1"/>
    <col min="8177" max="8177" width="2.140625" style="50" customWidth="1"/>
    <col min="8178" max="8178" width="2" style="50" customWidth="1"/>
    <col min="8179" max="8179" width="2.28515625" style="50" customWidth="1"/>
    <col min="8180" max="8180" width="11.42578125" style="50"/>
    <col min="8181" max="8181" width="2" style="50" bestFit="1" customWidth="1"/>
    <col min="8182" max="8421" width="11.42578125" style="50"/>
    <col min="8422" max="8422" width="2.42578125" style="50" customWidth="1"/>
    <col min="8423" max="8423" width="2.140625" style="50" bestFit="1" customWidth="1"/>
    <col min="8424" max="8424" width="0.85546875" style="50" bestFit="1" customWidth="1"/>
    <col min="8425" max="8425" width="2" style="50" customWidth="1"/>
    <col min="8426" max="8426" width="2" style="50" bestFit="1" customWidth="1"/>
    <col min="8427" max="8427" width="1.28515625" style="50" bestFit="1" customWidth="1"/>
    <col min="8428" max="8428" width="2" style="50" bestFit="1" customWidth="1"/>
    <col min="8429" max="8429" width="2.140625" style="50" customWidth="1"/>
    <col min="8430" max="8430" width="1.140625" style="50" customWidth="1"/>
    <col min="8431" max="8431" width="0" style="50" hidden="1" customWidth="1"/>
    <col min="8432" max="8432" width="2" style="50" bestFit="1" customWidth="1"/>
    <col min="8433" max="8433" width="2.140625" style="50" customWidth="1"/>
    <col min="8434" max="8434" width="2" style="50" customWidth="1"/>
    <col min="8435" max="8435" width="2.28515625" style="50" customWidth="1"/>
    <col min="8436" max="8436" width="11.42578125" style="50"/>
    <col min="8437" max="8437" width="2" style="50" bestFit="1" customWidth="1"/>
    <col min="8438" max="8677" width="11.42578125" style="50"/>
    <col min="8678" max="8678" width="2.42578125" style="50" customWidth="1"/>
    <col min="8679" max="8679" width="2.140625" style="50" bestFit="1" customWidth="1"/>
    <col min="8680" max="8680" width="0.85546875" style="50" bestFit="1" customWidth="1"/>
    <col min="8681" max="8681" width="2" style="50" customWidth="1"/>
    <col min="8682" max="8682" width="2" style="50" bestFit="1" customWidth="1"/>
    <col min="8683" max="8683" width="1.28515625" style="50" bestFit="1" customWidth="1"/>
    <col min="8684" max="8684" width="2" style="50" bestFit="1" customWidth="1"/>
    <col min="8685" max="8685" width="2.140625" style="50" customWidth="1"/>
    <col min="8686" max="8686" width="1.140625" style="50" customWidth="1"/>
    <col min="8687" max="8687" width="0" style="50" hidden="1" customWidth="1"/>
    <col min="8688" max="8688" width="2" style="50" bestFit="1" customWidth="1"/>
    <col min="8689" max="8689" width="2.140625" style="50" customWidth="1"/>
    <col min="8690" max="8690" width="2" style="50" customWidth="1"/>
    <col min="8691" max="8691" width="2.28515625" style="50" customWidth="1"/>
    <col min="8692" max="8692" width="11.42578125" style="50"/>
    <col min="8693" max="8693" width="2" style="50" bestFit="1" customWidth="1"/>
    <col min="8694" max="8933" width="11.42578125" style="50"/>
    <col min="8934" max="8934" width="2.42578125" style="50" customWidth="1"/>
    <col min="8935" max="8935" width="2.140625" style="50" bestFit="1" customWidth="1"/>
    <col min="8936" max="8936" width="0.85546875" style="50" bestFit="1" customWidth="1"/>
    <col min="8937" max="8937" width="2" style="50" customWidth="1"/>
    <col min="8938" max="8938" width="2" style="50" bestFit="1" customWidth="1"/>
    <col min="8939" max="8939" width="1.28515625" style="50" bestFit="1" customWidth="1"/>
    <col min="8940" max="8940" width="2" style="50" bestFit="1" customWidth="1"/>
    <col min="8941" max="8941" width="2.140625" style="50" customWidth="1"/>
    <col min="8942" max="8942" width="1.140625" style="50" customWidth="1"/>
    <col min="8943" max="8943" width="0" style="50" hidden="1" customWidth="1"/>
    <col min="8944" max="8944" width="2" style="50" bestFit="1" customWidth="1"/>
    <col min="8945" max="8945" width="2.140625" style="50" customWidth="1"/>
    <col min="8946" max="8946" width="2" style="50" customWidth="1"/>
    <col min="8947" max="8947" width="2.28515625" style="50" customWidth="1"/>
    <col min="8948" max="8948" width="11.42578125" style="50"/>
    <col min="8949" max="8949" width="2" style="50" bestFit="1" customWidth="1"/>
    <col min="8950" max="9189" width="11.42578125" style="50"/>
    <col min="9190" max="9190" width="2.42578125" style="50" customWidth="1"/>
    <col min="9191" max="9191" width="2.140625" style="50" bestFit="1" customWidth="1"/>
    <col min="9192" max="9192" width="0.85546875" style="50" bestFit="1" customWidth="1"/>
    <col min="9193" max="9193" width="2" style="50" customWidth="1"/>
    <col min="9194" max="9194" width="2" style="50" bestFit="1" customWidth="1"/>
    <col min="9195" max="9195" width="1.28515625" style="50" bestFit="1" customWidth="1"/>
    <col min="9196" max="9196" width="2" style="50" bestFit="1" customWidth="1"/>
    <col min="9197" max="9197" width="2.140625" style="50" customWidth="1"/>
    <col min="9198" max="9198" width="1.140625" style="50" customWidth="1"/>
    <col min="9199" max="9199" width="0" style="50" hidden="1" customWidth="1"/>
    <col min="9200" max="9200" width="2" style="50" bestFit="1" customWidth="1"/>
    <col min="9201" max="9201" width="2.140625" style="50" customWidth="1"/>
    <col min="9202" max="9202" width="2" style="50" customWidth="1"/>
    <col min="9203" max="9203" width="2.28515625" style="50" customWidth="1"/>
    <col min="9204" max="9204" width="11.42578125" style="50"/>
    <col min="9205" max="9205" width="2" style="50" bestFit="1" customWidth="1"/>
    <col min="9206" max="9445" width="11.42578125" style="50"/>
    <col min="9446" max="9446" width="2.42578125" style="50" customWidth="1"/>
    <col min="9447" max="9447" width="2.140625" style="50" bestFit="1" customWidth="1"/>
    <col min="9448" max="9448" width="0.85546875" style="50" bestFit="1" customWidth="1"/>
    <col min="9449" max="9449" width="2" style="50" customWidth="1"/>
    <col min="9450" max="9450" width="2" style="50" bestFit="1" customWidth="1"/>
    <col min="9451" max="9451" width="1.28515625" style="50" bestFit="1" customWidth="1"/>
    <col min="9452" max="9452" width="2" style="50" bestFit="1" customWidth="1"/>
    <col min="9453" max="9453" width="2.140625" style="50" customWidth="1"/>
    <col min="9454" max="9454" width="1.140625" style="50" customWidth="1"/>
    <col min="9455" max="9455" width="0" style="50" hidden="1" customWidth="1"/>
    <col min="9456" max="9456" width="2" style="50" bestFit="1" customWidth="1"/>
    <col min="9457" max="9457" width="2.140625" style="50" customWidth="1"/>
    <col min="9458" max="9458" width="2" style="50" customWidth="1"/>
    <col min="9459" max="9459" width="2.28515625" style="50" customWidth="1"/>
    <col min="9460" max="9460" width="11.42578125" style="50"/>
    <col min="9461" max="9461" width="2" style="50" bestFit="1" customWidth="1"/>
    <col min="9462" max="9701" width="11.42578125" style="50"/>
    <col min="9702" max="9702" width="2.42578125" style="50" customWidth="1"/>
    <col min="9703" max="9703" width="2.140625" style="50" bestFit="1" customWidth="1"/>
    <col min="9704" max="9704" width="0.85546875" style="50" bestFit="1" customWidth="1"/>
    <col min="9705" max="9705" width="2" style="50" customWidth="1"/>
    <col min="9706" max="9706" width="2" style="50" bestFit="1" customWidth="1"/>
    <col min="9707" max="9707" width="1.28515625" style="50" bestFit="1" customWidth="1"/>
    <col min="9708" max="9708" width="2" style="50" bestFit="1" customWidth="1"/>
    <col min="9709" max="9709" width="2.140625" style="50" customWidth="1"/>
    <col min="9710" max="9710" width="1.140625" style="50" customWidth="1"/>
    <col min="9711" max="9711" width="0" style="50" hidden="1" customWidth="1"/>
    <col min="9712" max="9712" width="2" style="50" bestFit="1" customWidth="1"/>
    <col min="9713" max="9713" width="2.140625" style="50" customWidth="1"/>
    <col min="9714" max="9714" width="2" style="50" customWidth="1"/>
    <col min="9715" max="9715" width="2.28515625" style="50" customWidth="1"/>
    <col min="9716" max="9716" width="11.42578125" style="50"/>
    <col min="9717" max="9717" width="2" style="50" bestFit="1" customWidth="1"/>
    <col min="9718" max="9957" width="11.42578125" style="50"/>
    <col min="9958" max="9958" width="2.42578125" style="50" customWidth="1"/>
    <col min="9959" max="9959" width="2.140625" style="50" bestFit="1" customWidth="1"/>
    <col min="9960" max="9960" width="0.85546875" style="50" bestFit="1" customWidth="1"/>
    <col min="9961" max="9961" width="2" style="50" customWidth="1"/>
    <col min="9962" max="9962" width="2" style="50" bestFit="1" customWidth="1"/>
    <col min="9963" max="9963" width="1.28515625" style="50" bestFit="1" customWidth="1"/>
    <col min="9964" max="9964" width="2" style="50" bestFit="1" customWidth="1"/>
    <col min="9965" max="9965" width="2.140625" style="50" customWidth="1"/>
    <col min="9966" max="9966" width="1.140625" style="50" customWidth="1"/>
    <col min="9967" max="9967" width="0" style="50" hidden="1" customWidth="1"/>
    <col min="9968" max="9968" width="2" style="50" bestFit="1" customWidth="1"/>
    <col min="9969" max="9969" width="2.140625" style="50" customWidth="1"/>
    <col min="9970" max="9970" width="2" style="50" customWidth="1"/>
    <col min="9971" max="9971" width="2.28515625" style="50" customWidth="1"/>
    <col min="9972" max="9972" width="11.42578125" style="50"/>
    <col min="9973" max="9973" width="2" style="50" bestFit="1" customWidth="1"/>
    <col min="9974" max="10213" width="11.42578125" style="50"/>
    <col min="10214" max="10214" width="2.42578125" style="50" customWidth="1"/>
    <col min="10215" max="10215" width="2.140625" style="50" bestFit="1" customWidth="1"/>
    <col min="10216" max="10216" width="0.85546875" style="50" bestFit="1" customWidth="1"/>
    <col min="10217" max="10217" width="2" style="50" customWidth="1"/>
    <col min="10218" max="10218" width="2" style="50" bestFit="1" customWidth="1"/>
    <col min="10219" max="10219" width="1.28515625" style="50" bestFit="1" customWidth="1"/>
    <col min="10220" max="10220" width="2" style="50" bestFit="1" customWidth="1"/>
    <col min="10221" max="10221" width="2.140625" style="50" customWidth="1"/>
    <col min="10222" max="10222" width="1.140625" style="50" customWidth="1"/>
    <col min="10223" max="10223" width="0" style="50" hidden="1" customWidth="1"/>
    <col min="10224" max="10224" width="2" style="50" bestFit="1" customWidth="1"/>
    <col min="10225" max="10225" width="2.140625" style="50" customWidth="1"/>
    <col min="10226" max="10226" width="2" style="50" customWidth="1"/>
    <col min="10227" max="10227" width="2.28515625" style="50" customWidth="1"/>
    <col min="10228" max="10228" width="11.42578125" style="50"/>
    <col min="10229" max="10229" width="2" style="50" bestFit="1" customWidth="1"/>
    <col min="10230" max="10469" width="11.42578125" style="50"/>
    <col min="10470" max="10470" width="2.42578125" style="50" customWidth="1"/>
    <col min="10471" max="10471" width="2.140625" style="50" bestFit="1" customWidth="1"/>
    <col min="10472" max="10472" width="0.85546875" style="50" bestFit="1" customWidth="1"/>
    <col min="10473" max="10473" width="2" style="50" customWidth="1"/>
    <col min="10474" max="10474" width="2" style="50" bestFit="1" customWidth="1"/>
    <col min="10475" max="10475" width="1.28515625" style="50" bestFit="1" customWidth="1"/>
    <col min="10476" max="10476" width="2" style="50" bestFit="1" customWidth="1"/>
    <col min="10477" max="10477" width="2.140625" style="50" customWidth="1"/>
    <col min="10478" max="10478" width="1.140625" style="50" customWidth="1"/>
    <col min="10479" max="10479" width="0" style="50" hidden="1" customWidth="1"/>
    <col min="10480" max="10480" width="2" style="50" bestFit="1" customWidth="1"/>
    <col min="10481" max="10481" width="2.140625" style="50" customWidth="1"/>
    <col min="10482" max="10482" width="2" style="50" customWidth="1"/>
    <col min="10483" max="10483" width="2.28515625" style="50" customWidth="1"/>
    <col min="10484" max="10484" width="11.42578125" style="50"/>
    <col min="10485" max="10485" width="2" style="50" bestFit="1" customWidth="1"/>
    <col min="10486" max="10725" width="11.42578125" style="50"/>
    <col min="10726" max="10726" width="2.42578125" style="50" customWidth="1"/>
    <col min="10727" max="10727" width="2.140625" style="50" bestFit="1" customWidth="1"/>
    <col min="10728" max="10728" width="0.85546875" style="50" bestFit="1" customWidth="1"/>
    <col min="10729" max="10729" width="2" style="50" customWidth="1"/>
    <col min="10730" max="10730" width="2" style="50" bestFit="1" customWidth="1"/>
    <col min="10731" max="10731" width="1.28515625" style="50" bestFit="1" customWidth="1"/>
    <col min="10732" max="10732" width="2" style="50" bestFit="1" customWidth="1"/>
    <col min="10733" max="10733" width="2.140625" style="50" customWidth="1"/>
    <col min="10734" max="10734" width="1.140625" style="50" customWidth="1"/>
    <col min="10735" max="10735" width="0" style="50" hidden="1" customWidth="1"/>
    <col min="10736" max="10736" width="2" style="50" bestFit="1" customWidth="1"/>
    <col min="10737" max="10737" width="2.140625" style="50" customWidth="1"/>
    <col min="10738" max="10738" width="2" style="50" customWidth="1"/>
    <col min="10739" max="10739" width="2.28515625" style="50" customWidth="1"/>
    <col min="10740" max="10740" width="11.42578125" style="50"/>
    <col min="10741" max="10741" width="2" style="50" bestFit="1" customWidth="1"/>
    <col min="10742" max="10981" width="11.42578125" style="50"/>
    <col min="10982" max="10982" width="2.42578125" style="50" customWidth="1"/>
    <col min="10983" max="10983" width="2.140625" style="50" bestFit="1" customWidth="1"/>
    <col min="10984" max="10984" width="0.85546875" style="50" bestFit="1" customWidth="1"/>
    <col min="10985" max="10985" width="2" style="50" customWidth="1"/>
    <col min="10986" max="10986" width="2" style="50" bestFit="1" customWidth="1"/>
    <col min="10987" max="10987" width="1.28515625" style="50" bestFit="1" customWidth="1"/>
    <col min="10988" max="10988" width="2" style="50" bestFit="1" customWidth="1"/>
    <col min="10989" max="10989" width="2.140625" style="50" customWidth="1"/>
    <col min="10990" max="10990" width="1.140625" style="50" customWidth="1"/>
    <col min="10991" max="10991" width="0" style="50" hidden="1" customWidth="1"/>
    <col min="10992" max="10992" width="2" style="50" bestFit="1" customWidth="1"/>
    <col min="10993" max="10993" width="2.140625" style="50" customWidth="1"/>
    <col min="10994" max="10994" width="2" style="50" customWidth="1"/>
    <col min="10995" max="10995" width="2.28515625" style="50" customWidth="1"/>
    <col min="10996" max="10996" width="11.42578125" style="50"/>
    <col min="10997" max="10997" width="2" style="50" bestFit="1" customWidth="1"/>
    <col min="10998" max="11237" width="11.42578125" style="50"/>
    <col min="11238" max="11238" width="2.42578125" style="50" customWidth="1"/>
    <col min="11239" max="11239" width="2.140625" style="50" bestFit="1" customWidth="1"/>
    <col min="11240" max="11240" width="0.85546875" style="50" bestFit="1" customWidth="1"/>
    <col min="11241" max="11241" width="2" style="50" customWidth="1"/>
    <col min="11242" max="11242" width="2" style="50" bestFit="1" customWidth="1"/>
    <col min="11243" max="11243" width="1.28515625" style="50" bestFit="1" customWidth="1"/>
    <col min="11244" max="11244" width="2" style="50" bestFit="1" customWidth="1"/>
    <col min="11245" max="11245" width="2.140625" style="50" customWidth="1"/>
    <col min="11246" max="11246" width="1.140625" style="50" customWidth="1"/>
    <col min="11247" max="11247" width="0" style="50" hidden="1" customWidth="1"/>
    <col min="11248" max="11248" width="2" style="50" bestFit="1" customWidth="1"/>
    <col min="11249" max="11249" width="2.140625" style="50" customWidth="1"/>
    <col min="11250" max="11250" width="2" style="50" customWidth="1"/>
    <col min="11251" max="11251" width="2.28515625" style="50" customWidth="1"/>
    <col min="11252" max="11252" width="11.42578125" style="50"/>
    <col min="11253" max="11253" width="2" style="50" bestFit="1" customWidth="1"/>
    <col min="11254" max="11493" width="11.42578125" style="50"/>
    <col min="11494" max="11494" width="2.42578125" style="50" customWidth="1"/>
    <col min="11495" max="11495" width="2.140625" style="50" bestFit="1" customWidth="1"/>
    <col min="11496" max="11496" width="0.85546875" style="50" bestFit="1" customWidth="1"/>
    <col min="11497" max="11497" width="2" style="50" customWidth="1"/>
    <col min="11498" max="11498" width="2" style="50" bestFit="1" customWidth="1"/>
    <col min="11499" max="11499" width="1.28515625" style="50" bestFit="1" customWidth="1"/>
    <col min="11500" max="11500" width="2" style="50" bestFit="1" customWidth="1"/>
    <col min="11501" max="11501" width="2.140625" style="50" customWidth="1"/>
    <col min="11502" max="11502" width="1.140625" style="50" customWidth="1"/>
    <col min="11503" max="11503" width="0" style="50" hidden="1" customWidth="1"/>
    <col min="11504" max="11504" width="2" style="50" bestFit="1" customWidth="1"/>
    <col min="11505" max="11505" width="2.140625" style="50" customWidth="1"/>
    <col min="11506" max="11506" width="2" style="50" customWidth="1"/>
    <col min="11507" max="11507" width="2.28515625" style="50" customWidth="1"/>
    <col min="11508" max="11508" width="11.42578125" style="50"/>
    <col min="11509" max="11509" width="2" style="50" bestFit="1" customWidth="1"/>
    <col min="11510" max="11749" width="11.42578125" style="50"/>
    <col min="11750" max="11750" width="2.42578125" style="50" customWidth="1"/>
    <col min="11751" max="11751" width="2.140625" style="50" bestFit="1" customWidth="1"/>
    <col min="11752" max="11752" width="0.85546875" style="50" bestFit="1" customWidth="1"/>
    <col min="11753" max="11753" width="2" style="50" customWidth="1"/>
    <col min="11754" max="11754" width="2" style="50" bestFit="1" customWidth="1"/>
    <col min="11755" max="11755" width="1.28515625" style="50" bestFit="1" customWidth="1"/>
    <col min="11756" max="11756" width="2" style="50" bestFit="1" customWidth="1"/>
    <col min="11757" max="11757" width="2.140625" style="50" customWidth="1"/>
    <col min="11758" max="11758" width="1.140625" style="50" customWidth="1"/>
    <col min="11759" max="11759" width="0" style="50" hidden="1" customWidth="1"/>
    <col min="11760" max="11760" width="2" style="50" bestFit="1" customWidth="1"/>
    <col min="11761" max="11761" width="2.140625" style="50" customWidth="1"/>
    <col min="11762" max="11762" width="2" style="50" customWidth="1"/>
    <col min="11763" max="11763" width="2.28515625" style="50" customWidth="1"/>
    <col min="11764" max="11764" width="11.42578125" style="50"/>
    <col min="11765" max="11765" width="2" style="50" bestFit="1" customWidth="1"/>
    <col min="11766" max="12005" width="11.42578125" style="50"/>
    <col min="12006" max="12006" width="2.42578125" style="50" customWidth="1"/>
    <col min="12007" max="12007" width="2.140625" style="50" bestFit="1" customWidth="1"/>
    <col min="12008" max="12008" width="0.85546875" style="50" bestFit="1" customWidth="1"/>
    <col min="12009" max="12009" width="2" style="50" customWidth="1"/>
    <col min="12010" max="12010" width="2" style="50" bestFit="1" customWidth="1"/>
    <col min="12011" max="12011" width="1.28515625" style="50" bestFit="1" customWidth="1"/>
    <col min="12012" max="12012" width="2" style="50" bestFit="1" customWidth="1"/>
    <col min="12013" max="12013" width="2.140625" style="50" customWidth="1"/>
    <col min="12014" max="12014" width="1.140625" style="50" customWidth="1"/>
    <col min="12015" max="12015" width="0" style="50" hidden="1" customWidth="1"/>
    <col min="12016" max="12016" width="2" style="50" bestFit="1" customWidth="1"/>
    <col min="12017" max="12017" width="2.140625" style="50" customWidth="1"/>
    <col min="12018" max="12018" width="2" style="50" customWidth="1"/>
    <col min="12019" max="12019" width="2.28515625" style="50" customWidth="1"/>
    <col min="12020" max="12020" width="11.42578125" style="50"/>
    <col min="12021" max="12021" width="2" style="50" bestFit="1" customWidth="1"/>
    <col min="12022" max="12261" width="11.42578125" style="50"/>
    <col min="12262" max="12262" width="2.42578125" style="50" customWidth="1"/>
    <col min="12263" max="12263" width="2.140625" style="50" bestFit="1" customWidth="1"/>
    <col min="12264" max="12264" width="0.85546875" style="50" bestFit="1" customWidth="1"/>
    <col min="12265" max="12265" width="2" style="50" customWidth="1"/>
    <col min="12266" max="12266" width="2" style="50" bestFit="1" customWidth="1"/>
    <col min="12267" max="12267" width="1.28515625" style="50" bestFit="1" customWidth="1"/>
    <col min="12268" max="12268" width="2" style="50" bestFit="1" customWidth="1"/>
    <col min="12269" max="12269" width="2.140625" style="50" customWidth="1"/>
    <col min="12270" max="12270" width="1.140625" style="50" customWidth="1"/>
    <col min="12271" max="12271" width="0" style="50" hidden="1" customWidth="1"/>
    <col min="12272" max="12272" width="2" style="50" bestFit="1" customWidth="1"/>
    <col min="12273" max="12273" width="2.140625" style="50" customWidth="1"/>
    <col min="12274" max="12274" width="2" style="50" customWidth="1"/>
    <col min="12275" max="12275" width="2.28515625" style="50" customWidth="1"/>
    <col min="12276" max="12276" width="11.42578125" style="50"/>
    <col min="12277" max="12277" width="2" style="50" bestFit="1" customWidth="1"/>
    <col min="12278" max="12517" width="11.42578125" style="50"/>
    <col min="12518" max="12518" width="2.42578125" style="50" customWidth="1"/>
    <col min="12519" max="12519" width="2.140625" style="50" bestFit="1" customWidth="1"/>
    <col min="12520" max="12520" width="0.85546875" style="50" bestFit="1" customWidth="1"/>
    <col min="12521" max="12521" width="2" style="50" customWidth="1"/>
    <col min="12522" max="12522" width="2" style="50" bestFit="1" customWidth="1"/>
    <col min="12523" max="12523" width="1.28515625" style="50" bestFit="1" customWidth="1"/>
    <col min="12524" max="12524" width="2" style="50" bestFit="1" customWidth="1"/>
    <col min="12525" max="12525" width="2.140625" style="50" customWidth="1"/>
    <col min="12526" max="12526" width="1.140625" style="50" customWidth="1"/>
    <col min="12527" max="12527" width="0" style="50" hidden="1" customWidth="1"/>
    <col min="12528" max="12528" width="2" style="50" bestFit="1" customWidth="1"/>
    <col min="12529" max="12529" width="2.140625" style="50" customWidth="1"/>
    <col min="12530" max="12530" width="2" style="50" customWidth="1"/>
    <col min="12531" max="12531" width="2.28515625" style="50" customWidth="1"/>
    <col min="12532" max="12532" width="11.42578125" style="50"/>
    <col min="12533" max="12533" width="2" style="50" bestFit="1" customWidth="1"/>
    <col min="12534" max="12773" width="11.42578125" style="50"/>
    <col min="12774" max="12774" width="2.42578125" style="50" customWidth="1"/>
    <col min="12775" max="12775" width="2.140625" style="50" bestFit="1" customWidth="1"/>
    <col min="12776" max="12776" width="0.85546875" style="50" bestFit="1" customWidth="1"/>
    <col min="12777" max="12777" width="2" style="50" customWidth="1"/>
    <col min="12778" max="12778" width="2" style="50" bestFit="1" customWidth="1"/>
    <col min="12779" max="12779" width="1.28515625" style="50" bestFit="1" customWidth="1"/>
    <col min="12780" max="12780" width="2" style="50" bestFit="1" customWidth="1"/>
    <col min="12781" max="12781" width="2.140625" style="50" customWidth="1"/>
    <col min="12782" max="12782" width="1.140625" style="50" customWidth="1"/>
    <col min="12783" max="12783" width="0" style="50" hidden="1" customWidth="1"/>
    <col min="12784" max="12784" width="2" style="50" bestFit="1" customWidth="1"/>
    <col min="12785" max="12785" width="2.140625" style="50" customWidth="1"/>
    <col min="12786" max="12786" width="2" style="50" customWidth="1"/>
    <col min="12787" max="12787" width="2.28515625" style="50" customWidth="1"/>
    <col min="12788" max="12788" width="11.42578125" style="50"/>
    <col min="12789" max="12789" width="2" style="50" bestFit="1" customWidth="1"/>
    <col min="12790" max="13029" width="11.42578125" style="50"/>
    <col min="13030" max="13030" width="2.42578125" style="50" customWidth="1"/>
    <col min="13031" max="13031" width="2.140625" style="50" bestFit="1" customWidth="1"/>
    <col min="13032" max="13032" width="0.85546875" style="50" bestFit="1" customWidth="1"/>
    <col min="13033" max="13033" width="2" style="50" customWidth="1"/>
    <col min="13034" max="13034" width="2" style="50" bestFit="1" customWidth="1"/>
    <col min="13035" max="13035" width="1.28515625" style="50" bestFit="1" customWidth="1"/>
    <col min="13036" max="13036" width="2" style="50" bestFit="1" customWidth="1"/>
    <col min="13037" max="13037" width="2.140625" style="50" customWidth="1"/>
    <col min="13038" max="13038" width="1.140625" style="50" customWidth="1"/>
    <col min="13039" max="13039" width="0" style="50" hidden="1" customWidth="1"/>
    <col min="13040" max="13040" width="2" style="50" bestFit="1" customWidth="1"/>
    <col min="13041" max="13041" width="2.140625" style="50" customWidth="1"/>
    <col min="13042" max="13042" width="2" style="50" customWidth="1"/>
    <col min="13043" max="13043" width="2.28515625" style="50" customWidth="1"/>
    <col min="13044" max="13044" width="11.42578125" style="50"/>
    <col min="13045" max="13045" width="2" style="50" bestFit="1" customWidth="1"/>
    <col min="13046" max="13285" width="11.42578125" style="50"/>
    <col min="13286" max="13286" width="2.42578125" style="50" customWidth="1"/>
    <col min="13287" max="13287" width="2.140625" style="50" bestFit="1" customWidth="1"/>
    <col min="13288" max="13288" width="0.85546875" style="50" bestFit="1" customWidth="1"/>
    <col min="13289" max="13289" width="2" style="50" customWidth="1"/>
    <col min="13290" max="13290" width="2" style="50" bestFit="1" customWidth="1"/>
    <col min="13291" max="13291" width="1.28515625" style="50" bestFit="1" customWidth="1"/>
    <col min="13292" max="13292" width="2" style="50" bestFit="1" customWidth="1"/>
    <col min="13293" max="13293" width="2.140625" style="50" customWidth="1"/>
    <col min="13294" max="13294" width="1.140625" style="50" customWidth="1"/>
    <col min="13295" max="13295" width="0" style="50" hidden="1" customWidth="1"/>
    <col min="13296" max="13296" width="2" style="50" bestFit="1" customWidth="1"/>
    <col min="13297" max="13297" width="2.140625" style="50" customWidth="1"/>
    <col min="13298" max="13298" width="2" style="50" customWidth="1"/>
    <col min="13299" max="13299" width="2.28515625" style="50" customWidth="1"/>
    <col min="13300" max="13300" width="11.42578125" style="50"/>
    <col min="13301" max="13301" width="2" style="50" bestFit="1" customWidth="1"/>
    <col min="13302" max="13541" width="11.42578125" style="50"/>
    <col min="13542" max="13542" width="2.42578125" style="50" customWidth="1"/>
    <col min="13543" max="13543" width="2.140625" style="50" bestFit="1" customWidth="1"/>
    <col min="13544" max="13544" width="0.85546875" style="50" bestFit="1" customWidth="1"/>
    <col min="13545" max="13545" width="2" style="50" customWidth="1"/>
    <col min="13546" max="13546" width="2" style="50" bestFit="1" customWidth="1"/>
    <col min="13547" max="13547" width="1.28515625" style="50" bestFit="1" customWidth="1"/>
    <col min="13548" max="13548" width="2" style="50" bestFit="1" customWidth="1"/>
    <col min="13549" max="13549" width="2.140625" style="50" customWidth="1"/>
    <col min="13550" max="13550" width="1.140625" style="50" customWidth="1"/>
    <col min="13551" max="13551" width="0" style="50" hidden="1" customWidth="1"/>
    <col min="13552" max="13552" width="2" style="50" bestFit="1" customWidth="1"/>
    <col min="13553" max="13553" width="2.140625" style="50" customWidth="1"/>
    <col min="13554" max="13554" width="2" style="50" customWidth="1"/>
    <col min="13555" max="13555" width="2.28515625" style="50" customWidth="1"/>
    <col min="13556" max="13556" width="11.42578125" style="50"/>
    <col min="13557" max="13557" width="2" style="50" bestFit="1" customWidth="1"/>
    <col min="13558" max="13797" width="11.42578125" style="50"/>
    <col min="13798" max="13798" width="2.42578125" style="50" customWidth="1"/>
    <col min="13799" max="13799" width="2.140625" style="50" bestFit="1" customWidth="1"/>
    <col min="13800" max="13800" width="0.85546875" style="50" bestFit="1" customWidth="1"/>
    <col min="13801" max="13801" width="2" style="50" customWidth="1"/>
    <col min="13802" max="13802" width="2" style="50" bestFit="1" customWidth="1"/>
    <col min="13803" max="13803" width="1.28515625" style="50" bestFit="1" customWidth="1"/>
    <col min="13804" max="13804" width="2" style="50" bestFit="1" customWidth="1"/>
    <col min="13805" max="13805" width="2.140625" style="50" customWidth="1"/>
    <col min="13806" max="13806" width="1.140625" style="50" customWidth="1"/>
    <col min="13807" max="13807" width="0" style="50" hidden="1" customWidth="1"/>
    <col min="13808" max="13808" width="2" style="50" bestFit="1" customWidth="1"/>
    <col min="13809" max="13809" width="2.140625" style="50" customWidth="1"/>
    <col min="13810" max="13810" width="2" style="50" customWidth="1"/>
    <col min="13811" max="13811" width="2.28515625" style="50" customWidth="1"/>
    <col min="13812" max="13812" width="11.42578125" style="50"/>
    <col min="13813" max="13813" width="2" style="50" bestFit="1" customWidth="1"/>
    <col min="13814" max="14053" width="11.42578125" style="50"/>
    <col min="14054" max="14054" width="2.42578125" style="50" customWidth="1"/>
    <col min="14055" max="14055" width="2.140625" style="50" bestFit="1" customWidth="1"/>
    <col min="14056" max="14056" width="0.85546875" style="50" bestFit="1" customWidth="1"/>
    <col min="14057" max="14057" width="2" style="50" customWidth="1"/>
    <col min="14058" max="14058" width="2" style="50" bestFit="1" customWidth="1"/>
    <col min="14059" max="14059" width="1.28515625" style="50" bestFit="1" customWidth="1"/>
    <col min="14060" max="14060" width="2" style="50" bestFit="1" customWidth="1"/>
    <col min="14061" max="14061" width="2.140625" style="50" customWidth="1"/>
    <col min="14062" max="14062" width="1.140625" style="50" customWidth="1"/>
    <col min="14063" max="14063" width="0" style="50" hidden="1" customWidth="1"/>
    <col min="14064" max="14064" width="2" style="50" bestFit="1" customWidth="1"/>
    <col min="14065" max="14065" width="2.140625" style="50" customWidth="1"/>
    <col min="14066" max="14066" width="2" style="50" customWidth="1"/>
    <col min="14067" max="14067" width="2.28515625" style="50" customWidth="1"/>
    <col min="14068" max="14068" width="11.42578125" style="50"/>
    <col min="14069" max="14069" width="2" style="50" bestFit="1" customWidth="1"/>
    <col min="14070" max="14309" width="11.42578125" style="50"/>
    <col min="14310" max="14310" width="2.42578125" style="50" customWidth="1"/>
    <col min="14311" max="14311" width="2.140625" style="50" bestFit="1" customWidth="1"/>
    <col min="14312" max="14312" width="0.85546875" style="50" bestFit="1" customWidth="1"/>
    <col min="14313" max="14313" width="2" style="50" customWidth="1"/>
    <col min="14314" max="14314" width="2" style="50" bestFit="1" customWidth="1"/>
    <col min="14315" max="14315" width="1.28515625" style="50" bestFit="1" customWidth="1"/>
    <col min="14316" max="14316" width="2" style="50" bestFit="1" customWidth="1"/>
    <col min="14317" max="14317" width="2.140625" style="50" customWidth="1"/>
    <col min="14318" max="14318" width="1.140625" style="50" customWidth="1"/>
    <col min="14319" max="14319" width="0" style="50" hidden="1" customWidth="1"/>
    <col min="14320" max="14320" width="2" style="50" bestFit="1" customWidth="1"/>
    <col min="14321" max="14321" width="2.140625" style="50" customWidth="1"/>
    <col min="14322" max="14322" width="2" style="50" customWidth="1"/>
    <col min="14323" max="14323" width="2.28515625" style="50" customWidth="1"/>
    <col min="14324" max="14324" width="11.42578125" style="50"/>
    <col min="14325" max="14325" width="2" style="50" bestFit="1" customWidth="1"/>
    <col min="14326" max="14565" width="11.42578125" style="50"/>
    <col min="14566" max="14566" width="2.42578125" style="50" customWidth="1"/>
    <col min="14567" max="14567" width="2.140625" style="50" bestFit="1" customWidth="1"/>
    <col min="14568" max="14568" width="0.85546875" style="50" bestFit="1" customWidth="1"/>
    <col min="14569" max="14569" width="2" style="50" customWidth="1"/>
    <col min="14570" max="14570" width="2" style="50" bestFit="1" customWidth="1"/>
    <col min="14571" max="14571" width="1.28515625" style="50" bestFit="1" customWidth="1"/>
    <col min="14572" max="14572" width="2" style="50" bestFit="1" customWidth="1"/>
    <col min="14573" max="14573" width="2.140625" style="50" customWidth="1"/>
    <col min="14574" max="14574" width="1.140625" style="50" customWidth="1"/>
    <col min="14575" max="14575" width="0" style="50" hidden="1" customWidth="1"/>
    <col min="14576" max="14576" width="2" style="50" bestFit="1" customWidth="1"/>
    <col min="14577" max="14577" width="2.140625" style="50" customWidth="1"/>
    <col min="14578" max="14578" width="2" style="50" customWidth="1"/>
    <col min="14579" max="14579" width="2.28515625" style="50" customWidth="1"/>
    <col min="14580" max="14580" width="11.42578125" style="50"/>
    <col min="14581" max="14581" width="2" style="50" bestFit="1" customWidth="1"/>
    <col min="14582" max="14821" width="11.42578125" style="50"/>
    <col min="14822" max="14822" width="2.42578125" style="50" customWidth="1"/>
    <col min="14823" max="14823" width="2.140625" style="50" bestFit="1" customWidth="1"/>
    <col min="14824" max="14824" width="0.85546875" style="50" bestFit="1" customWidth="1"/>
    <col min="14825" max="14825" width="2" style="50" customWidth="1"/>
    <col min="14826" max="14826" width="2" style="50" bestFit="1" customWidth="1"/>
    <col min="14827" max="14827" width="1.28515625" style="50" bestFit="1" customWidth="1"/>
    <col min="14828" max="14828" width="2" style="50" bestFit="1" customWidth="1"/>
    <col min="14829" max="14829" width="2.140625" style="50" customWidth="1"/>
    <col min="14830" max="14830" width="1.140625" style="50" customWidth="1"/>
    <col min="14831" max="14831" width="0" style="50" hidden="1" customWidth="1"/>
    <col min="14832" max="14832" width="2" style="50" bestFit="1" customWidth="1"/>
    <col min="14833" max="14833" width="2.140625" style="50" customWidth="1"/>
    <col min="14834" max="14834" width="2" style="50" customWidth="1"/>
    <col min="14835" max="14835" width="2.28515625" style="50" customWidth="1"/>
    <col min="14836" max="14836" width="11.42578125" style="50"/>
    <col min="14837" max="14837" width="2" style="50" bestFit="1" customWidth="1"/>
    <col min="14838" max="15077" width="11.42578125" style="50"/>
    <col min="15078" max="15078" width="2.42578125" style="50" customWidth="1"/>
    <col min="15079" max="15079" width="2.140625" style="50" bestFit="1" customWidth="1"/>
    <col min="15080" max="15080" width="0.85546875" style="50" bestFit="1" customWidth="1"/>
    <col min="15081" max="15081" width="2" style="50" customWidth="1"/>
    <col min="15082" max="15082" width="2" style="50" bestFit="1" customWidth="1"/>
    <col min="15083" max="15083" width="1.28515625" style="50" bestFit="1" customWidth="1"/>
    <col min="15084" max="15084" width="2" style="50" bestFit="1" customWidth="1"/>
    <col min="15085" max="15085" width="2.140625" style="50" customWidth="1"/>
    <col min="15086" max="15086" width="1.140625" style="50" customWidth="1"/>
    <col min="15087" max="15087" width="0" style="50" hidden="1" customWidth="1"/>
    <col min="15088" max="15088" width="2" style="50" bestFit="1" customWidth="1"/>
    <col min="15089" max="15089" width="2.140625" style="50" customWidth="1"/>
    <col min="15090" max="15090" width="2" style="50" customWidth="1"/>
    <col min="15091" max="15091" width="2.28515625" style="50" customWidth="1"/>
    <col min="15092" max="15092" width="11.42578125" style="50"/>
    <col min="15093" max="15093" width="2" style="50" bestFit="1" customWidth="1"/>
    <col min="15094" max="15333" width="11.42578125" style="50"/>
    <col min="15334" max="15334" width="2.42578125" style="50" customWidth="1"/>
    <col min="15335" max="15335" width="2.140625" style="50" bestFit="1" customWidth="1"/>
    <col min="15336" max="15336" width="0.85546875" style="50" bestFit="1" customWidth="1"/>
    <col min="15337" max="15337" width="2" style="50" customWidth="1"/>
    <col min="15338" max="15338" width="2" style="50" bestFit="1" customWidth="1"/>
    <col min="15339" max="15339" width="1.28515625" style="50" bestFit="1" customWidth="1"/>
    <col min="15340" max="15340" width="2" style="50" bestFit="1" customWidth="1"/>
    <col min="15341" max="15341" width="2.140625" style="50" customWidth="1"/>
    <col min="15342" max="15342" width="1.140625" style="50" customWidth="1"/>
    <col min="15343" max="15343" width="0" style="50" hidden="1" customWidth="1"/>
    <col min="15344" max="15344" width="2" style="50" bestFit="1" customWidth="1"/>
    <col min="15345" max="15345" width="2.140625" style="50" customWidth="1"/>
    <col min="15346" max="15346" width="2" style="50" customWidth="1"/>
    <col min="15347" max="15347" width="2.28515625" style="50" customWidth="1"/>
    <col min="15348" max="15348" width="11.42578125" style="50"/>
    <col min="15349" max="15349" width="2" style="50" bestFit="1" customWidth="1"/>
    <col min="15350" max="15589" width="11.42578125" style="50"/>
    <col min="15590" max="15590" width="2.42578125" style="50" customWidth="1"/>
    <col min="15591" max="15591" width="2.140625" style="50" bestFit="1" customWidth="1"/>
    <col min="15592" max="15592" width="0.85546875" style="50" bestFit="1" customWidth="1"/>
    <col min="15593" max="15593" width="2" style="50" customWidth="1"/>
    <col min="15594" max="15594" width="2" style="50" bestFit="1" customWidth="1"/>
    <col min="15595" max="15595" width="1.28515625" style="50" bestFit="1" customWidth="1"/>
    <col min="15596" max="15596" width="2" style="50" bestFit="1" customWidth="1"/>
    <col min="15597" max="15597" width="2.140625" style="50" customWidth="1"/>
    <col min="15598" max="15598" width="1.140625" style="50" customWidth="1"/>
    <col min="15599" max="15599" width="0" style="50" hidden="1" customWidth="1"/>
    <col min="15600" max="15600" width="2" style="50" bestFit="1" customWidth="1"/>
    <col min="15601" max="15601" width="2.140625" style="50" customWidth="1"/>
    <col min="15602" max="15602" width="2" style="50" customWidth="1"/>
    <col min="15603" max="15603" width="2.28515625" style="50" customWidth="1"/>
    <col min="15604" max="15604" width="11.42578125" style="50"/>
    <col min="15605" max="15605" width="2" style="50" bestFit="1" customWidth="1"/>
    <col min="15606" max="15845" width="11.42578125" style="50"/>
    <col min="15846" max="15846" width="2.42578125" style="50" customWidth="1"/>
    <col min="15847" max="15847" width="2.140625" style="50" bestFit="1" customWidth="1"/>
    <col min="15848" max="15848" width="0.85546875" style="50" bestFit="1" customWidth="1"/>
    <col min="15849" max="15849" width="2" style="50" customWidth="1"/>
    <col min="15850" max="15850" width="2" style="50" bestFit="1" customWidth="1"/>
    <col min="15851" max="15851" width="1.28515625" style="50" bestFit="1" customWidth="1"/>
    <col min="15852" max="15852" width="2" style="50" bestFit="1" customWidth="1"/>
    <col min="15853" max="15853" width="2.140625" style="50" customWidth="1"/>
    <col min="15854" max="15854" width="1.140625" style="50" customWidth="1"/>
    <col min="15855" max="15855" width="0" style="50" hidden="1" customWidth="1"/>
    <col min="15856" max="15856" width="2" style="50" bestFit="1" customWidth="1"/>
    <col min="15857" max="15857" width="2.140625" style="50" customWidth="1"/>
    <col min="15858" max="15858" width="2" style="50" customWidth="1"/>
    <col min="15859" max="15859" width="2.28515625" style="50" customWidth="1"/>
    <col min="15860" max="15860" width="11.42578125" style="50"/>
    <col min="15861" max="15861" width="2" style="50" bestFit="1" customWidth="1"/>
    <col min="15862" max="16101" width="11.42578125" style="50"/>
    <col min="16102" max="16102" width="2.42578125" style="50" customWidth="1"/>
    <col min="16103" max="16103" width="2.140625" style="50" bestFit="1" customWidth="1"/>
    <col min="16104" max="16104" width="0.85546875" style="50" bestFit="1" customWidth="1"/>
    <col min="16105" max="16105" width="2" style="50" customWidth="1"/>
    <col min="16106" max="16106" width="2" style="50" bestFit="1" customWidth="1"/>
    <col min="16107" max="16107" width="1.28515625" style="50" bestFit="1" customWidth="1"/>
    <col min="16108" max="16108" width="2" style="50" bestFit="1" customWidth="1"/>
    <col min="16109" max="16109" width="2.140625" style="50" customWidth="1"/>
    <col min="16110" max="16110" width="1.140625" style="50" customWidth="1"/>
    <col min="16111" max="16111" width="0" style="50" hidden="1" customWidth="1"/>
    <col min="16112" max="16112" width="2" style="50" bestFit="1" customWidth="1"/>
    <col min="16113" max="16113" width="2.140625" style="50" customWidth="1"/>
    <col min="16114" max="16114" width="2" style="50" customWidth="1"/>
    <col min="16115" max="16115" width="2.28515625" style="50" customWidth="1"/>
    <col min="16116" max="16116" width="11.42578125" style="50"/>
    <col min="16117" max="16117" width="2" style="50" bestFit="1" customWidth="1"/>
    <col min="16118" max="16384" width="11.42578125" style="50"/>
  </cols>
  <sheetData>
    <row r="1" spans="1:17" ht="13.5" thickBot="1">
      <c r="C1" s="103"/>
    </row>
    <row r="2" spans="1:17" ht="18">
      <c r="B2" s="372" t="s">
        <v>718</v>
      </c>
      <c r="C2" s="373"/>
      <c r="E2" s="374" t="s">
        <v>744</v>
      </c>
      <c r="F2" s="375"/>
      <c r="G2" s="375"/>
      <c r="H2" s="375"/>
      <c r="I2" s="375"/>
      <c r="J2" s="375"/>
      <c r="K2" s="376"/>
    </row>
    <row r="3" spans="1:17" ht="39" customHeight="1">
      <c r="A3" s="115" t="s">
        <v>730</v>
      </c>
      <c r="B3" s="116" t="s">
        <v>12</v>
      </c>
      <c r="C3" s="117" t="s">
        <v>719</v>
      </c>
      <c r="D3" s="118" t="s">
        <v>720</v>
      </c>
      <c r="E3" s="119" t="s">
        <v>745</v>
      </c>
      <c r="F3" s="120" t="s">
        <v>22</v>
      </c>
      <c r="G3" s="121" t="s">
        <v>721</v>
      </c>
      <c r="H3" s="121" t="s">
        <v>723</v>
      </c>
      <c r="I3" s="121" t="s">
        <v>731</v>
      </c>
      <c r="J3" s="121" t="s">
        <v>732</v>
      </c>
      <c r="K3" s="122" t="s">
        <v>724</v>
      </c>
      <c r="L3" s="123"/>
    </row>
    <row r="4" spans="1:17" ht="14.1" customHeight="1">
      <c r="A4" s="62" t="str">
        <f>RESUMEN!A32</f>
        <v>LIBRE</v>
      </c>
      <c r="B4" s="63">
        <f>RESUMEN!B32</f>
        <v>204453323223</v>
      </c>
      <c r="C4" s="64">
        <f>B4/B$15</f>
        <v>0.43178876448270131</v>
      </c>
      <c r="D4" s="124">
        <f>RESUMEN!C32</f>
        <v>39225129737</v>
      </c>
      <c r="E4" s="125">
        <f>RESUMEN!E32</f>
        <v>6663626769</v>
      </c>
      <c r="F4" s="126">
        <f>RESUMEN!F32</f>
        <v>41073464514.849899</v>
      </c>
      <c r="G4" s="127">
        <f>RESUMEN!D32</f>
        <v>47737091283.849899</v>
      </c>
      <c r="H4" s="128">
        <f>G4/G$15</f>
        <v>0.4302771799894296</v>
      </c>
      <c r="I4" s="237">
        <v>29211442000</v>
      </c>
      <c r="J4" s="130">
        <f>I4-G4</f>
        <v>-18525649283.849899</v>
      </c>
      <c r="K4" s="71">
        <f>RESUMEN!G32</f>
        <v>117491102202.15012</v>
      </c>
      <c r="L4" s="131">
        <v>32593247000</v>
      </c>
      <c r="M4" s="52"/>
      <c r="N4" s="52">
        <v>31808080114</v>
      </c>
      <c r="O4" s="52"/>
      <c r="P4" s="52"/>
    </row>
    <row r="5" spans="1:17" ht="14.1" customHeight="1">
      <c r="A5" s="62" t="str">
        <f>RESUMEN!A33</f>
        <v>FAR</v>
      </c>
      <c r="B5" s="63">
        <f>RESUMEN!B33</f>
        <v>100440302822</v>
      </c>
      <c r="C5" s="64">
        <f t="shared" ref="C5:C14" si="0">B5/B$15</f>
        <v>0.21212173798944128</v>
      </c>
      <c r="D5" s="124">
        <f>RESUMEN!C33</f>
        <v>28179291567</v>
      </c>
      <c r="E5" s="125">
        <f>RESUMEN!E33</f>
        <v>3309066569</v>
      </c>
      <c r="F5" s="126">
        <f>RESUMEN!F33</f>
        <v>17604539149.299999</v>
      </c>
      <c r="G5" s="127">
        <f>RESUMEN!D33</f>
        <v>20913605718.299999</v>
      </c>
      <c r="H5" s="128">
        <f t="shared" ref="H5:H14" si="1">G5/G$15</f>
        <v>0.18850430660665948</v>
      </c>
      <c r="I5" s="238">
        <f>2219238000+21206311000+359468000</f>
        <v>23785017000</v>
      </c>
      <c r="J5" s="130">
        <f t="shared" ref="J5:J14" si="2">I5-G5</f>
        <v>2871411281.7000008</v>
      </c>
      <c r="K5" s="71">
        <f>RESUMEN!G33</f>
        <v>51347405536.699997</v>
      </c>
      <c r="L5" s="133">
        <v>6481346000</v>
      </c>
      <c r="M5" s="52"/>
      <c r="N5" s="52">
        <v>6481346000</v>
      </c>
      <c r="Q5" s="52"/>
    </row>
    <row r="6" spans="1:17" ht="14.1" customHeight="1">
      <c r="A6" s="62" t="str">
        <f>RESUMEN!A34</f>
        <v>PV</v>
      </c>
      <c r="B6" s="63">
        <f>RESUMEN!B34</f>
        <v>84309808363</v>
      </c>
      <c r="C6" s="64">
        <f t="shared" si="0"/>
        <v>0.17805544763450348</v>
      </c>
      <c r="D6" s="124">
        <f>RESUMEN!C34</f>
        <v>11721618509</v>
      </c>
      <c r="E6" s="125">
        <f>RESUMEN!E34</f>
        <v>3098772944</v>
      </c>
      <c r="F6" s="126">
        <f>RESUMEN!F34</f>
        <v>13221165803</v>
      </c>
      <c r="G6" s="127">
        <f>RESUMEN!D34</f>
        <v>16319938747</v>
      </c>
      <c r="H6" s="128">
        <f t="shared" si="1"/>
        <v>0.14709939447096257</v>
      </c>
      <c r="I6" s="238">
        <v>2092539000</v>
      </c>
      <c r="J6" s="130">
        <f t="shared" si="2"/>
        <v>-14227399747</v>
      </c>
      <c r="K6" s="71">
        <f>RESUMEN!G34</f>
        <v>56268251107</v>
      </c>
      <c r="L6" s="133">
        <v>2565000000</v>
      </c>
      <c r="M6" s="52"/>
      <c r="N6" s="52">
        <v>2565000000</v>
      </c>
    </row>
    <row r="7" spans="1:17" ht="14.1" customHeight="1">
      <c r="A7" s="62" t="str">
        <f>RESUMEN!A35</f>
        <v>FRIL</v>
      </c>
      <c r="B7" s="63">
        <f>RESUMEN!B35</f>
        <v>7220324000</v>
      </c>
      <c r="C7" s="64">
        <f t="shared" si="0"/>
        <v>1.5248736141717432E-2</v>
      </c>
      <c r="D7" s="124">
        <f>RESUMEN!C35</f>
        <v>0</v>
      </c>
      <c r="E7" s="125">
        <f>RESUMEN!E35</f>
        <v>1871870674</v>
      </c>
      <c r="F7" s="126">
        <f>RESUMEN!F35</f>
        <v>5348453326</v>
      </c>
      <c r="G7" s="127">
        <f>RESUMEN!D35</f>
        <v>7220324000</v>
      </c>
      <c r="H7" s="128">
        <f t="shared" si="1"/>
        <v>6.5080225161960187E-2</v>
      </c>
      <c r="I7" s="238">
        <v>7220324000</v>
      </c>
      <c r="J7" s="130">
        <f t="shared" si="2"/>
        <v>0</v>
      </c>
      <c r="K7" s="71">
        <f>RESUMEN!G35</f>
        <v>0</v>
      </c>
      <c r="L7" s="131"/>
      <c r="M7" s="52"/>
      <c r="N7" s="134">
        <v>813429886</v>
      </c>
      <c r="Q7" s="52"/>
    </row>
    <row r="8" spans="1:17" ht="14.1" customHeight="1">
      <c r="A8" s="62" t="str">
        <f>RESUMEN!A36</f>
        <v>ENERGIZACION</v>
      </c>
      <c r="B8" s="63">
        <f>RESUMEN!B36</f>
        <v>7192995745</v>
      </c>
      <c r="C8" s="64">
        <f t="shared" si="0"/>
        <v>1.5191021093236426E-2</v>
      </c>
      <c r="D8" s="124">
        <f>RESUMEN!C36</f>
        <v>788369740</v>
      </c>
      <c r="E8" s="125">
        <f>RESUMEN!E36</f>
        <v>661458231</v>
      </c>
      <c r="F8" s="126">
        <f>RESUMEN!F36</f>
        <v>4432910869</v>
      </c>
      <c r="G8" s="127">
        <f>RESUMEN!D36</f>
        <v>5094369100</v>
      </c>
      <c r="H8" s="128">
        <f t="shared" si="1"/>
        <v>4.5917979315905001E-2</v>
      </c>
      <c r="I8" s="238">
        <f>3213600000+648900000+951768000</f>
        <v>4814268000</v>
      </c>
      <c r="J8" s="130">
        <f t="shared" si="2"/>
        <v>-280101100</v>
      </c>
      <c r="K8" s="71">
        <f>RESUMEN!G36</f>
        <v>1310256905</v>
      </c>
      <c r="L8" s="133">
        <v>1990433000</v>
      </c>
      <c r="M8" s="52"/>
      <c r="N8" s="52">
        <v>1990433000</v>
      </c>
    </row>
    <row r="9" spans="1:17" ht="14.1" customHeight="1">
      <c r="A9" s="62" t="str">
        <f>RESUMEN!A37</f>
        <v>FIE</v>
      </c>
      <c r="B9" s="63">
        <f>RESUMEN!B37</f>
        <v>31338040320</v>
      </c>
      <c r="C9" s="64">
        <f t="shared" si="0"/>
        <v>6.618338845156839E-2</v>
      </c>
      <c r="D9" s="124">
        <f>RESUMEN!C37</f>
        <v>21592084915</v>
      </c>
      <c r="E9" s="125">
        <f>RESUMEN!E37</f>
        <v>1666877367</v>
      </c>
      <c r="F9" s="126">
        <f>RESUMEN!F37</f>
        <v>2299363767</v>
      </c>
      <c r="G9" s="127">
        <f>RESUMEN!D37</f>
        <v>3966241134</v>
      </c>
      <c r="H9" s="128">
        <f t="shared" si="1"/>
        <v>3.5749623707654714E-2</v>
      </c>
      <c r="I9" s="238">
        <v>3749473000</v>
      </c>
      <c r="J9" s="130">
        <f t="shared" si="2"/>
        <v>-216768134</v>
      </c>
      <c r="K9" s="71">
        <f>RESUMEN!G37</f>
        <v>5779714271</v>
      </c>
      <c r="L9" s="131">
        <v>236893000</v>
      </c>
      <c r="M9" s="52"/>
      <c r="N9" s="52">
        <v>767149000</v>
      </c>
      <c r="Q9" s="52"/>
    </row>
    <row r="10" spans="1:17" ht="14.1" customHeight="1">
      <c r="A10" s="62" t="str">
        <f>RESUMEN!A38</f>
        <v>RSD</v>
      </c>
      <c r="B10" s="63">
        <f>RESUMEN!B38</f>
        <v>17504437559</v>
      </c>
      <c r="C10" s="64">
        <f t="shared" si="0"/>
        <v>3.6967946264788026E-2</v>
      </c>
      <c r="D10" s="124">
        <f>RESUMEN!C38</f>
        <v>4838308636</v>
      </c>
      <c r="E10" s="125">
        <f>RESUMEN!E38</f>
        <v>188985923</v>
      </c>
      <c r="F10" s="126">
        <f>RESUMEN!F38</f>
        <v>3338788871</v>
      </c>
      <c r="G10" s="127">
        <f>RESUMEN!D38</f>
        <v>3527774794</v>
      </c>
      <c r="H10" s="128">
        <f t="shared" si="1"/>
        <v>3.1797517384844189E-2</v>
      </c>
      <c r="I10" s="238">
        <v>0</v>
      </c>
      <c r="J10" s="130">
        <f t="shared" si="2"/>
        <v>-3527774794</v>
      </c>
      <c r="K10" s="71">
        <f>RESUMEN!G38</f>
        <v>9138354129</v>
      </c>
      <c r="L10" s="135">
        <v>911004000</v>
      </c>
      <c r="M10" s="52"/>
      <c r="N10" s="52">
        <v>748049000</v>
      </c>
    </row>
    <row r="11" spans="1:17" ht="14.1" customHeight="1">
      <c r="A11" s="62" t="str">
        <f>RESUMEN!A39</f>
        <v>SS</v>
      </c>
      <c r="B11" s="63">
        <f>RESUMEN!B39</f>
        <v>13251394791</v>
      </c>
      <c r="C11" s="64">
        <f t="shared" si="0"/>
        <v>2.7985866379083239E-2</v>
      </c>
      <c r="D11" s="124">
        <f>RESUMEN!C39</f>
        <v>2706319359</v>
      </c>
      <c r="E11" s="125">
        <f>RESUMEN!E39</f>
        <v>234611596</v>
      </c>
      <c r="F11" s="126">
        <f>RESUMEN!F39</f>
        <v>3175933870</v>
      </c>
      <c r="G11" s="127">
        <f>RESUMEN!D39</f>
        <v>3410545466</v>
      </c>
      <c r="H11" s="128">
        <f t="shared" si="1"/>
        <v>3.0740873519302239E-2</v>
      </c>
      <c r="I11" s="239">
        <v>308005000</v>
      </c>
      <c r="J11" s="130">
        <f t="shared" si="2"/>
        <v>-3102540466</v>
      </c>
      <c r="K11" s="71">
        <f>RESUMEN!G39</f>
        <v>7134529966</v>
      </c>
      <c r="L11" s="136">
        <v>200000000</v>
      </c>
      <c r="M11" s="52"/>
      <c r="N11" s="52">
        <v>200000000</v>
      </c>
      <c r="P11" s="52"/>
      <c r="Q11" s="52"/>
    </row>
    <row r="12" spans="1:17" ht="14.1" customHeight="1">
      <c r="A12" s="62" t="str">
        <f>RESUMEN!A40</f>
        <v>FIC</v>
      </c>
      <c r="B12" s="63">
        <f>RESUMEN!B40</f>
        <v>1379430000</v>
      </c>
      <c r="C12" s="64">
        <f t="shared" si="0"/>
        <v>2.9132437957035276E-3</v>
      </c>
      <c r="D12" s="124">
        <f>RESUMEN!C40</f>
        <v>0</v>
      </c>
      <c r="E12" s="125">
        <f>RESUMEN!E40</f>
        <v>0</v>
      </c>
      <c r="F12" s="126">
        <f>RESUMEN!F40</f>
        <v>1379430000</v>
      </c>
      <c r="G12" s="127">
        <f>RESUMEN!D40</f>
        <v>1379430000</v>
      </c>
      <c r="H12" s="128">
        <f t="shared" si="1"/>
        <v>1.2433460741534969E-2</v>
      </c>
      <c r="I12" s="238">
        <v>1528020000</v>
      </c>
      <c r="J12" s="130">
        <f t="shared" si="2"/>
        <v>148590000</v>
      </c>
      <c r="K12" s="71">
        <f>RESUMEN!G40</f>
        <v>0</v>
      </c>
      <c r="L12" s="131">
        <v>12613412000</v>
      </c>
      <c r="M12" s="52">
        <f>I12-L12</f>
        <v>-11085392000</v>
      </c>
      <c r="N12" s="52">
        <v>11394278000</v>
      </c>
    </row>
    <row r="13" spans="1:17" ht="14.1" customHeight="1">
      <c r="A13" s="62" t="str">
        <f>RESUMEN!A41</f>
        <v>PIR</v>
      </c>
      <c r="B13" s="63">
        <f>RESUMEN!B41</f>
        <v>2332010051</v>
      </c>
      <c r="C13" s="64">
        <f t="shared" si="0"/>
        <v>4.9250152690560713E-3</v>
      </c>
      <c r="D13" s="124">
        <f>RESUMEN!C41</f>
        <v>1019540927</v>
      </c>
      <c r="E13" s="125">
        <f>RESUMEN!E41</f>
        <v>343492542</v>
      </c>
      <c r="F13" s="126">
        <f>RESUMEN!F41</f>
        <v>575928173</v>
      </c>
      <c r="G13" s="127">
        <f>RESUMEN!D41</f>
        <v>919420715</v>
      </c>
      <c r="H13" s="128">
        <f t="shared" si="1"/>
        <v>8.2871775769024249E-3</v>
      </c>
      <c r="I13" s="238">
        <f>97625000+633935000</f>
        <v>731560000</v>
      </c>
      <c r="J13" s="130">
        <f t="shared" si="2"/>
        <v>-187860715</v>
      </c>
      <c r="K13" s="71">
        <f>RESUMEN!G41</f>
        <v>393048409</v>
      </c>
      <c r="L13" s="133">
        <v>18928756000</v>
      </c>
      <c r="M13" s="52"/>
      <c r="N13" s="52">
        <v>18928756000</v>
      </c>
    </row>
    <row r="14" spans="1:17" ht="14.1" customHeight="1">
      <c r="A14" s="62" t="str">
        <f>RESUMEN!A42</f>
        <v>PVP</v>
      </c>
      <c r="B14" s="63">
        <f>RESUMEN!B42</f>
        <v>4081044000</v>
      </c>
      <c r="C14" s="64">
        <f t="shared" si="0"/>
        <v>8.6188324982007843E-3</v>
      </c>
      <c r="D14" s="124">
        <f>RESUMEN!C42</f>
        <v>0</v>
      </c>
      <c r="E14" s="125">
        <f>RESUMEN!E42</f>
        <v>0</v>
      </c>
      <c r="F14" s="126">
        <f>RESUMEN!F42</f>
        <v>456234755</v>
      </c>
      <c r="G14" s="127">
        <f>RESUMEN!D42</f>
        <v>456234755</v>
      </c>
      <c r="H14" s="128">
        <f t="shared" si="1"/>
        <v>4.1122615248445557E-3</v>
      </c>
      <c r="I14" s="238">
        <v>350753000</v>
      </c>
      <c r="J14" s="130">
        <f t="shared" si="2"/>
        <v>-105481755</v>
      </c>
      <c r="K14" s="71">
        <f>RESUMEN!G42</f>
        <v>3624809245</v>
      </c>
      <c r="L14" s="133">
        <v>7007484000</v>
      </c>
      <c r="M14" s="52"/>
      <c r="N14" s="52">
        <v>7007484000</v>
      </c>
      <c r="P14" s="52"/>
    </row>
    <row r="15" spans="1:17" ht="13.5" thickBot="1">
      <c r="A15" s="115" t="s">
        <v>666</v>
      </c>
      <c r="B15" s="137">
        <f t="shared" ref="B15:K15" si="3">SUM(B4:B14)</f>
        <v>473503110874</v>
      </c>
      <c r="C15" s="138">
        <f t="shared" si="3"/>
        <v>1</v>
      </c>
      <c r="D15" s="137">
        <f t="shared" si="3"/>
        <v>110070663390</v>
      </c>
      <c r="E15" s="137">
        <f t="shared" si="3"/>
        <v>18038762615</v>
      </c>
      <c r="F15" s="139">
        <f t="shared" si="3"/>
        <v>92906213098.149902</v>
      </c>
      <c r="G15" s="140">
        <f t="shared" si="3"/>
        <v>110944975713.1499</v>
      </c>
      <c r="H15" s="141">
        <f t="shared" si="3"/>
        <v>0.99999999999999989</v>
      </c>
      <c r="I15" s="140">
        <f>SUM(I4:I14)</f>
        <v>73791401000</v>
      </c>
      <c r="J15" s="142">
        <f t="shared" si="3"/>
        <v>-37153574713.149902</v>
      </c>
      <c r="K15" s="143">
        <f t="shared" si="3"/>
        <v>252487471770.8501</v>
      </c>
      <c r="L15" s="134">
        <f>SUM(L4:L14)</f>
        <v>83527575000</v>
      </c>
      <c r="M15" s="52"/>
      <c r="P15" s="52"/>
      <c r="Q15" s="52"/>
    </row>
    <row r="16" spans="1:17" ht="5.25" customHeight="1">
      <c r="G16" s="52"/>
      <c r="I16" s="52"/>
      <c r="J16" s="52"/>
      <c r="L16" s="123"/>
    </row>
    <row r="17" spans="1:14" s="52" customFormat="1">
      <c r="A17" s="50"/>
      <c r="B17" s="50"/>
      <c r="C17" s="50"/>
      <c r="E17" s="50"/>
      <c r="F17" s="50"/>
      <c r="H17" s="50"/>
      <c r="K17" s="50"/>
      <c r="L17" s="131">
        <v>88503509000</v>
      </c>
    </row>
    <row r="18" spans="1:14" s="52" customFormat="1">
      <c r="A18" s="50" t="s">
        <v>733</v>
      </c>
      <c r="B18" s="50"/>
      <c r="C18" s="50"/>
      <c r="D18" s="50"/>
      <c r="E18" s="50"/>
      <c r="F18" s="50"/>
      <c r="H18" s="50"/>
      <c r="L18" s="52">
        <f>L15-L17</f>
        <v>-4975934000</v>
      </c>
      <c r="N18" s="52">
        <v>88503509</v>
      </c>
    </row>
    <row r="19" spans="1:14" s="52" customFormat="1">
      <c r="A19" s="50" t="s">
        <v>734</v>
      </c>
      <c r="B19" s="50"/>
      <c r="C19" s="50"/>
      <c r="D19" s="50"/>
      <c r="E19" s="50"/>
      <c r="F19" s="50"/>
      <c r="H19" s="50"/>
      <c r="K19" s="50"/>
      <c r="L19" s="52">
        <v>3282065000</v>
      </c>
      <c r="N19" s="52">
        <v>3471737</v>
      </c>
    </row>
    <row r="20" spans="1:14" s="52" customFormat="1">
      <c r="A20" s="50" t="s">
        <v>735</v>
      </c>
      <c r="B20" s="50"/>
      <c r="C20" s="50"/>
      <c r="D20" s="50"/>
      <c r="E20" s="50"/>
      <c r="F20" s="50"/>
      <c r="G20" s="50"/>
      <c r="K20" s="50"/>
      <c r="L20" s="52">
        <v>1585864000</v>
      </c>
      <c r="N20" s="52">
        <v>1586864</v>
      </c>
    </row>
    <row r="21" spans="1:14" s="52" customFormat="1">
      <c r="A21" s="50" t="s">
        <v>736</v>
      </c>
      <c r="B21" s="50"/>
      <c r="C21" s="50"/>
      <c r="D21" s="50"/>
      <c r="E21" s="50"/>
      <c r="F21" s="50"/>
      <c r="K21" s="50"/>
      <c r="L21" s="52">
        <v>139672000</v>
      </c>
      <c r="N21" s="52">
        <v>662179</v>
      </c>
    </row>
    <row r="22" spans="1:14" s="52" customFormat="1">
      <c r="A22" s="50" t="s">
        <v>737</v>
      </c>
      <c r="B22" s="50"/>
      <c r="C22" s="50"/>
      <c r="D22" s="50"/>
      <c r="E22" s="50"/>
      <c r="F22" s="50"/>
      <c r="G22" s="50"/>
      <c r="K22" s="50"/>
      <c r="L22" s="52">
        <v>50000000</v>
      </c>
      <c r="N22" s="52">
        <f>N18-(N19+N21+N20)</f>
        <v>82782729</v>
      </c>
    </row>
    <row r="23" spans="1:14" s="52" customFormat="1">
      <c r="A23" s="50" t="s">
        <v>738</v>
      </c>
      <c r="B23" s="50"/>
      <c r="C23" s="50"/>
      <c r="D23" s="50"/>
      <c r="E23" s="50"/>
      <c r="F23" s="50"/>
      <c r="G23" s="50"/>
      <c r="I23" s="50"/>
      <c r="K23" s="50"/>
      <c r="L23" s="52">
        <f>L18+(L19+L20+L21+L22)</f>
        <v>81667000</v>
      </c>
    </row>
    <row r="24" spans="1:14" s="52" customFormat="1">
      <c r="A24" s="50" t="s">
        <v>739</v>
      </c>
      <c r="B24" s="50"/>
      <c r="C24" s="50"/>
      <c r="D24" s="50"/>
      <c r="E24" s="50"/>
      <c r="F24" s="50"/>
      <c r="G24" s="50"/>
      <c r="K24" s="50"/>
    </row>
    <row r="25" spans="1:14" s="52" customFormat="1">
      <c r="A25" s="50" t="s">
        <v>740</v>
      </c>
      <c r="B25" s="50"/>
      <c r="C25" s="50"/>
      <c r="D25" s="50"/>
      <c r="E25" s="50"/>
      <c r="F25" s="50"/>
      <c r="G25" s="50"/>
      <c r="K25" s="50"/>
    </row>
    <row r="26" spans="1:14" s="52" customFormat="1">
      <c r="A26" s="50" t="s">
        <v>741</v>
      </c>
      <c r="B26" s="50"/>
      <c r="C26" s="50"/>
      <c r="D26" s="50"/>
      <c r="E26" s="50"/>
      <c r="F26" s="50"/>
      <c r="G26" s="50"/>
      <c r="K26" s="50" t="s">
        <v>742</v>
      </c>
    </row>
    <row r="27" spans="1:14" s="52" customFormat="1">
      <c r="A27" s="50"/>
      <c r="B27" s="50"/>
      <c r="C27" s="50"/>
      <c r="D27" s="50"/>
      <c r="E27" s="50"/>
      <c r="F27" s="50"/>
      <c r="G27" s="50"/>
      <c r="K27" s="50"/>
    </row>
    <row r="28" spans="1:14" s="52" customFormat="1">
      <c r="A28" s="50"/>
      <c r="B28" s="50"/>
      <c r="C28" s="50"/>
      <c r="D28" s="50"/>
      <c r="E28" s="50"/>
      <c r="F28" s="50"/>
      <c r="G28" s="50"/>
      <c r="I28" s="50"/>
      <c r="K28" s="50"/>
    </row>
    <row r="29" spans="1:14" s="52" customFormat="1">
      <c r="A29" s="50"/>
      <c r="B29" s="50"/>
      <c r="C29" s="50"/>
      <c r="D29" s="50"/>
      <c r="E29" s="50"/>
      <c r="F29" s="50"/>
      <c r="G29" s="50"/>
      <c r="H29" s="50"/>
      <c r="I29" s="50"/>
      <c r="K29" s="50"/>
    </row>
    <row r="30" spans="1:14">
      <c r="J30" s="52"/>
    </row>
    <row r="31" spans="1:14">
      <c r="J31" s="52"/>
    </row>
    <row r="32" spans="1:14" s="52" customFormat="1">
      <c r="A32" s="50"/>
      <c r="B32" s="50"/>
      <c r="C32" s="50"/>
      <c r="D32" s="50"/>
      <c r="E32" s="50"/>
      <c r="F32" s="50"/>
      <c r="G32" s="50"/>
      <c r="I32" s="50"/>
      <c r="K32" s="50"/>
    </row>
    <row r="33" spans="8:8">
      <c r="H33" s="52"/>
    </row>
  </sheetData>
  <mergeCells count="2">
    <mergeCell ref="B2:C2"/>
    <mergeCell ref="E2:K2"/>
  </mergeCells>
  <printOptions horizontalCentered="1" verticalCentered="1"/>
  <pageMargins left="1.1811023622047245" right="0.23622047244094491" top="1.4960629921259843" bottom="0.39370078740157483" header="0.74803149606299213" footer="0.39370078740157483"/>
  <pageSetup paperSize="5" scale="85" orientation="landscape" r:id="rId1"/>
  <headerFooter>
    <oddHeader>&amp;L&amp;6              GOBIERNO REGIONAL DE LOS LAGOS
DIVISIÓN DE PRESUPUESTO E INVERSIÓN REGIONAL
                               &amp;D&amp;C&amp;"-,Negrita"ESTADO DE SITUACIÓN MES  ABRIL  POR PROVISIONES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I18"/>
  <sheetViews>
    <sheetView workbookViewId="0">
      <selection activeCell="J40" sqref="A1:J40"/>
    </sheetView>
  </sheetViews>
  <sheetFormatPr baseColWidth="10" defaultColWidth="11.42578125" defaultRowHeight="12.75"/>
  <cols>
    <col min="1" max="1" width="35.28515625" style="50" bestFit="1" customWidth="1"/>
    <col min="2" max="2" width="14.7109375" style="50" bestFit="1" customWidth="1"/>
    <col min="3" max="3" width="8.85546875" style="50" customWidth="1"/>
    <col min="4" max="5" width="14.7109375" style="50" bestFit="1" customWidth="1"/>
    <col min="6" max="6" width="16.140625" style="50" customWidth="1"/>
    <col min="7" max="7" width="14.7109375" style="50" bestFit="1" customWidth="1"/>
    <col min="8" max="8" width="14.28515625" style="50" bestFit="1" customWidth="1"/>
    <col min="9" max="9" width="14.7109375" style="51" bestFit="1" customWidth="1"/>
    <col min="10" max="247" width="11.42578125" style="50"/>
    <col min="248" max="248" width="5.28515625" style="50" bestFit="1" customWidth="1"/>
    <col min="249" max="249" width="2.140625" style="50" bestFit="1" customWidth="1"/>
    <col min="250" max="250" width="0.85546875" style="50" bestFit="1" customWidth="1"/>
    <col min="251" max="252" width="2" style="50" bestFit="1" customWidth="1"/>
    <col min="253" max="253" width="1.140625" style="50" bestFit="1" customWidth="1"/>
    <col min="254" max="254" width="2" style="50" bestFit="1" customWidth="1"/>
    <col min="255" max="255" width="2.140625" style="50" bestFit="1" customWidth="1"/>
    <col min="256" max="256" width="0.85546875" style="50" bestFit="1" customWidth="1"/>
    <col min="257" max="257" width="2" style="50" bestFit="1" customWidth="1"/>
    <col min="258" max="258" width="2.28515625" style="50" bestFit="1" customWidth="1"/>
    <col min="259" max="503" width="11.42578125" style="50"/>
    <col min="504" max="504" width="5.28515625" style="50" bestFit="1" customWidth="1"/>
    <col min="505" max="505" width="2.140625" style="50" bestFit="1" customWidth="1"/>
    <col min="506" max="506" width="0.85546875" style="50" bestFit="1" customWidth="1"/>
    <col min="507" max="508" width="2" style="50" bestFit="1" customWidth="1"/>
    <col min="509" max="509" width="1.140625" style="50" bestFit="1" customWidth="1"/>
    <col min="510" max="510" width="2" style="50" bestFit="1" customWidth="1"/>
    <col min="511" max="511" width="2.140625" style="50" bestFit="1" customWidth="1"/>
    <col min="512" max="512" width="0.85546875" style="50" bestFit="1" customWidth="1"/>
    <col min="513" max="513" width="2" style="50" bestFit="1" customWidth="1"/>
    <col min="514" max="514" width="2.28515625" style="50" bestFit="1" customWidth="1"/>
    <col min="515" max="759" width="11.42578125" style="50"/>
    <col min="760" max="760" width="5.28515625" style="50" bestFit="1" customWidth="1"/>
    <col min="761" max="761" width="2.140625" style="50" bestFit="1" customWidth="1"/>
    <col min="762" max="762" width="0.85546875" style="50" bestFit="1" customWidth="1"/>
    <col min="763" max="764" width="2" style="50" bestFit="1" customWidth="1"/>
    <col min="765" max="765" width="1.140625" style="50" bestFit="1" customWidth="1"/>
    <col min="766" max="766" width="2" style="50" bestFit="1" customWidth="1"/>
    <col min="767" max="767" width="2.140625" style="50" bestFit="1" customWidth="1"/>
    <col min="768" max="768" width="0.85546875" style="50" bestFit="1" customWidth="1"/>
    <col min="769" max="769" width="2" style="50" bestFit="1" customWidth="1"/>
    <col min="770" max="770" width="2.28515625" style="50" bestFit="1" customWidth="1"/>
    <col min="771" max="1015" width="11.42578125" style="50"/>
    <col min="1016" max="1016" width="5.28515625" style="50" bestFit="1" customWidth="1"/>
    <col min="1017" max="1017" width="2.140625" style="50" bestFit="1" customWidth="1"/>
    <col min="1018" max="1018" width="0.85546875" style="50" bestFit="1" customWidth="1"/>
    <col min="1019" max="1020" width="2" style="50" bestFit="1" customWidth="1"/>
    <col min="1021" max="1021" width="1.140625" style="50" bestFit="1" customWidth="1"/>
    <col min="1022" max="1022" width="2" style="50" bestFit="1" customWidth="1"/>
    <col min="1023" max="1023" width="2.140625" style="50" bestFit="1" customWidth="1"/>
    <col min="1024" max="1024" width="0.85546875" style="50" bestFit="1" customWidth="1"/>
    <col min="1025" max="1025" width="2" style="50" bestFit="1" customWidth="1"/>
    <col min="1026" max="1026" width="2.28515625" style="50" bestFit="1" customWidth="1"/>
    <col min="1027" max="1271" width="11.42578125" style="50"/>
    <col min="1272" max="1272" width="5.28515625" style="50" bestFit="1" customWidth="1"/>
    <col min="1273" max="1273" width="2.140625" style="50" bestFit="1" customWidth="1"/>
    <col min="1274" max="1274" width="0.85546875" style="50" bestFit="1" customWidth="1"/>
    <col min="1275" max="1276" width="2" style="50" bestFit="1" customWidth="1"/>
    <col min="1277" max="1277" width="1.140625" style="50" bestFit="1" customWidth="1"/>
    <col min="1278" max="1278" width="2" style="50" bestFit="1" customWidth="1"/>
    <col min="1279" max="1279" width="2.140625" style="50" bestFit="1" customWidth="1"/>
    <col min="1280" max="1280" width="0.85546875" style="50" bestFit="1" customWidth="1"/>
    <col min="1281" max="1281" width="2" style="50" bestFit="1" customWidth="1"/>
    <col min="1282" max="1282" width="2.28515625" style="50" bestFit="1" customWidth="1"/>
    <col min="1283" max="1527" width="11.42578125" style="50"/>
    <col min="1528" max="1528" width="5.28515625" style="50" bestFit="1" customWidth="1"/>
    <col min="1529" max="1529" width="2.140625" style="50" bestFit="1" customWidth="1"/>
    <col min="1530" max="1530" width="0.85546875" style="50" bestFit="1" customWidth="1"/>
    <col min="1531" max="1532" width="2" style="50" bestFit="1" customWidth="1"/>
    <col min="1533" max="1533" width="1.140625" style="50" bestFit="1" customWidth="1"/>
    <col min="1534" max="1534" width="2" style="50" bestFit="1" customWidth="1"/>
    <col min="1535" max="1535" width="2.140625" style="50" bestFit="1" customWidth="1"/>
    <col min="1536" max="1536" width="0.85546875" style="50" bestFit="1" customWidth="1"/>
    <col min="1537" max="1537" width="2" style="50" bestFit="1" customWidth="1"/>
    <col min="1538" max="1538" width="2.28515625" style="50" bestFit="1" customWidth="1"/>
    <col min="1539" max="1783" width="11.42578125" style="50"/>
    <col min="1784" max="1784" width="5.28515625" style="50" bestFit="1" customWidth="1"/>
    <col min="1785" max="1785" width="2.140625" style="50" bestFit="1" customWidth="1"/>
    <col min="1786" max="1786" width="0.85546875" style="50" bestFit="1" customWidth="1"/>
    <col min="1787" max="1788" width="2" style="50" bestFit="1" customWidth="1"/>
    <col min="1789" max="1789" width="1.140625" style="50" bestFit="1" customWidth="1"/>
    <col min="1790" max="1790" width="2" style="50" bestFit="1" customWidth="1"/>
    <col min="1791" max="1791" width="2.140625" style="50" bestFit="1" customWidth="1"/>
    <col min="1792" max="1792" width="0.85546875" style="50" bestFit="1" customWidth="1"/>
    <col min="1793" max="1793" width="2" style="50" bestFit="1" customWidth="1"/>
    <col min="1794" max="1794" width="2.28515625" style="50" bestFit="1" customWidth="1"/>
    <col min="1795" max="2039" width="11.42578125" style="50"/>
    <col min="2040" max="2040" width="5.28515625" style="50" bestFit="1" customWidth="1"/>
    <col min="2041" max="2041" width="2.140625" style="50" bestFit="1" customWidth="1"/>
    <col min="2042" max="2042" width="0.85546875" style="50" bestFit="1" customWidth="1"/>
    <col min="2043" max="2044" width="2" style="50" bestFit="1" customWidth="1"/>
    <col min="2045" max="2045" width="1.140625" style="50" bestFit="1" customWidth="1"/>
    <col min="2046" max="2046" width="2" style="50" bestFit="1" customWidth="1"/>
    <col min="2047" max="2047" width="2.140625" style="50" bestFit="1" customWidth="1"/>
    <col min="2048" max="2048" width="0.85546875" style="50" bestFit="1" customWidth="1"/>
    <col min="2049" max="2049" width="2" style="50" bestFit="1" customWidth="1"/>
    <col min="2050" max="2050" width="2.28515625" style="50" bestFit="1" customWidth="1"/>
    <col min="2051" max="2295" width="11.42578125" style="50"/>
    <col min="2296" max="2296" width="5.28515625" style="50" bestFit="1" customWidth="1"/>
    <col min="2297" max="2297" width="2.140625" style="50" bestFit="1" customWidth="1"/>
    <col min="2298" max="2298" width="0.85546875" style="50" bestFit="1" customWidth="1"/>
    <col min="2299" max="2300" width="2" style="50" bestFit="1" customWidth="1"/>
    <col min="2301" max="2301" width="1.140625" style="50" bestFit="1" customWidth="1"/>
    <col min="2302" max="2302" width="2" style="50" bestFit="1" customWidth="1"/>
    <col min="2303" max="2303" width="2.140625" style="50" bestFit="1" customWidth="1"/>
    <col min="2304" max="2304" width="0.85546875" style="50" bestFit="1" customWidth="1"/>
    <col min="2305" max="2305" width="2" style="50" bestFit="1" customWidth="1"/>
    <col min="2306" max="2306" width="2.28515625" style="50" bestFit="1" customWidth="1"/>
    <col min="2307" max="2551" width="11.42578125" style="50"/>
    <col min="2552" max="2552" width="5.28515625" style="50" bestFit="1" customWidth="1"/>
    <col min="2553" max="2553" width="2.140625" style="50" bestFit="1" customWidth="1"/>
    <col min="2554" max="2554" width="0.85546875" style="50" bestFit="1" customWidth="1"/>
    <col min="2555" max="2556" width="2" style="50" bestFit="1" customWidth="1"/>
    <col min="2557" max="2557" width="1.140625" style="50" bestFit="1" customWidth="1"/>
    <col min="2558" max="2558" width="2" style="50" bestFit="1" customWidth="1"/>
    <col min="2559" max="2559" width="2.140625" style="50" bestFit="1" customWidth="1"/>
    <col min="2560" max="2560" width="0.85546875" style="50" bestFit="1" customWidth="1"/>
    <col min="2561" max="2561" width="2" style="50" bestFit="1" customWidth="1"/>
    <col min="2562" max="2562" width="2.28515625" style="50" bestFit="1" customWidth="1"/>
    <col min="2563" max="2807" width="11.42578125" style="50"/>
    <col min="2808" max="2808" width="5.28515625" style="50" bestFit="1" customWidth="1"/>
    <col min="2809" max="2809" width="2.140625" style="50" bestFit="1" customWidth="1"/>
    <col min="2810" max="2810" width="0.85546875" style="50" bestFit="1" customWidth="1"/>
    <col min="2811" max="2812" width="2" style="50" bestFit="1" customWidth="1"/>
    <col min="2813" max="2813" width="1.140625" style="50" bestFit="1" customWidth="1"/>
    <col min="2814" max="2814" width="2" style="50" bestFit="1" customWidth="1"/>
    <col min="2815" max="2815" width="2.140625" style="50" bestFit="1" customWidth="1"/>
    <col min="2816" max="2816" width="0.85546875" style="50" bestFit="1" customWidth="1"/>
    <col min="2817" max="2817" width="2" style="50" bestFit="1" customWidth="1"/>
    <col min="2818" max="2818" width="2.28515625" style="50" bestFit="1" customWidth="1"/>
    <col min="2819" max="3063" width="11.42578125" style="50"/>
    <col min="3064" max="3064" width="5.28515625" style="50" bestFit="1" customWidth="1"/>
    <col min="3065" max="3065" width="2.140625" style="50" bestFit="1" customWidth="1"/>
    <col min="3066" max="3066" width="0.85546875" style="50" bestFit="1" customWidth="1"/>
    <col min="3067" max="3068" width="2" style="50" bestFit="1" customWidth="1"/>
    <col min="3069" max="3069" width="1.140625" style="50" bestFit="1" customWidth="1"/>
    <col min="3070" max="3070" width="2" style="50" bestFit="1" customWidth="1"/>
    <col min="3071" max="3071" width="2.140625" style="50" bestFit="1" customWidth="1"/>
    <col min="3072" max="3072" width="0.85546875" style="50" bestFit="1" customWidth="1"/>
    <col min="3073" max="3073" width="2" style="50" bestFit="1" customWidth="1"/>
    <col min="3074" max="3074" width="2.28515625" style="50" bestFit="1" customWidth="1"/>
    <col min="3075" max="3319" width="11.42578125" style="50"/>
    <col min="3320" max="3320" width="5.28515625" style="50" bestFit="1" customWidth="1"/>
    <col min="3321" max="3321" width="2.140625" style="50" bestFit="1" customWidth="1"/>
    <col min="3322" max="3322" width="0.85546875" style="50" bestFit="1" customWidth="1"/>
    <col min="3323" max="3324" width="2" style="50" bestFit="1" customWidth="1"/>
    <col min="3325" max="3325" width="1.140625" style="50" bestFit="1" customWidth="1"/>
    <col min="3326" max="3326" width="2" style="50" bestFit="1" customWidth="1"/>
    <col min="3327" max="3327" width="2.140625" style="50" bestFit="1" customWidth="1"/>
    <col min="3328" max="3328" width="0.85546875" style="50" bestFit="1" customWidth="1"/>
    <col min="3329" max="3329" width="2" style="50" bestFit="1" customWidth="1"/>
    <col min="3330" max="3330" width="2.28515625" style="50" bestFit="1" customWidth="1"/>
    <col min="3331" max="3575" width="11.42578125" style="50"/>
    <col min="3576" max="3576" width="5.28515625" style="50" bestFit="1" customWidth="1"/>
    <col min="3577" max="3577" width="2.140625" style="50" bestFit="1" customWidth="1"/>
    <col min="3578" max="3578" width="0.85546875" style="50" bestFit="1" customWidth="1"/>
    <col min="3579" max="3580" width="2" style="50" bestFit="1" customWidth="1"/>
    <col min="3581" max="3581" width="1.140625" style="50" bestFit="1" customWidth="1"/>
    <col min="3582" max="3582" width="2" style="50" bestFit="1" customWidth="1"/>
    <col min="3583" max="3583" width="2.140625" style="50" bestFit="1" customWidth="1"/>
    <col min="3584" max="3584" width="0.85546875" style="50" bestFit="1" customWidth="1"/>
    <col min="3585" max="3585" width="2" style="50" bestFit="1" customWidth="1"/>
    <col min="3586" max="3586" width="2.28515625" style="50" bestFit="1" customWidth="1"/>
    <col min="3587" max="3831" width="11.42578125" style="50"/>
    <col min="3832" max="3832" width="5.28515625" style="50" bestFit="1" customWidth="1"/>
    <col min="3833" max="3833" width="2.140625" style="50" bestFit="1" customWidth="1"/>
    <col min="3834" max="3834" width="0.85546875" style="50" bestFit="1" customWidth="1"/>
    <col min="3835" max="3836" width="2" style="50" bestFit="1" customWidth="1"/>
    <col min="3837" max="3837" width="1.140625" style="50" bestFit="1" customWidth="1"/>
    <col min="3838" max="3838" width="2" style="50" bestFit="1" customWidth="1"/>
    <col min="3839" max="3839" width="2.140625" style="50" bestFit="1" customWidth="1"/>
    <col min="3840" max="3840" width="0.85546875" style="50" bestFit="1" customWidth="1"/>
    <col min="3841" max="3841" width="2" style="50" bestFit="1" customWidth="1"/>
    <col min="3842" max="3842" width="2.28515625" style="50" bestFit="1" customWidth="1"/>
    <col min="3843" max="4087" width="11.42578125" style="50"/>
    <col min="4088" max="4088" width="5.28515625" style="50" bestFit="1" customWidth="1"/>
    <col min="4089" max="4089" width="2.140625" style="50" bestFit="1" customWidth="1"/>
    <col min="4090" max="4090" width="0.85546875" style="50" bestFit="1" customWidth="1"/>
    <col min="4091" max="4092" width="2" style="50" bestFit="1" customWidth="1"/>
    <col min="4093" max="4093" width="1.140625" style="50" bestFit="1" customWidth="1"/>
    <col min="4094" max="4094" width="2" style="50" bestFit="1" customWidth="1"/>
    <col min="4095" max="4095" width="2.140625" style="50" bestFit="1" customWidth="1"/>
    <col min="4096" max="4096" width="0.85546875" style="50" bestFit="1" customWidth="1"/>
    <col min="4097" max="4097" width="2" style="50" bestFit="1" customWidth="1"/>
    <col min="4098" max="4098" width="2.28515625" style="50" bestFit="1" customWidth="1"/>
    <col min="4099" max="4343" width="11.42578125" style="50"/>
    <col min="4344" max="4344" width="5.28515625" style="50" bestFit="1" customWidth="1"/>
    <col min="4345" max="4345" width="2.140625" style="50" bestFit="1" customWidth="1"/>
    <col min="4346" max="4346" width="0.85546875" style="50" bestFit="1" customWidth="1"/>
    <col min="4347" max="4348" width="2" style="50" bestFit="1" customWidth="1"/>
    <col min="4349" max="4349" width="1.140625" style="50" bestFit="1" customWidth="1"/>
    <col min="4350" max="4350" width="2" style="50" bestFit="1" customWidth="1"/>
    <col min="4351" max="4351" width="2.140625" style="50" bestFit="1" customWidth="1"/>
    <col min="4352" max="4352" width="0.85546875" style="50" bestFit="1" customWidth="1"/>
    <col min="4353" max="4353" width="2" style="50" bestFit="1" customWidth="1"/>
    <col min="4354" max="4354" width="2.28515625" style="50" bestFit="1" customWidth="1"/>
    <col min="4355" max="4599" width="11.42578125" style="50"/>
    <col min="4600" max="4600" width="5.28515625" style="50" bestFit="1" customWidth="1"/>
    <col min="4601" max="4601" width="2.140625" style="50" bestFit="1" customWidth="1"/>
    <col min="4602" max="4602" width="0.85546875" style="50" bestFit="1" customWidth="1"/>
    <col min="4603" max="4604" width="2" style="50" bestFit="1" customWidth="1"/>
    <col min="4605" max="4605" width="1.140625" style="50" bestFit="1" customWidth="1"/>
    <col min="4606" max="4606" width="2" style="50" bestFit="1" customWidth="1"/>
    <col min="4607" max="4607" width="2.140625" style="50" bestFit="1" customWidth="1"/>
    <col min="4608" max="4608" width="0.85546875" style="50" bestFit="1" customWidth="1"/>
    <col min="4609" max="4609" width="2" style="50" bestFit="1" customWidth="1"/>
    <col min="4610" max="4610" width="2.28515625" style="50" bestFit="1" customWidth="1"/>
    <col min="4611" max="4855" width="11.42578125" style="50"/>
    <col min="4856" max="4856" width="5.28515625" style="50" bestFit="1" customWidth="1"/>
    <col min="4857" max="4857" width="2.140625" style="50" bestFit="1" customWidth="1"/>
    <col min="4858" max="4858" width="0.85546875" style="50" bestFit="1" customWidth="1"/>
    <col min="4859" max="4860" width="2" style="50" bestFit="1" customWidth="1"/>
    <col min="4861" max="4861" width="1.140625" style="50" bestFit="1" customWidth="1"/>
    <col min="4862" max="4862" width="2" style="50" bestFit="1" customWidth="1"/>
    <col min="4863" max="4863" width="2.140625" style="50" bestFit="1" customWidth="1"/>
    <col min="4864" max="4864" width="0.85546875" style="50" bestFit="1" customWidth="1"/>
    <col min="4865" max="4865" width="2" style="50" bestFit="1" customWidth="1"/>
    <col min="4866" max="4866" width="2.28515625" style="50" bestFit="1" customWidth="1"/>
    <col min="4867" max="5111" width="11.42578125" style="50"/>
    <col min="5112" max="5112" width="5.28515625" style="50" bestFit="1" customWidth="1"/>
    <col min="5113" max="5113" width="2.140625" style="50" bestFit="1" customWidth="1"/>
    <col min="5114" max="5114" width="0.85546875" style="50" bestFit="1" customWidth="1"/>
    <col min="5115" max="5116" width="2" style="50" bestFit="1" customWidth="1"/>
    <col min="5117" max="5117" width="1.140625" style="50" bestFit="1" customWidth="1"/>
    <col min="5118" max="5118" width="2" style="50" bestFit="1" customWidth="1"/>
    <col min="5119" max="5119" width="2.140625" style="50" bestFit="1" customWidth="1"/>
    <col min="5120" max="5120" width="0.85546875" style="50" bestFit="1" customWidth="1"/>
    <col min="5121" max="5121" width="2" style="50" bestFit="1" customWidth="1"/>
    <col min="5122" max="5122" width="2.28515625" style="50" bestFit="1" customWidth="1"/>
    <col min="5123" max="5367" width="11.42578125" style="50"/>
    <col min="5368" max="5368" width="5.28515625" style="50" bestFit="1" customWidth="1"/>
    <col min="5369" max="5369" width="2.140625" style="50" bestFit="1" customWidth="1"/>
    <col min="5370" max="5370" width="0.85546875" style="50" bestFit="1" customWidth="1"/>
    <col min="5371" max="5372" width="2" style="50" bestFit="1" customWidth="1"/>
    <col min="5373" max="5373" width="1.140625" style="50" bestFit="1" customWidth="1"/>
    <col min="5374" max="5374" width="2" style="50" bestFit="1" customWidth="1"/>
    <col min="5375" max="5375" width="2.140625" style="50" bestFit="1" customWidth="1"/>
    <col min="5376" max="5376" width="0.85546875" style="50" bestFit="1" customWidth="1"/>
    <col min="5377" max="5377" width="2" style="50" bestFit="1" customWidth="1"/>
    <col min="5378" max="5378" width="2.28515625" style="50" bestFit="1" customWidth="1"/>
    <col min="5379" max="5623" width="11.42578125" style="50"/>
    <col min="5624" max="5624" width="5.28515625" style="50" bestFit="1" customWidth="1"/>
    <col min="5625" max="5625" width="2.140625" style="50" bestFit="1" customWidth="1"/>
    <col min="5626" max="5626" width="0.85546875" style="50" bestFit="1" customWidth="1"/>
    <col min="5627" max="5628" width="2" style="50" bestFit="1" customWidth="1"/>
    <col min="5629" max="5629" width="1.140625" style="50" bestFit="1" customWidth="1"/>
    <col min="5630" max="5630" width="2" style="50" bestFit="1" customWidth="1"/>
    <col min="5631" max="5631" width="2.140625" style="50" bestFit="1" customWidth="1"/>
    <col min="5632" max="5632" width="0.85546875" style="50" bestFit="1" customWidth="1"/>
    <col min="5633" max="5633" width="2" style="50" bestFit="1" customWidth="1"/>
    <col min="5634" max="5634" width="2.28515625" style="50" bestFit="1" customWidth="1"/>
    <col min="5635" max="5879" width="11.42578125" style="50"/>
    <col min="5880" max="5880" width="5.28515625" style="50" bestFit="1" customWidth="1"/>
    <col min="5881" max="5881" width="2.140625" style="50" bestFit="1" customWidth="1"/>
    <col min="5882" max="5882" width="0.85546875" style="50" bestFit="1" customWidth="1"/>
    <col min="5883" max="5884" width="2" style="50" bestFit="1" customWidth="1"/>
    <col min="5885" max="5885" width="1.140625" style="50" bestFit="1" customWidth="1"/>
    <col min="5886" max="5886" width="2" style="50" bestFit="1" customWidth="1"/>
    <col min="5887" max="5887" width="2.140625" style="50" bestFit="1" customWidth="1"/>
    <col min="5888" max="5888" width="0.85546875" style="50" bestFit="1" customWidth="1"/>
    <col min="5889" max="5889" width="2" style="50" bestFit="1" customWidth="1"/>
    <col min="5890" max="5890" width="2.28515625" style="50" bestFit="1" customWidth="1"/>
    <col min="5891" max="6135" width="11.42578125" style="50"/>
    <col min="6136" max="6136" width="5.28515625" style="50" bestFit="1" customWidth="1"/>
    <col min="6137" max="6137" width="2.140625" style="50" bestFit="1" customWidth="1"/>
    <col min="6138" max="6138" width="0.85546875" style="50" bestFit="1" customWidth="1"/>
    <col min="6139" max="6140" width="2" style="50" bestFit="1" customWidth="1"/>
    <col min="6141" max="6141" width="1.140625" style="50" bestFit="1" customWidth="1"/>
    <col min="6142" max="6142" width="2" style="50" bestFit="1" customWidth="1"/>
    <col min="6143" max="6143" width="2.140625" style="50" bestFit="1" customWidth="1"/>
    <col min="6144" max="6144" width="0.85546875" style="50" bestFit="1" customWidth="1"/>
    <col min="6145" max="6145" width="2" style="50" bestFit="1" customWidth="1"/>
    <col min="6146" max="6146" width="2.28515625" style="50" bestFit="1" customWidth="1"/>
    <col min="6147" max="6391" width="11.42578125" style="50"/>
    <col min="6392" max="6392" width="5.28515625" style="50" bestFit="1" customWidth="1"/>
    <col min="6393" max="6393" width="2.140625" style="50" bestFit="1" customWidth="1"/>
    <col min="6394" max="6394" width="0.85546875" style="50" bestFit="1" customWidth="1"/>
    <col min="6395" max="6396" width="2" style="50" bestFit="1" customWidth="1"/>
    <col min="6397" max="6397" width="1.140625" style="50" bestFit="1" customWidth="1"/>
    <col min="6398" max="6398" width="2" style="50" bestFit="1" customWidth="1"/>
    <col min="6399" max="6399" width="2.140625" style="50" bestFit="1" customWidth="1"/>
    <col min="6400" max="6400" width="0.85546875" style="50" bestFit="1" customWidth="1"/>
    <col min="6401" max="6401" width="2" style="50" bestFit="1" customWidth="1"/>
    <col min="6402" max="6402" width="2.28515625" style="50" bestFit="1" customWidth="1"/>
    <col min="6403" max="6647" width="11.42578125" style="50"/>
    <col min="6648" max="6648" width="5.28515625" style="50" bestFit="1" customWidth="1"/>
    <col min="6649" max="6649" width="2.140625" style="50" bestFit="1" customWidth="1"/>
    <col min="6650" max="6650" width="0.85546875" style="50" bestFit="1" customWidth="1"/>
    <col min="6651" max="6652" width="2" style="50" bestFit="1" customWidth="1"/>
    <col min="6653" max="6653" width="1.140625" style="50" bestFit="1" customWidth="1"/>
    <col min="6654" max="6654" width="2" style="50" bestFit="1" customWidth="1"/>
    <col min="6655" max="6655" width="2.140625" style="50" bestFit="1" customWidth="1"/>
    <col min="6656" max="6656" width="0.85546875" style="50" bestFit="1" customWidth="1"/>
    <col min="6657" max="6657" width="2" style="50" bestFit="1" customWidth="1"/>
    <col min="6658" max="6658" width="2.28515625" style="50" bestFit="1" customWidth="1"/>
    <col min="6659" max="6903" width="11.42578125" style="50"/>
    <col min="6904" max="6904" width="5.28515625" style="50" bestFit="1" customWidth="1"/>
    <col min="6905" max="6905" width="2.140625" style="50" bestFit="1" customWidth="1"/>
    <col min="6906" max="6906" width="0.85546875" style="50" bestFit="1" customWidth="1"/>
    <col min="6907" max="6908" width="2" style="50" bestFit="1" customWidth="1"/>
    <col min="6909" max="6909" width="1.140625" style="50" bestFit="1" customWidth="1"/>
    <col min="6910" max="6910" width="2" style="50" bestFit="1" customWidth="1"/>
    <col min="6911" max="6911" width="2.140625" style="50" bestFit="1" customWidth="1"/>
    <col min="6912" max="6912" width="0.85546875" style="50" bestFit="1" customWidth="1"/>
    <col min="6913" max="6913" width="2" style="50" bestFit="1" customWidth="1"/>
    <col min="6914" max="6914" width="2.28515625" style="50" bestFit="1" customWidth="1"/>
    <col min="6915" max="7159" width="11.42578125" style="50"/>
    <col min="7160" max="7160" width="5.28515625" style="50" bestFit="1" customWidth="1"/>
    <col min="7161" max="7161" width="2.140625" style="50" bestFit="1" customWidth="1"/>
    <col min="7162" max="7162" width="0.85546875" style="50" bestFit="1" customWidth="1"/>
    <col min="7163" max="7164" width="2" style="50" bestFit="1" customWidth="1"/>
    <col min="7165" max="7165" width="1.140625" style="50" bestFit="1" customWidth="1"/>
    <col min="7166" max="7166" width="2" style="50" bestFit="1" customWidth="1"/>
    <col min="7167" max="7167" width="2.140625" style="50" bestFit="1" customWidth="1"/>
    <col min="7168" max="7168" width="0.85546875" style="50" bestFit="1" customWidth="1"/>
    <col min="7169" max="7169" width="2" style="50" bestFit="1" customWidth="1"/>
    <col min="7170" max="7170" width="2.28515625" style="50" bestFit="1" customWidth="1"/>
    <col min="7171" max="7415" width="11.42578125" style="50"/>
    <col min="7416" max="7416" width="5.28515625" style="50" bestFit="1" customWidth="1"/>
    <col min="7417" max="7417" width="2.140625" style="50" bestFit="1" customWidth="1"/>
    <col min="7418" max="7418" width="0.85546875" style="50" bestFit="1" customWidth="1"/>
    <col min="7419" max="7420" width="2" style="50" bestFit="1" customWidth="1"/>
    <col min="7421" max="7421" width="1.140625" style="50" bestFit="1" customWidth="1"/>
    <col min="7422" max="7422" width="2" style="50" bestFit="1" customWidth="1"/>
    <col min="7423" max="7423" width="2.140625" style="50" bestFit="1" customWidth="1"/>
    <col min="7424" max="7424" width="0.85546875" style="50" bestFit="1" customWidth="1"/>
    <col min="7425" max="7425" width="2" style="50" bestFit="1" customWidth="1"/>
    <col min="7426" max="7426" width="2.28515625" style="50" bestFit="1" customWidth="1"/>
    <col min="7427" max="7671" width="11.42578125" style="50"/>
    <col min="7672" max="7672" width="5.28515625" style="50" bestFit="1" customWidth="1"/>
    <col min="7673" max="7673" width="2.140625" style="50" bestFit="1" customWidth="1"/>
    <col min="7674" max="7674" width="0.85546875" style="50" bestFit="1" customWidth="1"/>
    <col min="7675" max="7676" width="2" style="50" bestFit="1" customWidth="1"/>
    <col min="7677" max="7677" width="1.140625" style="50" bestFit="1" customWidth="1"/>
    <col min="7678" max="7678" width="2" style="50" bestFit="1" customWidth="1"/>
    <col min="7679" max="7679" width="2.140625" style="50" bestFit="1" customWidth="1"/>
    <col min="7680" max="7680" width="0.85546875" style="50" bestFit="1" customWidth="1"/>
    <col min="7681" max="7681" width="2" style="50" bestFit="1" customWidth="1"/>
    <col min="7682" max="7682" width="2.28515625" style="50" bestFit="1" customWidth="1"/>
    <col min="7683" max="7927" width="11.42578125" style="50"/>
    <col min="7928" max="7928" width="5.28515625" style="50" bestFit="1" customWidth="1"/>
    <col min="7929" max="7929" width="2.140625" style="50" bestFit="1" customWidth="1"/>
    <col min="7930" max="7930" width="0.85546875" style="50" bestFit="1" customWidth="1"/>
    <col min="7931" max="7932" width="2" style="50" bestFit="1" customWidth="1"/>
    <col min="7933" max="7933" width="1.140625" style="50" bestFit="1" customWidth="1"/>
    <col min="7934" max="7934" width="2" style="50" bestFit="1" customWidth="1"/>
    <col min="7935" max="7935" width="2.140625" style="50" bestFit="1" customWidth="1"/>
    <col min="7936" max="7936" width="0.85546875" style="50" bestFit="1" customWidth="1"/>
    <col min="7937" max="7937" width="2" style="50" bestFit="1" customWidth="1"/>
    <col min="7938" max="7938" width="2.28515625" style="50" bestFit="1" customWidth="1"/>
    <col min="7939" max="8183" width="11.42578125" style="50"/>
    <col min="8184" max="8184" width="5.28515625" style="50" bestFit="1" customWidth="1"/>
    <col min="8185" max="8185" width="2.140625" style="50" bestFit="1" customWidth="1"/>
    <col min="8186" max="8186" width="0.85546875" style="50" bestFit="1" customWidth="1"/>
    <col min="8187" max="8188" width="2" style="50" bestFit="1" customWidth="1"/>
    <col min="8189" max="8189" width="1.140625" style="50" bestFit="1" customWidth="1"/>
    <col min="8190" max="8190" width="2" style="50" bestFit="1" customWidth="1"/>
    <col min="8191" max="8191" width="2.140625" style="50" bestFit="1" customWidth="1"/>
    <col min="8192" max="8192" width="0.85546875" style="50" bestFit="1" customWidth="1"/>
    <col min="8193" max="8193" width="2" style="50" bestFit="1" customWidth="1"/>
    <col min="8194" max="8194" width="2.28515625" style="50" bestFit="1" customWidth="1"/>
    <col min="8195" max="8439" width="11.42578125" style="50"/>
    <col min="8440" max="8440" width="5.28515625" style="50" bestFit="1" customWidth="1"/>
    <col min="8441" max="8441" width="2.140625" style="50" bestFit="1" customWidth="1"/>
    <col min="8442" max="8442" width="0.85546875" style="50" bestFit="1" customWidth="1"/>
    <col min="8443" max="8444" width="2" style="50" bestFit="1" customWidth="1"/>
    <col min="8445" max="8445" width="1.140625" style="50" bestFit="1" customWidth="1"/>
    <col min="8446" max="8446" width="2" style="50" bestFit="1" customWidth="1"/>
    <col min="8447" max="8447" width="2.140625" style="50" bestFit="1" customWidth="1"/>
    <col min="8448" max="8448" width="0.85546875" style="50" bestFit="1" customWidth="1"/>
    <col min="8449" max="8449" width="2" style="50" bestFit="1" customWidth="1"/>
    <col min="8450" max="8450" width="2.28515625" style="50" bestFit="1" customWidth="1"/>
    <col min="8451" max="8695" width="11.42578125" style="50"/>
    <col min="8696" max="8696" width="5.28515625" style="50" bestFit="1" customWidth="1"/>
    <col min="8697" max="8697" width="2.140625" style="50" bestFit="1" customWidth="1"/>
    <col min="8698" max="8698" width="0.85546875" style="50" bestFit="1" customWidth="1"/>
    <col min="8699" max="8700" width="2" style="50" bestFit="1" customWidth="1"/>
    <col min="8701" max="8701" width="1.140625" style="50" bestFit="1" customWidth="1"/>
    <col min="8702" max="8702" width="2" style="50" bestFit="1" customWidth="1"/>
    <col min="8703" max="8703" width="2.140625" style="50" bestFit="1" customWidth="1"/>
    <col min="8704" max="8704" width="0.85546875" style="50" bestFit="1" customWidth="1"/>
    <col min="8705" max="8705" width="2" style="50" bestFit="1" customWidth="1"/>
    <col min="8706" max="8706" width="2.28515625" style="50" bestFit="1" customWidth="1"/>
    <col min="8707" max="8951" width="11.42578125" style="50"/>
    <col min="8952" max="8952" width="5.28515625" style="50" bestFit="1" customWidth="1"/>
    <col min="8953" max="8953" width="2.140625" style="50" bestFit="1" customWidth="1"/>
    <col min="8954" max="8954" width="0.85546875" style="50" bestFit="1" customWidth="1"/>
    <col min="8955" max="8956" width="2" style="50" bestFit="1" customWidth="1"/>
    <col min="8957" max="8957" width="1.140625" style="50" bestFit="1" customWidth="1"/>
    <col min="8958" max="8958" width="2" style="50" bestFit="1" customWidth="1"/>
    <col min="8959" max="8959" width="2.140625" style="50" bestFit="1" customWidth="1"/>
    <col min="8960" max="8960" width="0.85546875" style="50" bestFit="1" customWidth="1"/>
    <col min="8961" max="8961" width="2" style="50" bestFit="1" customWidth="1"/>
    <col min="8962" max="8962" width="2.28515625" style="50" bestFit="1" customWidth="1"/>
    <col min="8963" max="9207" width="11.42578125" style="50"/>
    <col min="9208" max="9208" width="5.28515625" style="50" bestFit="1" customWidth="1"/>
    <col min="9209" max="9209" width="2.140625" style="50" bestFit="1" customWidth="1"/>
    <col min="9210" max="9210" width="0.85546875" style="50" bestFit="1" customWidth="1"/>
    <col min="9211" max="9212" width="2" style="50" bestFit="1" customWidth="1"/>
    <col min="9213" max="9213" width="1.140625" style="50" bestFit="1" customWidth="1"/>
    <col min="9214" max="9214" width="2" style="50" bestFit="1" customWidth="1"/>
    <col min="9215" max="9215" width="2.140625" style="50" bestFit="1" customWidth="1"/>
    <col min="9216" max="9216" width="0.85546875" style="50" bestFit="1" customWidth="1"/>
    <col min="9217" max="9217" width="2" style="50" bestFit="1" customWidth="1"/>
    <col min="9218" max="9218" width="2.28515625" style="50" bestFit="1" customWidth="1"/>
    <col min="9219" max="9463" width="11.42578125" style="50"/>
    <col min="9464" max="9464" width="5.28515625" style="50" bestFit="1" customWidth="1"/>
    <col min="9465" max="9465" width="2.140625" style="50" bestFit="1" customWidth="1"/>
    <col min="9466" max="9466" width="0.85546875" style="50" bestFit="1" customWidth="1"/>
    <col min="9467" max="9468" width="2" style="50" bestFit="1" customWidth="1"/>
    <col min="9469" max="9469" width="1.140625" style="50" bestFit="1" customWidth="1"/>
    <col min="9470" max="9470" width="2" style="50" bestFit="1" customWidth="1"/>
    <col min="9471" max="9471" width="2.140625" style="50" bestFit="1" customWidth="1"/>
    <col min="9472" max="9472" width="0.85546875" style="50" bestFit="1" customWidth="1"/>
    <col min="9473" max="9473" width="2" style="50" bestFit="1" customWidth="1"/>
    <col min="9474" max="9474" width="2.28515625" style="50" bestFit="1" customWidth="1"/>
    <col min="9475" max="9719" width="11.42578125" style="50"/>
    <col min="9720" max="9720" width="5.28515625" style="50" bestFit="1" customWidth="1"/>
    <col min="9721" max="9721" width="2.140625" style="50" bestFit="1" customWidth="1"/>
    <col min="9722" max="9722" width="0.85546875" style="50" bestFit="1" customWidth="1"/>
    <col min="9723" max="9724" width="2" style="50" bestFit="1" customWidth="1"/>
    <col min="9725" max="9725" width="1.140625" style="50" bestFit="1" customWidth="1"/>
    <col min="9726" max="9726" width="2" style="50" bestFit="1" customWidth="1"/>
    <col min="9727" max="9727" width="2.140625" style="50" bestFit="1" customWidth="1"/>
    <col min="9728" max="9728" width="0.85546875" style="50" bestFit="1" customWidth="1"/>
    <col min="9729" max="9729" width="2" style="50" bestFit="1" customWidth="1"/>
    <col min="9730" max="9730" width="2.28515625" style="50" bestFit="1" customWidth="1"/>
    <col min="9731" max="9975" width="11.42578125" style="50"/>
    <col min="9976" max="9976" width="5.28515625" style="50" bestFit="1" customWidth="1"/>
    <col min="9977" max="9977" width="2.140625" style="50" bestFit="1" customWidth="1"/>
    <col min="9978" max="9978" width="0.85546875" style="50" bestFit="1" customWidth="1"/>
    <col min="9979" max="9980" width="2" style="50" bestFit="1" customWidth="1"/>
    <col min="9981" max="9981" width="1.140625" style="50" bestFit="1" customWidth="1"/>
    <col min="9982" max="9982" width="2" style="50" bestFit="1" customWidth="1"/>
    <col min="9983" max="9983" width="2.140625" style="50" bestFit="1" customWidth="1"/>
    <col min="9984" max="9984" width="0.85546875" style="50" bestFit="1" customWidth="1"/>
    <col min="9985" max="9985" width="2" style="50" bestFit="1" customWidth="1"/>
    <col min="9986" max="9986" width="2.28515625" style="50" bestFit="1" customWidth="1"/>
    <col min="9987" max="10231" width="11.42578125" style="50"/>
    <col min="10232" max="10232" width="5.28515625" style="50" bestFit="1" customWidth="1"/>
    <col min="10233" max="10233" width="2.140625" style="50" bestFit="1" customWidth="1"/>
    <col min="10234" max="10234" width="0.85546875" style="50" bestFit="1" customWidth="1"/>
    <col min="10235" max="10236" width="2" style="50" bestFit="1" customWidth="1"/>
    <col min="10237" max="10237" width="1.140625" style="50" bestFit="1" customWidth="1"/>
    <col min="10238" max="10238" width="2" style="50" bestFit="1" customWidth="1"/>
    <col min="10239" max="10239" width="2.140625" style="50" bestFit="1" customWidth="1"/>
    <col min="10240" max="10240" width="0.85546875" style="50" bestFit="1" customWidth="1"/>
    <col min="10241" max="10241" width="2" style="50" bestFit="1" customWidth="1"/>
    <col min="10242" max="10242" width="2.28515625" style="50" bestFit="1" customWidth="1"/>
    <col min="10243" max="10487" width="11.42578125" style="50"/>
    <col min="10488" max="10488" width="5.28515625" style="50" bestFit="1" customWidth="1"/>
    <col min="10489" max="10489" width="2.140625" style="50" bestFit="1" customWidth="1"/>
    <col min="10490" max="10490" width="0.85546875" style="50" bestFit="1" customWidth="1"/>
    <col min="10491" max="10492" width="2" style="50" bestFit="1" customWidth="1"/>
    <col min="10493" max="10493" width="1.140625" style="50" bestFit="1" customWidth="1"/>
    <col min="10494" max="10494" width="2" style="50" bestFit="1" customWidth="1"/>
    <col min="10495" max="10495" width="2.140625" style="50" bestFit="1" customWidth="1"/>
    <col min="10496" max="10496" width="0.85546875" style="50" bestFit="1" customWidth="1"/>
    <col min="10497" max="10497" width="2" style="50" bestFit="1" customWidth="1"/>
    <col min="10498" max="10498" width="2.28515625" style="50" bestFit="1" customWidth="1"/>
    <col min="10499" max="10743" width="11.42578125" style="50"/>
    <col min="10744" max="10744" width="5.28515625" style="50" bestFit="1" customWidth="1"/>
    <col min="10745" max="10745" width="2.140625" style="50" bestFit="1" customWidth="1"/>
    <col min="10746" max="10746" width="0.85546875" style="50" bestFit="1" customWidth="1"/>
    <col min="10747" max="10748" width="2" style="50" bestFit="1" customWidth="1"/>
    <col min="10749" max="10749" width="1.140625" style="50" bestFit="1" customWidth="1"/>
    <col min="10750" max="10750" width="2" style="50" bestFit="1" customWidth="1"/>
    <col min="10751" max="10751" width="2.140625" style="50" bestFit="1" customWidth="1"/>
    <col min="10752" max="10752" width="0.85546875" style="50" bestFit="1" customWidth="1"/>
    <col min="10753" max="10753" width="2" style="50" bestFit="1" customWidth="1"/>
    <col min="10754" max="10754" width="2.28515625" style="50" bestFit="1" customWidth="1"/>
    <col min="10755" max="10999" width="11.42578125" style="50"/>
    <col min="11000" max="11000" width="5.28515625" style="50" bestFit="1" customWidth="1"/>
    <col min="11001" max="11001" width="2.140625" style="50" bestFit="1" customWidth="1"/>
    <col min="11002" max="11002" width="0.85546875" style="50" bestFit="1" customWidth="1"/>
    <col min="11003" max="11004" width="2" style="50" bestFit="1" customWidth="1"/>
    <col min="11005" max="11005" width="1.140625" style="50" bestFit="1" customWidth="1"/>
    <col min="11006" max="11006" width="2" style="50" bestFit="1" customWidth="1"/>
    <col min="11007" max="11007" width="2.140625" style="50" bestFit="1" customWidth="1"/>
    <col min="11008" max="11008" width="0.85546875" style="50" bestFit="1" customWidth="1"/>
    <col min="11009" max="11009" width="2" style="50" bestFit="1" customWidth="1"/>
    <col min="11010" max="11010" width="2.28515625" style="50" bestFit="1" customWidth="1"/>
    <col min="11011" max="11255" width="11.42578125" style="50"/>
    <col min="11256" max="11256" width="5.28515625" style="50" bestFit="1" customWidth="1"/>
    <col min="11257" max="11257" width="2.140625" style="50" bestFit="1" customWidth="1"/>
    <col min="11258" max="11258" width="0.85546875" style="50" bestFit="1" customWidth="1"/>
    <col min="11259" max="11260" width="2" style="50" bestFit="1" customWidth="1"/>
    <col min="11261" max="11261" width="1.140625" style="50" bestFit="1" customWidth="1"/>
    <col min="11262" max="11262" width="2" style="50" bestFit="1" customWidth="1"/>
    <col min="11263" max="11263" width="2.140625" style="50" bestFit="1" customWidth="1"/>
    <col min="11264" max="11264" width="0.85546875" style="50" bestFit="1" customWidth="1"/>
    <col min="11265" max="11265" width="2" style="50" bestFit="1" customWidth="1"/>
    <col min="11266" max="11266" width="2.28515625" style="50" bestFit="1" customWidth="1"/>
    <col min="11267" max="11511" width="11.42578125" style="50"/>
    <col min="11512" max="11512" width="5.28515625" style="50" bestFit="1" customWidth="1"/>
    <col min="11513" max="11513" width="2.140625" style="50" bestFit="1" customWidth="1"/>
    <col min="11514" max="11514" width="0.85546875" style="50" bestFit="1" customWidth="1"/>
    <col min="11515" max="11516" width="2" style="50" bestFit="1" customWidth="1"/>
    <col min="11517" max="11517" width="1.140625" style="50" bestFit="1" customWidth="1"/>
    <col min="11518" max="11518" width="2" style="50" bestFit="1" customWidth="1"/>
    <col min="11519" max="11519" width="2.140625" style="50" bestFit="1" customWidth="1"/>
    <col min="11520" max="11520" width="0.85546875" style="50" bestFit="1" customWidth="1"/>
    <col min="11521" max="11521" width="2" style="50" bestFit="1" customWidth="1"/>
    <col min="11522" max="11522" width="2.28515625" style="50" bestFit="1" customWidth="1"/>
    <col min="11523" max="11767" width="11.42578125" style="50"/>
    <col min="11768" max="11768" width="5.28515625" style="50" bestFit="1" customWidth="1"/>
    <col min="11769" max="11769" width="2.140625" style="50" bestFit="1" customWidth="1"/>
    <col min="11770" max="11770" width="0.85546875" style="50" bestFit="1" customWidth="1"/>
    <col min="11771" max="11772" width="2" style="50" bestFit="1" customWidth="1"/>
    <col min="11773" max="11773" width="1.140625" style="50" bestFit="1" customWidth="1"/>
    <col min="11774" max="11774" width="2" style="50" bestFit="1" customWidth="1"/>
    <col min="11775" max="11775" width="2.140625" style="50" bestFit="1" customWidth="1"/>
    <col min="11776" max="11776" width="0.85546875" style="50" bestFit="1" customWidth="1"/>
    <col min="11777" max="11777" width="2" style="50" bestFit="1" customWidth="1"/>
    <col min="11778" max="11778" width="2.28515625" style="50" bestFit="1" customWidth="1"/>
    <col min="11779" max="12023" width="11.42578125" style="50"/>
    <col min="12024" max="12024" width="5.28515625" style="50" bestFit="1" customWidth="1"/>
    <col min="12025" max="12025" width="2.140625" style="50" bestFit="1" customWidth="1"/>
    <col min="12026" max="12026" width="0.85546875" style="50" bestFit="1" customWidth="1"/>
    <col min="12027" max="12028" width="2" style="50" bestFit="1" customWidth="1"/>
    <col min="12029" max="12029" width="1.140625" style="50" bestFit="1" customWidth="1"/>
    <col min="12030" max="12030" width="2" style="50" bestFit="1" customWidth="1"/>
    <col min="12031" max="12031" width="2.140625" style="50" bestFit="1" customWidth="1"/>
    <col min="12032" max="12032" width="0.85546875" style="50" bestFit="1" customWidth="1"/>
    <col min="12033" max="12033" width="2" style="50" bestFit="1" customWidth="1"/>
    <col min="12034" max="12034" width="2.28515625" style="50" bestFit="1" customWidth="1"/>
    <col min="12035" max="12279" width="11.42578125" style="50"/>
    <col min="12280" max="12280" width="5.28515625" style="50" bestFit="1" customWidth="1"/>
    <col min="12281" max="12281" width="2.140625" style="50" bestFit="1" customWidth="1"/>
    <col min="12282" max="12282" width="0.85546875" style="50" bestFit="1" customWidth="1"/>
    <col min="12283" max="12284" width="2" style="50" bestFit="1" customWidth="1"/>
    <col min="12285" max="12285" width="1.140625" style="50" bestFit="1" customWidth="1"/>
    <col min="12286" max="12286" width="2" style="50" bestFit="1" customWidth="1"/>
    <col min="12287" max="12287" width="2.140625" style="50" bestFit="1" customWidth="1"/>
    <col min="12288" max="12288" width="0.85546875" style="50" bestFit="1" customWidth="1"/>
    <col min="12289" max="12289" width="2" style="50" bestFit="1" customWidth="1"/>
    <col min="12290" max="12290" width="2.28515625" style="50" bestFit="1" customWidth="1"/>
    <col min="12291" max="12535" width="11.42578125" style="50"/>
    <col min="12536" max="12536" width="5.28515625" style="50" bestFit="1" customWidth="1"/>
    <col min="12537" max="12537" width="2.140625" style="50" bestFit="1" customWidth="1"/>
    <col min="12538" max="12538" width="0.85546875" style="50" bestFit="1" customWidth="1"/>
    <col min="12539" max="12540" width="2" style="50" bestFit="1" customWidth="1"/>
    <col min="12541" max="12541" width="1.140625" style="50" bestFit="1" customWidth="1"/>
    <col min="12542" max="12542" width="2" style="50" bestFit="1" customWidth="1"/>
    <col min="12543" max="12543" width="2.140625" style="50" bestFit="1" customWidth="1"/>
    <col min="12544" max="12544" width="0.85546875" style="50" bestFit="1" customWidth="1"/>
    <col min="12545" max="12545" width="2" style="50" bestFit="1" customWidth="1"/>
    <col min="12546" max="12546" width="2.28515625" style="50" bestFit="1" customWidth="1"/>
    <col min="12547" max="12791" width="11.42578125" style="50"/>
    <col min="12792" max="12792" width="5.28515625" style="50" bestFit="1" customWidth="1"/>
    <col min="12793" max="12793" width="2.140625" style="50" bestFit="1" customWidth="1"/>
    <col min="12794" max="12794" width="0.85546875" style="50" bestFit="1" customWidth="1"/>
    <col min="12795" max="12796" width="2" style="50" bestFit="1" customWidth="1"/>
    <col min="12797" max="12797" width="1.140625" style="50" bestFit="1" customWidth="1"/>
    <col min="12798" max="12798" width="2" style="50" bestFit="1" customWidth="1"/>
    <col min="12799" max="12799" width="2.140625" style="50" bestFit="1" customWidth="1"/>
    <col min="12800" max="12800" width="0.85546875" style="50" bestFit="1" customWidth="1"/>
    <col min="12801" max="12801" width="2" style="50" bestFit="1" customWidth="1"/>
    <col min="12802" max="12802" width="2.28515625" style="50" bestFit="1" customWidth="1"/>
    <col min="12803" max="13047" width="11.42578125" style="50"/>
    <col min="13048" max="13048" width="5.28515625" style="50" bestFit="1" customWidth="1"/>
    <col min="13049" max="13049" width="2.140625" style="50" bestFit="1" customWidth="1"/>
    <col min="13050" max="13050" width="0.85546875" style="50" bestFit="1" customWidth="1"/>
    <col min="13051" max="13052" width="2" style="50" bestFit="1" customWidth="1"/>
    <col min="13053" max="13053" width="1.140625" style="50" bestFit="1" customWidth="1"/>
    <col min="13054" max="13054" width="2" style="50" bestFit="1" customWidth="1"/>
    <col min="13055" max="13055" width="2.140625" style="50" bestFit="1" customWidth="1"/>
    <col min="13056" max="13056" width="0.85546875" style="50" bestFit="1" customWidth="1"/>
    <col min="13057" max="13057" width="2" style="50" bestFit="1" customWidth="1"/>
    <col min="13058" max="13058" width="2.28515625" style="50" bestFit="1" customWidth="1"/>
    <col min="13059" max="13303" width="11.42578125" style="50"/>
    <col min="13304" max="13304" width="5.28515625" style="50" bestFit="1" customWidth="1"/>
    <col min="13305" max="13305" width="2.140625" style="50" bestFit="1" customWidth="1"/>
    <col min="13306" max="13306" width="0.85546875" style="50" bestFit="1" customWidth="1"/>
    <col min="13307" max="13308" width="2" style="50" bestFit="1" customWidth="1"/>
    <col min="13309" max="13309" width="1.140625" style="50" bestFit="1" customWidth="1"/>
    <col min="13310" max="13310" width="2" style="50" bestFit="1" customWidth="1"/>
    <col min="13311" max="13311" width="2.140625" style="50" bestFit="1" customWidth="1"/>
    <col min="13312" max="13312" width="0.85546875" style="50" bestFit="1" customWidth="1"/>
    <col min="13313" max="13313" width="2" style="50" bestFit="1" customWidth="1"/>
    <col min="13314" max="13314" width="2.28515625" style="50" bestFit="1" customWidth="1"/>
    <col min="13315" max="13559" width="11.42578125" style="50"/>
    <col min="13560" max="13560" width="5.28515625" style="50" bestFit="1" customWidth="1"/>
    <col min="13561" max="13561" width="2.140625" style="50" bestFit="1" customWidth="1"/>
    <col min="13562" max="13562" width="0.85546875" style="50" bestFit="1" customWidth="1"/>
    <col min="13563" max="13564" width="2" style="50" bestFit="1" customWidth="1"/>
    <col min="13565" max="13565" width="1.140625" style="50" bestFit="1" customWidth="1"/>
    <col min="13566" max="13566" width="2" style="50" bestFit="1" customWidth="1"/>
    <col min="13567" max="13567" width="2.140625" style="50" bestFit="1" customWidth="1"/>
    <col min="13568" max="13568" width="0.85546875" style="50" bestFit="1" customWidth="1"/>
    <col min="13569" max="13569" width="2" style="50" bestFit="1" customWidth="1"/>
    <col min="13570" max="13570" width="2.28515625" style="50" bestFit="1" customWidth="1"/>
    <col min="13571" max="13815" width="11.42578125" style="50"/>
    <col min="13816" max="13816" width="5.28515625" style="50" bestFit="1" customWidth="1"/>
    <col min="13817" max="13817" width="2.140625" style="50" bestFit="1" customWidth="1"/>
    <col min="13818" max="13818" width="0.85546875" style="50" bestFit="1" customWidth="1"/>
    <col min="13819" max="13820" width="2" style="50" bestFit="1" customWidth="1"/>
    <col min="13821" max="13821" width="1.140625" style="50" bestFit="1" customWidth="1"/>
    <col min="13822" max="13822" width="2" style="50" bestFit="1" customWidth="1"/>
    <col min="13823" max="13823" width="2.140625" style="50" bestFit="1" customWidth="1"/>
    <col min="13824" max="13824" width="0.85546875" style="50" bestFit="1" customWidth="1"/>
    <col min="13825" max="13825" width="2" style="50" bestFit="1" customWidth="1"/>
    <col min="13826" max="13826" width="2.28515625" style="50" bestFit="1" customWidth="1"/>
    <col min="13827" max="14071" width="11.42578125" style="50"/>
    <col min="14072" max="14072" width="5.28515625" style="50" bestFit="1" customWidth="1"/>
    <col min="14073" max="14073" width="2.140625" style="50" bestFit="1" customWidth="1"/>
    <col min="14074" max="14074" width="0.85546875" style="50" bestFit="1" customWidth="1"/>
    <col min="14075" max="14076" width="2" style="50" bestFit="1" customWidth="1"/>
    <col min="14077" max="14077" width="1.140625" style="50" bestFit="1" customWidth="1"/>
    <col min="14078" max="14078" width="2" style="50" bestFit="1" customWidth="1"/>
    <col min="14079" max="14079" width="2.140625" style="50" bestFit="1" customWidth="1"/>
    <col min="14080" max="14080" width="0.85546875" style="50" bestFit="1" customWidth="1"/>
    <col min="14081" max="14081" width="2" style="50" bestFit="1" customWidth="1"/>
    <col min="14082" max="14082" width="2.28515625" style="50" bestFit="1" customWidth="1"/>
    <col min="14083" max="14327" width="11.42578125" style="50"/>
    <col min="14328" max="14328" width="5.28515625" style="50" bestFit="1" customWidth="1"/>
    <col min="14329" max="14329" width="2.140625" style="50" bestFit="1" customWidth="1"/>
    <col min="14330" max="14330" width="0.85546875" style="50" bestFit="1" customWidth="1"/>
    <col min="14331" max="14332" width="2" style="50" bestFit="1" customWidth="1"/>
    <col min="14333" max="14333" width="1.140625" style="50" bestFit="1" customWidth="1"/>
    <col min="14334" max="14334" width="2" style="50" bestFit="1" customWidth="1"/>
    <col min="14335" max="14335" width="2.140625" style="50" bestFit="1" customWidth="1"/>
    <col min="14336" max="14336" width="0.85546875" style="50" bestFit="1" customWidth="1"/>
    <col min="14337" max="14337" width="2" style="50" bestFit="1" customWidth="1"/>
    <col min="14338" max="14338" width="2.28515625" style="50" bestFit="1" customWidth="1"/>
    <col min="14339" max="14583" width="11.42578125" style="50"/>
    <col min="14584" max="14584" width="5.28515625" style="50" bestFit="1" customWidth="1"/>
    <col min="14585" max="14585" width="2.140625" style="50" bestFit="1" customWidth="1"/>
    <col min="14586" max="14586" width="0.85546875" style="50" bestFit="1" customWidth="1"/>
    <col min="14587" max="14588" width="2" style="50" bestFit="1" customWidth="1"/>
    <col min="14589" max="14589" width="1.140625" style="50" bestFit="1" customWidth="1"/>
    <col min="14590" max="14590" width="2" style="50" bestFit="1" customWidth="1"/>
    <col min="14591" max="14591" width="2.140625" style="50" bestFit="1" customWidth="1"/>
    <col min="14592" max="14592" width="0.85546875" style="50" bestFit="1" customWidth="1"/>
    <col min="14593" max="14593" width="2" style="50" bestFit="1" customWidth="1"/>
    <col min="14594" max="14594" width="2.28515625" style="50" bestFit="1" customWidth="1"/>
    <col min="14595" max="14839" width="11.42578125" style="50"/>
    <col min="14840" max="14840" width="5.28515625" style="50" bestFit="1" customWidth="1"/>
    <col min="14841" max="14841" width="2.140625" style="50" bestFit="1" customWidth="1"/>
    <col min="14842" max="14842" width="0.85546875" style="50" bestFit="1" customWidth="1"/>
    <col min="14843" max="14844" width="2" style="50" bestFit="1" customWidth="1"/>
    <col min="14845" max="14845" width="1.140625" style="50" bestFit="1" customWidth="1"/>
    <col min="14846" max="14846" width="2" style="50" bestFit="1" customWidth="1"/>
    <col min="14847" max="14847" width="2.140625" style="50" bestFit="1" customWidth="1"/>
    <col min="14848" max="14848" width="0.85546875" style="50" bestFit="1" customWidth="1"/>
    <col min="14849" max="14849" width="2" style="50" bestFit="1" customWidth="1"/>
    <col min="14850" max="14850" width="2.28515625" style="50" bestFit="1" customWidth="1"/>
    <col min="14851" max="15095" width="11.42578125" style="50"/>
    <col min="15096" max="15096" width="5.28515625" style="50" bestFit="1" customWidth="1"/>
    <col min="15097" max="15097" width="2.140625" style="50" bestFit="1" customWidth="1"/>
    <col min="15098" max="15098" width="0.85546875" style="50" bestFit="1" customWidth="1"/>
    <col min="15099" max="15100" width="2" style="50" bestFit="1" customWidth="1"/>
    <col min="15101" max="15101" width="1.140625" style="50" bestFit="1" customWidth="1"/>
    <col min="15102" max="15102" width="2" style="50" bestFit="1" customWidth="1"/>
    <col min="15103" max="15103" width="2.140625" style="50" bestFit="1" customWidth="1"/>
    <col min="15104" max="15104" width="0.85546875" style="50" bestFit="1" customWidth="1"/>
    <col min="15105" max="15105" width="2" style="50" bestFit="1" customWidth="1"/>
    <col min="15106" max="15106" width="2.28515625" style="50" bestFit="1" customWidth="1"/>
    <col min="15107" max="15351" width="11.42578125" style="50"/>
    <col min="15352" max="15352" width="5.28515625" style="50" bestFit="1" customWidth="1"/>
    <col min="15353" max="15353" width="2.140625" style="50" bestFit="1" customWidth="1"/>
    <col min="15354" max="15354" width="0.85546875" style="50" bestFit="1" customWidth="1"/>
    <col min="15355" max="15356" width="2" style="50" bestFit="1" customWidth="1"/>
    <col min="15357" max="15357" width="1.140625" style="50" bestFit="1" customWidth="1"/>
    <col min="15358" max="15358" width="2" style="50" bestFit="1" customWidth="1"/>
    <col min="15359" max="15359" width="2.140625" style="50" bestFit="1" customWidth="1"/>
    <col min="15360" max="15360" width="0.85546875" style="50" bestFit="1" customWidth="1"/>
    <col min="15361" max="15361" width="2" style="50" bestFit="1" customWidth="1"/>
    <col min="15362" max="15362" width="2.28515625" style="50" bestFit="1" customWidth="1"/>
    <col min="15363" max="15607" width="11.42578125" style="50"/>
    <col min="15608" max="15608" width="5.28515625" style="50" bestFit="1" customWidth="1"/>
    <col min="15609" max="15609" width="2.140625" style="50" bestFit="1" customWidth="1"/>
    <col min="15610" max="15610" width="0.85546875" style="50" bestFit="1" customWidth="1"/>
    <col min="15611" max="15612" width="2" style="50" bestFit="1" customWidth="1"/>
    <col min="15613" max="15613" width="1.140625" style="50" bestFit="1" customWidth="1"/>
    <col min="15614" max="15614" width="2" style="50" bestFit="1" customWidth="1"/>
    <col min="15615" max="15615" width="2.140625" style="50" bestFit="1" customWidth="1"/>
    <col min="15616" max="15616" width="0.85546875" style="50" bestFit="1" customWidth="1"/>
    <col min="15617" max="15617" width="2" style="50" bestFit="1" customWidth="1"/>
    <col min="15618" max="15618" width="2.28515625" style="50" bestFit="1" customWidth="1"/>
    <col min="15619" max="15863" width="11.42578125" style="50"/>
    <col min="15864" max="15864" width="5.28515625" style="50" bestFit="1" customWidth="1"/>
    <col min="15865" max="15865" width="2.140625" style="50" bestFit="1" customWidth="1"/>
    <col min="15866" max="15866" width="0.85546875" style="50" bestFit="1" customWidth="1"/>
    <col min="15867" max="15868" width="2" style="50" bestFit="1" customWidth="1"/>
    <col min="15869" max="15869" width="1.140625" style="50" bestFit="1" customWidth="1"/>
    <col min="15870" max="15870" width="2" style="50" bestFit="1" customWidth="1"/>
    <col min="15871" max="15871" width="2.140625" style="50" bestFit="1" customWidth="1"/>
    <col min="15872" max="15872" width="0.85546875" style="50" bestFit="1" customWidth="1"/>
    <col min="15873" max="15873" width="2" style="50" bestFit="1" customWidth="1"/>
    <col min="15874" max="15874" width="2.28515625" style="50" bestFit="1" customWidth="1"/>
    <col min="15875" max="16119" width="11.42578125" style="50"/>
    <col min="16120" max="16120" width="5.28515625" style="50" bestFit="1" customWidth="1"/>
    <col min="16121" max="16121" width="2.140625" style="50" bestFit="1" customWidth="1"/>
    <col min="16122" max="16122" width="0.85546875" style="50" bestFit="1" customWidth="1"/>
    <col min="16123" max="16124" width="2" style="50" bestFit="1" customWidth="1"/>
    <col min="16125" max="16125" width="1.140625" style="50" bestFit="1" customWidth="1"/>
    <col min="16126" max="16126" width="2" style="50" bestFit="1" customWidth="1"/>
    <col min="16127" max="16127" width="2.140625" style="50" bestFit="1" customWidth="1"/>
    <col min="16128" max="16128" width="0.85546875" style="50" bestFit="1" customWidth="1"/>
    <col min="16129" max="16129" width="2" style="50" bestFit="1" customWidth="1"/>
    <col min="16130" max="16130" width="2.28515625" style="50" bestFit="1" customWidth="1"/>
    <col min="16131" max="16384" width="11.42578125" style="50"/>
  </cols>
  <sheetData>
    <row r="1" spans="1:9" ht="13.5" thickBot="1">
      <c r="E1" s="51"/>
      <c r="F1" s="51"/>
    </row>
    <row r="2" spans="1:9" ht="18" customHeight="1">
      <c r="B2" s="372" t="s">
        <v>718</v>
      </c>
      <c r="C2" s="373"/>
      <c r="E2" s="378" t="s">
        <v>744</v>
      </c>
      <c r="F2" s="379"/>
      <c r="G2" s="379"/>
      <c r="H2" s="379"/>
      <c r="I2" s="380"/>
    </row>
    <row r="3" spans="1:9" ht="38.25">
      <c r="A3" s="144" t="s">
        <v>3</v>
      </c>
      <c r="B3" s="145" t="s">
        <v>12</v>
      </c>
      <c r="C3" s="146" t="s">
        <v>719</v>
      </c>
      <c r="D3" s="147" t="s">
        <v>720</v>
      </c>
      <c r="E3" s="148" t="s">
        <v>746</v>
      </c>
      <c r="F3" s="120" t="s">
        <v>22</v>
      </c>
      <c r="G3" s="120" t="s">
        <v>721</v>
      </c>
      <c r="H3" s="120" t="s">
        <v>723</v>
      </c>
      <c r="I3" s="122" t="s">
        <v>724</v>
      </c>
    </row>
    <row r="4" spans="1:9" ht="15" customHeight="1">
      <c r="A4" s="62" t="str">
        <f>RESUMEN!A15</f>
        <v>MULTISECTORIAL</v>
      </c>
      <c r="B4" s="63">
        <f>RESUMEN!B15</f>
        <v>66427703242</v>
      </c>
      <c r="C4" s="64">
        <f t="shared" ref="C4:C15" si="0">B4/B$16</f>
        <v>0.14028989824245638</v>
      </c>
      <c r="D4" s="124">
        <f>RESUMEN!C15</f>
        <v>11280351371</v>
      </c>
      <c r="E4" s="149">
        <f>RESUMEN!E15</f>
        <v>4676080289</v>
      </c>
      <c r="F4" s="150">
        <f>RESUMEN!F15</f>
        <v>21785891363.5</v>
      </c>
      <c r="G4" s="151">
        <f>RESUMEN!D15</f>
        <v>26461971652.5</v>
      </c>
      <c r="H4" s="152">
        <f t="shared" ref="H4:H15" si="1">G4/G$16</f>
        <v>0.23851437599948527</v>
      </c>
      <c r="I4" s="71">
        <f>RESUMEN!G15</f>
        <v>28685380218.5</v>
      </c>
    </row>
    <row r="5" spans="1:9" ht="15" customHeight="1">
      <c r="A5" s="62" t="str">
        <f>RESUMEN!A16</f>
        <v>TRANSPORTE</v>
      </c>
      <c r="B5" s="63">
        <f>RESUMEN!B16</f>
        <v>110992596307</v>
      </c>
      <c r="C5" s="64">
        <f t="shared" si="0"/>
        <v>0.23440732227107863</v>
      </c>
      <c r="D5" s="124">
        <f>RESUMEN!C16</f>
        <v>11361526636</v>
      </c>
      <c r="E5" s="149">
        <f>RESUMEN!E16</f>
        <v>3808024020</v>
      </c>
      <c r="F5" s="150">
        <f>RESUMEN!F16</f>
        <v>19975811081.299999</v>
      </c>
      <c r="G5" s="151">
        <f>RESUMEN!D16</f>
        <v>23783835101.299999</v>
      </c>
      <c r="H5" s="152">
        <f t="shared" si="1"/>
        <v>0.21437505347509833</v>
      </c>
      <c r="I5" s="71">
        <f>RESUMEN!G16</f>
        <v>75847234569.699997</v>
      </c>
    </row>
    <row r="6" spans="1:9" ht="15" customHeight="1">
      <c r="A6" s="62" t="str">
        <f>RESUMEN!A17</f>
        <v>EDUCACIÓN Y CULTURA</v>
      </c>
      <c r="B6" s="63">
        <f>RESUMEN!B17</f>
        <v>84245758808</v>
      </c>
      <c r="C6" s="64">
        <f t="shared" si="0"/>
        <v>0.17792018019163119</v>
      </c>
      <c r="D6" s="124">
        <f>RESUMEN!C17</f>
        <v>36333602709</v>
      </c>
      <c r="E6" s="149">
        <f>RESUMEN!E17</f>
        <v>2885360958</v>
      </c>
      <c r="F6" s="150">
        <f>RESUMEN!F17</f>
        <v>9967364675.8999996</v>
      </c>
      <c r="G6" s="151">
        <f>RESUMEN!D17</f>
        <v>12852725633.9</v>
      </c>
      <c r="H6" s="152">
        <f t="shared" si="1"/>
        <v>0.11584774841116677</v>
      </c>
      <c r="I6" s="71">
        <f>RESUMEN!G17</f>
        <v>35059430465.099998</v>
      </c>
    </row>
    <row r="7" spans="1:9" ht="15" customHeight="1">
      <c r="A7" s="62" t="str">
        <f>RESUMEN!A18</f>
        <v>SALUD</v>
      </c>
      <c r="B7" s="63">
        <f>RESUMEN!B18</f>
        <v>75303776826</v>
      </c>
      <c r="C7" s="64">
        <f t="shared" si="0"/>
        <v>0.15903544263310757</v>
      </c>
      <c r="D7" s="124">
        <f>RESUMEN!C18</f>
        <v>19614844933</v>
      </c>
      <c r="E7" s="149">
        <f>RESUMEN!E18</f>
        <v>1576956148</v>
      </c>
      <c r="F7" s="150">
        <f>RESUMEN!F18</f>
        <v>11059890391</v>
      </c>
      <c r="G7" s="151">
        <f>RESUMEN!D18</f>
        <v>12636846539</v>
      </c>
      <c r="H7" s="152">
        <f t="shared" si="1"/>
        <v>0.11390192712892901</v>
      </c>
      <c r="I7" s="71">
        <f>RESUMEN!G18</f>
        <v>43052085354</v>
      </c>
    </row>
    <row r="8" spans="1:9" ht="15" customHeight="1">
      <c r="A8" s="62" t="str">
        <f>RESUMEN!A19</f>
        <v>AGUA POTABLE Y ALCANTARILLADO</v>
      </c>
      <c r="B8" s="63">
        <f>RESUMEN!B19</f>
        <v>36105967701</v>
      </c>
      <c r="C8" s="64">
        <f t="shared" si="0"/>
        <v>7.6252862698948265E-2</v>
      </c>
      <c r="D8" s="124">
        <f>RESUMEN!C19</f>
        <v>5727024488</v>
      </c>
      <c r="E8" s="149">
        <f>RESUMEN!E19</f>
        <v>952959887</v>
      </c>
      <c r="F8" s="150">
        <f>RESUMEN!F19</f>
        <v>8169280475</v>
      </c>
      <c r="G8" s="151">
        <f>RESUMEN!D19</f>
        <v>9122240362</v>
      </c>
      <c r="H8" s="152">
        <f t="shared" si="1"/>
        <v>8.2223104772096253E-2</v>
      </c>
      <c r="I8" s="71">
        <f>RESUMEN!G19</f>
        <v>21256702851</v>
      </c>
    </row>
    <row r="9" spans="1:9" ht="15" customHeight="1">
      <c r="A9" s="62" t="str">
        <f>RESUMEN!A20</f>
        <v>DEFENSA Y SEGURIDAD</v>
      </c>
      <c r="B9" s="63">
        <f>RESUMEN!B20</f>
        <v>25154906342</v>
      </c>
      <c r="C9" s="64">
        <f t="shared" si="0"/>
        <v>5.3125113149876987E-2</v>
      </c>
      <c r="D9" s="124">
        <f>RESUMEN!C20</f>
        <v>1885394939</v>
      </c>
      <c r="E9" s="149">
        <f>RESUMEN!E20</f>
        <v>705500083</v>
      </c>
      <c r="F9" s="150">
        <f>RESUMEN!F20</f>
        <v>6905124277</v>
      </c>
      <c r="G9" s="151">
        <f>RESUMEN!D20</f>
        <v>7610624360</v>
      </c>
      <c r="H9" s="152">
        <f t="shared" si="1"/>
        <v>6.8598188526151876E-2</v>
      </c>
      <c r="I9" s="71">
        <f>RESUMEN!G20</f>
        <v>15658887043</v>
      </c>
    </row>
    <row r="10" spans="1:9" ht="15" customHeight="1">
      <c r="A10" s="62" t="str">
        <f>RESUMEN!A21</f>
        <v>DEPORTE</v>
      </c>
      <c r="B10" s="63">
        <f>RESUMEN!B21</f>
        <v>26626497583</v>
      </c>
      <c r="C10" s="64">
        <f t="shared" si="0"/>
        <v>5.6232993979389835E-2</v>
      </c>
      <c r="D10" s="124">
        <f>RESUMEN!C21</f>
        <v>6057074895</v>
      </c>
      <c r="E10" s="149">
        <f>RESUMEN!E21</f>
        <v>1428486557</v>
      </c>
      <c r="F10" s="150">
        <f>RESUMEN!F21</f>
        <v>4294468460.4200001</v>
      </c>
      <c r="G10" s="151">
        <f>RESUMEN!D21</f>
        <v>5722955017.4200001</v>
      </c>
      <c r="H10" s="152">
        <f t="shared" si="1"/>
        <v>5.1583724099564417E-2</v>
      </c>
      <c r="I10" s="71">
        <f>RESUMEN!G21</f>
        <v>14846467670.58</v>
      </c>
    </row>
    <row r="11" spans="1:9" ht="15" customHeight="1">
      <c r="A11" s="62" t="str">
        <f>RESUMEN!A22</f>
        <v>ENERGIA</v>
      </c>
      <c r="B11" s="63">
        <f>RESUMEN!B22</f>
        <v>9122146745</v>
      </c>
      <c r="C11" s="64">
        <f t="shared" si="0"/>
        <v>1.9265230862289772E-2</v>
      </c>
      <c r="D11" s="124">
        <f>RESUMEN!C22</f>
        <v>788369740</v>
      </c>
      <c r="E11" s="149">
        <f>RESUMEN!E22</f>
        <v>661458231</v>
      </c>
      <c r="F11" s="150">
        <f>RESUMEN!F22</f>
        <v>4964604014</v>
      </c>
      <c r="G11" s="151">
        <f>RESUMEN!D22</f>
        <v>5626062245</v>
      </c>
      <c r="H11" s="152">
        <f t="shared" si="1"/>
        <v>5.0710383312411351E-2</v>
      </c>
      <c r="I11" s="71">
        <f>RESUMEN!G22</f>
        <v>2707714760</v>
      </c>
    </row>
    <row r="12" spans="1:9" ht="15" customHeight="1">
      <c r="A12" s="62" t="str">
        <f>RESUMEN!A23</f>
        <v>VIVIENDA</v>
      </c>
      <c r="B12" s="63">
        <f>RESUMEN!B23</f>
        <v>11016632000</v>
      </c>
      <c r="C12" s="64">
        <f t="shared" si="0"/>
        <v>2.3266229401672389E-2</v>
      </c>
      <c r="D12" s="124">
        <f>RESUMEN!C23</f>
        <v>480108777</v>
      </c>
      <c r="E12" s="149">
        <f>RESUMEN!E23</f>
        <v>662915173</v>
      </c>
      <c r="F12" s="150">
        <f>RESUMEN!F23</f>
        <v>2840115216.2799001</v>
      </c>
      <c r="G12" s="151">
        <f>RESUMEN!D23</f>
        <v>3503030389.2799001</v>
      </c>
      <c r="H12" s="152">
        <f t="shared" si="1"/>
        <v>3.1574484259089333E-2</v>
      </c>
      <c r="I12" s="71">
        <f>RESUMEN!G23</f>
        <v>7033492833.7201004</v>
      </c>
    </row>
    <row r="13" spans="1:9" ht="15" customHeight="1">
      <c r="A13" s="62" t="str">
        <f>RESUMEN!A24</f>
        <v>PESCA</v>
      </c>
      <c r="B13" s="63">
        <f>RESUMEN!B24</f>
        <v>6710793100</v>
      </c>
      <c r="C13" s="64">
        <f t="shared" si="0"/>
        <v>1.4172648385800688E-2</v>
      </c>
      <c r="D13" s="124">
        <f>RESUMEN!C24</f>
        <v>2630330224</v>
      </c>
      <c r="E13" s="149">
        <f>RESUMEN!E24</f>
        <v>39619534</v>
      </c>
      <c r="F13" s="150">
        <f>RESUMEN!F24</f>
        <v>1463277943.25</v>
      </c>
      <c r="G13" s="151">
        <f>RESUMEN!D24</f>
        <v>1502897477.25</v>
      </c>
      <c r="H13" s="152">
        <f t="shared" si="1"/>
        <v>1.3546332022603406E-2</v>
      </c>
      <c r="I13" s="71">
        <f>RESUMEN!G24</f>
        <v>2577565398.75</v>
      </c>
    </row>
    <row r="14" spans="1:9" ht="15" customHeight="1">
      <c r="A14" s="62" t="str">
        <f>RESUMEN!A25</f>
        <v>SILVOAGROPECUARIO</v>
      </c>
      <c r="B14" s="63">
        <f>RESUMEN!B25</f>
        <v>10508156601</v>
      </c>
      <c r="C14" s="64">
        <f t="shared" si="0"/>
        <v>2.2192370777889648E-2</v>
      </c>
      <c r="D14" s="124">
        <f>RESUMEN!C25</f>
        <v>5538724281</v>
      </c>
      <c r="E14" s="149">
        <f>RESUMEN!E25</f>
        <v>565345454</v>
      </c>
      <c r="F14" s="150">
        <f>RESUMEN!F25</f>
        <v>680620744.25</v>
      </c>
      <c r="G14" s="151">
        <f>RESUMEN!D25</f>
        <v>1245966198.25</v>
      </c>
      <c r="H14" s="152">
        <f t="shared" si="1"/>
        <v>1.123048781831695E-2</v>
      </c>
      <c r="I14" s="71">
        <f>RESUMEN!G25</f>
        <v>3723466121.75</v>
      </c>
    </row>
    <row r="15" spans="1:9" ht="15" customHeight="1">
      <c r="A15" s="62" t="str">
        <f>RESUMEN!A26</f>
        <v>INDUSTRIA, COMERCIO, FINANZAS Y TURISMO</v>
      </c>
      <c r="B15" s="63">
        <f>RESUMEN!B26</f>
        <v>11288175619</v>
      </c>
      <c r="C15" s="64">
        <f t="shared" si="0"/>
        <v>2.3839707405858633E-2</v>
      </c>
      <c r="D15" s="124">
        <f>RESUMEN!C26</f>
        <v>8373310397</v>
      </c>
      <c r="E15" s="149">
        <f>RESUMEN!E26</f>
        <v>76056281</v>
      </c>
      <c r="F15" s="150">
        <f>RESUMEN!F26</f>
        <v>799764456.25</v>
      </c>
      <c r="G15" s="151">
        <f>RESUMEN!D26</f>
        <v>875820737.25</v>
      </c>
      <c r="H15" s="152">
        <f t="shared" si="1"/>
        <v>7.8941901750868744E-3</v>
      </c>
      <c r="I15" s="71">
        <f>RESUMEN!G26</f>
        <v>2039044484.75</v>
      </c>
    </row>
    <row r="16" spans="1:9" s="52" customFormat="1" ht="15" customHeight="1" thickBot="1">
      <c r="A16" s="115" t="s">
        <v>666</v>
      </c>
      <c r="B16" s="137">
        <f t="shared" ref="B16:I16" si="2">SUM(B4:B15)</f>
        <v>473503110874</v>
      </c>
      <c r="C16" s="138">
        <f t="shared" si="2"/>
        <v>1</v>
      </c>
      <c r="D16" s="153">
        <f t="shared" si="2"/>
        <v>110070663390</v>
      </c>
      <c r="E16" s="137">
        <f t="shared" si="2"/>
        <v>18038762615</v>
      </c>
      <c r="F16" s="142">
        <f t="shared" si="2"/>
        <v>92906213098.149918</v>
      </c>
      <c r="G16" s="140">
        <f t="shared" si="2"/>
        <v>110944975713.14992</v>
      </c>
      <c r="H16" s="154">
        <f t="shared" si="2"/>
        <v>0.99999999999999989</v>
      </c>
      <c r="I16" s="155">
        <f t="shared" si="2"/>
        <v>252487471770.85007</v>
      </c>
    </row>
    <row r="18" spans="1:9" s="52" customFormat="1">
      <c r="A18" s="50"/>
      <c r="B18" s="50"/>
      <c r="C18" s="50"/>
      <c r="D18" s="50"/>
      <c r="E18" s="50"/>
      <c r="F18" s="50"/>
      <c r="H18" s="50"/>
      <c r="I18" s="51" t="s">
        <v>343</v>
      </c>
    </row>
  </sheetData>
  <mergeCells count="2">
    <mergeCell ref="B2:C2"/>
    <mergeCell ref="E2:I2"/>
  </mergeCells>
  <pageMargins left="1.1811023622047245" right="0.15748031496062992" top="0.98425196850393704" bottom="0.19685039370078741" header="0.31496062992125984" footer="0"/>
  <pageSetup paperSize="5" scale="85" orientation="landscape" r:id="rId1"/>
  <headerFooter>
    <oddHeader>&amp;L&amp;6              GOBIERNO REGIONAL DE LOS LAGOS
DIVISIÓN DE PRESUPUESTO E INVERSIÓN REGIONAL
                               &amp;D&amp;C&amp;"-,Negrita"&amp;12ESTADO DE SITUACIÓN MES ABRIL POR SECTORES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V14"/>
  <sheetViews>
    <sheetView workbookViewId="0">
      <selection activeCell="E28" sqref="E28"/>
    </sheetView>
  </sheetViews>
  <sheetFormatPr baseColWidth="10" defaultColWidth="11.42578125" defaultRowHeight="12.75"/>
  <cols>
    <col min="1" max="1" width="11.5703125" style="50" customWidth="1"/>
    <col min="2" max="2" width="15.42578125" style="50" customWidth="1"/>
    <col min="3" max="3" width="7.85546875" style="50" bestFit="1" customWidth="1"/>
    <col min="4" max="4" width="15.85546875" style="50" customWidth="1"/>
    <col min="5" max="5" width="15.42578125" style="50" customWidth="1"/>
    <col min="6" max="7" width="14.7109375" style="50" bestFit="1" customWidth="1"/>
    <col min="8" max="8" width="14.28515625" style="50" bestFit="1" customWidth="1"/>
    <col min="9" max="9" width="14.85546875" style="50" bestFit="1" customWidth="1"/>
    <col min="10" max="10" width="15.28515625" style="50" bestFit="1" customWidth="1"/>
    <col min="11" max="11" width="15.42578125" style="50" customWidth="1"/>
    <col min="12" max="12" width="13.7109375" style="50" hidden="1" customWidth="1"/>
    <col min="13" max="13" width="14.7109375" style="50" hidden="1" customWidth="1"/>
    <col min="14" max="14" width="14.28515625" style="52" hidden="1" customWidth="1"/>
    <col min="15" max="15" width="13.7109375" style="52" bestFit="1" customWidth="1"/>
    <col min="16" max="16" width="13.7109375" style="50" bestFit="1" customWidth="1"/>
    <col min="17" max="237" width="11.42578125" style="50"/>
    <col min="238" max="238" width="2.42578125" style="50" customWidth="1"/>
    <col min="239" max="239" width="2.140625" style="50" bestFit="1" customWidth="1"/>
    <col min="240" max="240" width="0.85546875" style="50" bestFit="1" customWidth="1"/>
    <col min="241" max="241" width="2" style="50" customWidth="1"/>
    <col min="242" max="242" width="2" style="50" bestFit="1" customWidth="1"/>
    <col min="243" max="243" width="1.28515625" style="50" bestFit="1" customWidth="1"/>
    <col min="244" max="244" width="2" style="50" bestFit="1" customWidth="1"/>
    <col min="245" max="245" width="2.140625" style="50" customWidth="1"/>
    <col min="246" max="246" width="1.140625" style="50" customWidth="1"/>
    <col min="247" max="247" width="0" style="50" hidden="1" customWidth="1"/>
    <col min="248" max="248" width="2" style="50" bestFit="1" customWidth="1"/>
    <col min="249" max="249" width="2.140625" style="50" customWidth="1"/>
    <col min="250" max="250" width="2" style="50" customWidth="1"/>
    <col min="251" max="251" width="2.28515625" style="50" customWidth="1"/>
    <col min="252" max="252" width="11.42578125" style="50"/>
    <col min="253" max="253" width="2" style="50" bestFit="1" customWidth="1"/>
    <col min="254" max="493" width="11.42578125" style="50"/>
    <col min="494" max="494" width="2.42578125" style="50" customWidth="1"/>
    <col min="495" max="495" width="2.140625" style="50" bestFit="1" customWidth="1"/>
    <col min="496" max="496" width="0.85546875" style="50" bestFit="1" customWidth="1"/>
    <col min="497" max="497" width="2" style="50" customWidth="1"/>
    <col min="498" max="498" width="2" style="50" bestFit="1" customWidth="1"/>
    <col min="499" max="499" width="1.28515625" style="50" bestFit="1" customWidth="1"/>
    <col min="500" max="500" width="2" style="50" bestFit="1" customWidth="1"/>
    <col min="501" max="501" width="2.140625" style="50" customWidth="1"/>
    <col min="502" max="502" width="1.140625" style="50" customWidth="1"/>
    <col min="503" max="503" width="0" style="50" hidden="1" customWidth="1"/>
    <col min="504" max="504" width="2" style="50" bestFit="1" customWidth="1"/>
    <col min="505" max="505" width="2.140625" style="50" customWidth="1"/>
    <col min="506" max="506" width="2" style="50" customWidth="1"/>
    <col min="507" max="507" width="2.28515625" style="50" customWidth="1"/>
    <col min="508" max="508" width="11.42578125" style="50"/>
    <col min="509" max="509" width="2" style="50" bestFit="1" customWidth="1"/>
    <col min="510" max="749" width="11.42578125" style="50"/>
    <col min="750" max="750" width="2.42578125" style="50" customWidth="1"/>
    <col min="751" max="751" width="2.140625" style="50" bestFit="1" customWidth="1"/>
    <col min="752" max="752" width="0.85546875" style="50" bestFit="1" customWidth="1"/>
    <col min="753" max="753" width="2" style="50" customWidth="1"/>
    <col min="754" max="754" width="2" style="50" bestFit="1" customWidth="1"/>
    <col min="755" max="755" width="1.28515625" style="50" bestFit="1" customWidth="1"/>
    <col min="756" max="756" width="2" style="50" bestFit="1" customWidth="1"/>
    <col min="757" max="757" width="2.140625" style="50" customWidth="1"/>
    <col min="758" max="758" width="1.140625" style="50" customWidth="1"/>
    <col min="759" max="759" width="0" style="50" hidden="1" customWidth="1"/>
    <col min="760" max="760" width="2" style="50" bestFit="1" customWidth="1"/>
    <col min="761" max="761" width="2.140625" style="50" customWidth="1"/>
    <col min="762" max="762" width="2" style="50" customWidth="1"/>
    <col min="763" max="763" width="2.28515625" style="50" customWidth="1"/>
    <col min="764" max="764" width="11.42578125" style="50"/>
    <col min="765" max="765" width="2" style="50" bestFit="1" customWidth="1"/>
    <col min="766" max="1005" width="11.42578125" style="50"/>
    <col min="1006" max="1006" width="2.42578125" style="50" customWidth="1"/>
    <col min="1007" max="1007" width="2.140625" style="50" bestFit="1" customWidth="1"/>
    <col min="1008" max="1008" width="0.85546875" style="50" bestFit="1" customWidth="1"/>
    <col min="1009" max="1009" width="2" style="50" customWidth="1"/>
    <col min="1010" max="1010" width="2" style="50" bestFit="1" customWidth="1"/>
    <col min="1011" max="1011" width="1.28515625" style="50" bestFit="1" customWidth="1"/>
    <col min="1012" max="1012" width="2" style="50" bestFit="1" customWidth="1"/>
    <col min="1013" max="1013" width="2.140625" style="50" customWidth="1"/>
    <col min="1014" max="1014" width="1.140625" style="50" customWidth="1"/>
    <col min="1015" max="1015" width="0" style="50" hidden="1" customWidth="1"/>
    <col min="1016" max="1016" width="2" style="50" bestFit="1" customWidth="1"/>
    <col min="1017" max="1017" width="2.140625" style="50" customWidth="1"/>
    <col min="1018" max="1018" width="2" style="50" customWidth="1"/>
    <col min="1019" max="1019" width="2.28515625" style="50" customWidth="1"/>
    <col min="1020" max="1020" width="11.42578125" style="50"/>
    <col min="1021" max="1021" width="2" style="50" bestFit="1" customWidth="1"/>
    <col min="1022" max="1261" width="11.42578125" style="50"/>
    <col min="1262" max="1262" width="2.42578125" style="50" customWidth="1"/>
    <col min="1263" max="1263" width="2.140625" style="50" bestFit="1" customWidth="1"/>
    <col min="1264" max="1264" width="0.85546875" style="50" bestFit="1" customWidth="1"/>
    <col min="1265" max="1265" width="2" style="50" customWidth="1"/>
    <col min="1266" max="1266" width="2" style="50" bestFit="1" customWidth="1"/>
    <col min="1267" max="1267" width="1.28515625" style="50" bestFit="1" customWidth="1"/>
    <col min="1268" max="1268" width="2" style="50" bestFit="1" customWidth="1"/>
    <col min="1269" max="1269" width="2.140625" style="50" customWidth="1"/>
    <col min="1270" max="1270" width="1.140625" style="50" customWidth="1"/>
    <col min="1271" max="1271" width="0" style="50" hidden="1" customWidth="1"/>
    <col min="1272" max="1272" width="2" style="50" bestFit="1" customWidth="1"/>
    <col min="1273" max="1273" width="2.140625" style="50" customWidth="1"/>
    <col min="1274" max="1274" width="2" style="50" customWidth="1"/>
    <col min="1275" max="1275" width="2.28515625" style="50" customWidth="1"/>
    <col min="1276" max="1276" width="11.42578125" style="50"/>
    <col min="1277" max="1277" width="2" style="50" bestFit="1" customWidth="1"/>
    <col min="1278" max="1517" width="11.42578125" style="50"/>
    <col min="1518" max="1518" width="2.42578125" style="50" customWidth="1"/>
    <col min="1519" max="1519" width="2.140625" style="50" bestFit="1" customWidth="1"/>
    <col min="1520" max="1520" width="0.85546875" style="50" bestFit="1" customWidth="1"/>
    <col min="1521" max="1521" width="2" style="50" customWidth="1"/>
    <col min="1522" max="1522" width="2" style="50" bestFit="1" customWidth="1"/>
    <col min="1523" max="1523" width="1.28515625" style="50" bestFit="1" customWidth="1"/>
    <col min="1524" max="1524" width="2" style="50" bestFit="1" customWidth="1"/>
    <col min="1525" max="1525" width="2.140625" style="50" customWidth="1"/>
    <col min="1526" max="1526" width="1.140625" style="50" customWidth="1"/>
    <col min="1527" max="1527" width="0" style="50" hidden="1" customWidth="1"/>
    <col min="1528" max="1528" width="2" style="50" bestFit="1" customWidth="1"/>
    <col min="1529" max="1529" width="2.140625" style="50" customWidth="1"/>
    <col min="1530" max="1530" width="2" style="50" customWidth="1"/>
    <col min="1531" max="1531" width="2.28515625" style="50" customWidth="1"/>
    <col min="1532" max="1532" width="11.42578125" style="50"/>
    <col min="1533" max="1533" width="2" style="50" bestFit="1" customWidth="1"/>
    <col min="1534" max="1773" width="11.42578125" style="50"/>
    <col min="1774" max="1774" width="2.42578125" style="50" customWidth="1"/>
    <col min="1775" max="1775" width="2.140625" style="50" bestFit="1" customWidth="1"/>
    <col min="1776" max="1776" width="0.85546875" style="50" bestFit="1" customWidth="1"/>
    <col min="1777" max="1777" width="2" style="50" customWidth="1"/>
    <col min="1778" max="1778" width="2" style="50" bestFit="1" customWidth="1"/>
    <col min="1779" max="1779" width="1.28515625" style="50" bestFit="1" customWidth="1"/>
    <col min="1780" max="1780" width="2" style="50" bestFit="1" customWidth="1"/>
    <col min="1781" max="1781" width="2.140625" style="50" customWidth="1"/>
    <col min="1782" max="1782" width="1.140625" style="50" customWidth="1"/>
    <col min="1783" max="1783" width="0" style="50" hidden="1" customWidth="1"/>
    <col min="1784" max="1784" width="2" style="50" bestFit="1" customWidth="1"/>
    <col min="1785" max="1785" width="2.140625" style="50" customWidth="1"/>
    <col min="1786" max="1786" width="2" style="50" customWidth="1"/>
    <col min="1787" max="1787" width="2.28515625" style="50" customWidth="1"/>
    <col min="1788" max="1788" width="11.42578125" style="50"/>
    <col min="1789" max="1789" width="2" style="50" bestFit="1" customWidth="1"/>
    <col min="1790" max="2029" width="11.42578125" style="50"/>
    <col min="2030" max="2030" width="2.42578125" style="50" customWidth="1"/>
    <col min="2031" max="2031" width="2.140625" style="50" bestFit="1" customWidth="1"/>
    <col min="2032" max="2032" width="0.85546875" style="50" bestFit="1" customWidth="1"/>
    <col min="2033" max="2033" width="2" style="50" customWidth="1"/>
    <col min="2034" max="2034" width="2" style="50" bestFit="1" customWidth="1"/>
    <col min="2035" max="2035" width="1.28515625" style="50" bestFit="1" customWidth="1"/>
    <col min="2036" max="2036" width="2" style="50" bestFit="1" customWidth="1"/>
    <col min="2037" max="2037" width="2.140625" style="50" customWidth="1"/>
    <col min="2038" max="2038" width="1.140625" style="50" customWidth="1"/>
    <col min="2039" max="2039" width="0" style="50" hidden="1" customWidth="1"/>
    <col min="2040" max="2040" width="2" style="50" bestFit="1" customWidth="1"/>
    <col min="2041" max="2041" width="2.140625" style="50" customWidth="1"/>
    <col min="2042" max="2042" width="2" style="50" customWidth="1"/>
    <col min="2043" max="2043" width="2.28515625" style="50" customWidth="1"/>
    <col min="2044" max="2044" width="11.42578125" style="50"/>
    <col min="2045" max="2045" width="2" style="50" bestFit="1" customWidth="1"/>
    <col min="2046" max="2285" width="11.42578125" style="50"/>
    <col min="2286" max="2286" width="2.42578125" style="50" customWidth="1"/>
    <col min="2287" max="2287" width="2.140625" style="50" bestFit="1" customWidth="1"/>
    <col min="2288" max="2288" width="0.85546875" style="50" bestFit="1" customWidth="1"/>
    <col min="2289" max="2289" width="2" style="50" customWidth="1"/>
    <col min="2290" max="2290" width="2" style="50" bestFit="1" customWidth="1"/>
    <col min="2291" max="2291" width="1.28515625" style="50" bestFit="1" customWidth="1"/>
    <col min="2292" max="2292" width="2" style="50" bestFit="1" customWidth="1"/>
    <col min="2293" max="2293" width="2.140625" style="50" customWidth="1"/>
    <col min="2294" max="2294" width="1.140625" style="50" customWidth="1"/>
    <col min="2295" max="2295" width="0" style="50" hidden="1" customWidth="1"/>
    <col min="2296" max="2296" width="2" style="50" bestFit="1" customWidth="1"/>
    <col min="2297" max="2297" width="2.140625" style="50" customWidth="1"/>
    <col min="2298" max="2298" width="2" style="50" customWidth="1"/>
    <col min="2299" max="2299" width="2.28515625" style="50" customWidth="1"/>
    <col min="2300" max="2300" width="11.42578125" style="50"/>
    <col min="2301" max="2301" width="2" style="50" bestFit="1" customWidth="1"/>
    <col min="2302" max="2541" width="11.42578125" style="50"/>
    <col min="2542" max="2542" width="2.42578125" style="50" customWidth="1"/>
    <col min="2543" max="2543" width="2.140625" style="50" bestFit="1" customWidth="1"/>
    <col min="2544" max="2544" width="0.85546875" style="50" bestFit="1" customWidth="1"/>
    <col min="2545" max="2545" width="2" style="50" customWidth="1"/>
    <col min="2546" max="2546" width="2" style="50" bestFit="1" customWidth="1"/>
    <col min="2547" max="2547" width="1.28515625" style="50" bestFit="1" customWidth="1"/>
    <col min="2548" max="2548" width="2" style="50" bestFit="1" customWidth="1"/>
    <col min="2549" max="2549" width="2.140625" style="50" customWidth="1"/>
    <col min="2550" max="2550" width="1.140625" style="50" customWidth="1"/>
    <col min="2551" max="2551" width="0" style="50" hidden="1" customWidth="1"/>
    <col min="2552" max="2552" width="2" style="50" bestFit="1" customWidth="1"/>
    <col min="2553" max="2553" width="2.140625" style="50" customWidth="1"/>
    <col min="2554" max="2554" width="2" style="50" customWidth="1"/>
    <col min="2555" max="2555" width="2.28515625" style="50" customWidth="1"/>
    <col min="2556" max="2556" width="11.42578125" style="50"/>
    <col min="2557" max="2557" width="2" style="50" bestFit="1" customWidth="1"/>
    <col min="2558" max="2797" width="11.42578125" style="50"/>
    <col min="2798" max="2798" width="2.42578125" style="50" customWidth="1"/>
    <col min="2799" max="2799" width="2.140625" style="50" bestFit="1" customWidth="1"/>
    <col min="2800" max="2800" width="0.85546875" style="50" bestFit="1" customWidth="1"/>
    <col min="2801" max="2801" width="2" style="50" customWidth="1"/>
    <col min="2802" max="2802" width="2" style="50" bestFit="1" customWidth="1"/>
    <col min="2803" max="2803" width="1.28515625" style="50" bestFit="1" customWidth="1"/>
    <col min="2804" max="2804" width="2" style="50" bestFit="1" customWidth="1"/>
    <col min="2805" max="2805" width="2.140625" style="50" customWidth="1"/>
    <col min="2806" max="2806" width="1.140625" style="50" customWidth="1"/>
    <col min="2807" max="2807" width="0" style="50" hidden="1" customWidth="1"/>
    <col min="2808" max="2808" width="2" style="50" bestFit="1" customWidth="1"/>
    <col min="2809" max="2809" width="2.140625" style="50" customWidth="1"/>
    <col min="2810" max="2810" width="2" style="50" customWidth="1"/>
    <col min="2811" max="2811" width="2.28515625" style="50" customWidth="1"/>
    <col min="2812" max="2812" width="11.42578125" style="50"/>
    <col min="2813" max="2813" width="2" style="50" bestFit="1" customWidth="1"/>
    <col min="2814" max="3053" width="11.42578125" style="50"/>
    <col min="3054" max="3054" width="2.42578125" style="50" customWidth="1"/>
    <col min="3055" max="3055" width="2.140625" style="50" bestFit="1" customWidth="1"/>
    <col min="3056" max="3056" width="0.85546875" style="50" bestFit="1" customWidth="1"/>
    <col min="3057" max="3057" width="2" style="50" customWidth="1"/>
    <col min="3058" max="3058" width="2" style="50" bestFit="1" customWidth="1"/>
    <col min="3059" max="3059" width="1.28515625" style="50" bestFit="1" customWidth="1"/>
    <col min="3060" max="3060" width="2" style="50" bestFit="1" customWidth="1"/>
    <col min="3061" max="3061" width="2.140625" style="50" customWidth="1"/>
    <col min="3062" max="3062" width="1.140625" style="50" customWidth="1"/>
    <col min="3063" max="3063" width="0" style="50" hidden="1" customWidth="1"/>
    <col min="3064" max="3064" width="2" style="50" bestFit="1" customWidth="1"/>
    <col min="3065" max="3065" width="2.140625" style="50" customWidth="1"/>
    <col min="3066" max="3066" width="2" style="50" customWidth="1"/>
    <col min="3067" max="3067" width="2.28515625" style="50" customWidth="1"/>
    <col min="3068" max="3068" width="11.42578125" style="50"/>
    <col min="3069" max="3069" width="2" style="50" bestFit="1" customWidth="1"/>
    <col min="3070" max="3309" width="11.42578125" style="50"/>
    <col min="3310" max="3310" width="2.42578125" style="50" customWidth="1"/>
    <col min="3311" max="3311" width="2.140625" style="50" bestFit="1" customWidth="1"/>
    <col min="3312" max="3312" width="0.85546875" style="50" bestFit="1" customWidth="1"/>
    <col min="3313" max="3313" width="2" style="50" customWidth="1"/>
    <col min="3314" max="3314" width="2" style="50" bestFit="1" customWidth="1"/>
    <col min="3315" max="3315" width="1.28515625" style="50" bestFit="1" customWidth="1"/>
    <col min="3316" max="3316" width="2" style="50" bestFit="1" customWidth="1"/>
    <col min="3317" max="3317" width="2.140625" style="50" customWidth="1"/>
    <col min="3318" max="3318" width="1.140625" style="50" customWidth="1"/>
    <col min="3319" max="3319" width="0" style="50" hidden="1" customWidth="1"/>
    <col min="3320" max="3320" width="2" style="50" bestFit="1" customWidth="1"/>
    <col min="3321" max="3321" width="2.140625" style="50" customWidth="1"/>
    <col min="3322" max="3322" width="2" style="50" customWidth="1"/>
    <col min="3323" max="3323" width="2.28515625" style="50" customWidth="1"/>
    <col min="3324" max="3324" width="11.42578125" style="50"/>
    <col min="3325" max="3325" width="2" style="50" bestFit="1" customWidth="1"/>
    <col min="3326" max="3565" width="11.42578125" style="50"/>
    <col min="3566" max="3566" width="2.42578125" style="50" customWidth="1"/>
    <col min="3567" max="3567" width="2.140625" style="50" bestFit="1" customWidth="1"/>
    <col min="3568" max="3568" width="0.85546875" style="50" bestFit="1" customWidth="1"/>
    <col min="3569" max="3569" width="2" style="50" customWidth="1"/>
    <col min="3570" max="3570" width="2" style="50" bestFit="1" customWidth="1"/>
    <col min="3571" max="3571" width="1.28515625" style="50" bestFit="1" customWidth="1"/>
    <col min="3572" max="3572" width="2" style="50" bestFit="1" customWidth="1"/>
    <col min="3573" max="3573" width="2.140625" style="50" customWidth="1"/>
    <col min="3574" max="3574" width="1.140625" style="50" customWidth="1"/>
    <col min="3575" max="3575" width="0" style="50" hidden="1" customWidth="1"/>
    <col min="3576" max="3576" width="2" style="50" bestFit="1" customWidth="1"/>
    <col min="3577" max="3577" width="2.140625" style="50" customWidth="1"/>
    <col min="3578" max="3578" width="2" style="50" customWidth="1"/>
    <col min="3579" max="3579" width="2.28515625" style="50" customWidth="1"/>
    <col min="3580" max="3580" width="11.42578125" style="50"/>
    <col min="3581" max="3581" width="2" style="50" bestFit="1" customWidth="1"/>
    <col min="3582" max="3821" width="11.42578125" style="50"/>
    <col min="3822" max="3822" width="2.42578125" style="50" customWidth="1"/>
    <col min="3823" max="3823" width="2.140625" style="50" bestFit="1" customWidth="1"/>
    <col min="3824" max="3824" width="0.85546875" style="50" bestFit="1" customWidth="1"/>
    <col min="3825" max="3825" width="2" style="50" customWidth="1"/>
    <col min="3826" max="3826" width="2" style="50" bestFit="1" customWidth="1"/>
    <col min="3827" max="3827" width="1.28515625" style="50" bestFit="1" customWidth="1"/>
    <col min="3828" max="3828" width="2" style="50" bestFit="1" customWidth="1"/>
    <col min="3829" max="3829" width="2.140625" style="50" customWidth="1"/>
    <col min="3830" max="3830" width="1.140625" style="50" customWidth="1"/>
    <col min="3831" max="3831" width="0" style="50" hidden="1" customWidth="1"/>
    <col min="3832" max="3832" width="2" style="50" bestFit="1" customWidth="1"/>
    <col min="3833" max="3833" width="2.140625" style="50" customWidth="1"/>
    <col min="3834" max="3834" width="2" style="50" customWidth="1"/>
    <col min="3835" max="3835" width="2.28515625" style="50" customWidth="1"/>
    <col min="3836" max="3836" width="11.42578125" style="50"/>
    <col min="3837" max="3837" width="2" style="50" bestFit="1" customWidth="1"/>
    <col min="3838" max="4077" width="11.42578125" style="50"/>
    <col min="4078" max="4078" width="2.42578125" style="50" customWidth="1"/>
    <col min="4079" max="4079" width="2.140625" style="50" bestFit="1" customWidth="1"/>
    <col min="4080" max="4080" width="0.85546875" style="50" bestFit="1" customWidth="1"/>
    <col min="4081" max="4081" width="2" style="50" customWidth="1"/>
    <col min="4082" max="4082" width="2" style="50" bestFit="1" customWidth="1"/>
    <col min="4083" max="4083" width="1.28515625" style="50" bestFit="1" customWidth="1"/>
    <col min="4084" max="4084" width="2" style="50" bestFit="1" customWidth="1"/>
    <col min="4085" max="4085" width="2.140625" style="50" customWidth="1"/>
    <col min="4086" max="4086" width="1.140625" style="50" customWidth="1"/>
    <col min="4087" max="4087" width="0" style="50" hidden="1" customWidth="1"/>
    <col min="4088" max="4088" width="2" style="50" bestFit="1" customWidth="1"/>
    <col min="4089" max="4089" width="2.140625" style="50" customWidth="1"/>
    <col min="4090" max="4090" width="2" style="50" customWidth="1"/>
    <col min="4091" max="4091" width="2.28515625" style="50" customWidth="1"/>
    <col min="4092" max="4092" width="11.42578125" style="50"/>
    <col min="4093" max="4093" width="2" style="50" bestFit="1" customWidth="1"/>
    <col min="4094" max="4333" width="11.42578125" style="50"/>
    <col min="4334" max="4334" width="2.42578125" style="50" customWidth="1"/>
    <col min="4335" max="4335" width="2.140625" style="50" bestFit="1" customWidth="1"/>
    <col min="4336" max="4336" width="0.85546875" style="50" bestFit="1" customWidth="1"/>
    <col min="4337" max="4337" width="2" style="50" customWidth="1"/>
    <col min="4338" max="4338" width="2" style="50" bestFit="1" customWidth="1"/>
    <col min="4339" max="4339" width="1.28515625" style="50" bestFit="1" customWidth="1"/>
    <col min="4340" max="4340" width="2" style="50" bestFit="1" customWidth="1"/>
    <col min="4341" max="4341" width="2.140625" style="50" customWidth="1"/>
    <col min="4342" max="4342" width="1.140625" style="50" customWidth="1"/>
    <col min="4343" max="4343" width="0" style="50" hidden="1" customWidth="1"/>
    <col min="4344" max="4344" width="2" style="50" bestFit="1" customWidth="1"/>
    <col min="4345" max="4345" width="2.140625" style="50" customWidth="1"/>
    <col min="4346" max="4346" width="2" style="50" customWidth="1"/>
    <col min="4347" max="4347" width="2.28515625" style="50" customWidth="1"/>
    <col min="4348" max="4348" width="11.42578125" style="50"/>
    <col min="4349" max="4349" width="2" style="50" bestFit="1" customWidth="1"/>
    <col min="4350" max="4589" width="11.42578125" style="50"/>
    <col min="4590" max="4590" width="2.42578125" style="50" customWidth="1"/>
    <col min="4591" max="4591" width="2.140625" style="50" bestFit="1" customWidth="1"/>
    <col min="4592" max="4592" width="0.85546875" style="50" bestFit="1" customWidth="1"/>
    <col min="4593" max="4593" width="2" style="50" customWidth="1"/>
    <col min="4594" max="4594" width="2" style="50" bestFit="1" customWidth="1"/>
    <col min="4595" max="4595" width="1.28515625" style="50" bestFit="1" customWidth="1"/>
    <col min="4596" max="4596" width="2" style="50" bestFit="1" customWidth="1"/>
    <col min="4597" max="4597" width="2.140625" style="50" customWidth="1"/>
    <col min="4598" max="4598" width="1.140625" style="50" customWidth="1"/>
    <col min="4599" max="4599" width="0" style="50" hidden="1" customWidth="1"/>
    <col min="4600" max="4600" width="2" style="50" bestFit="1" customWidth="1"/>
    <col min="4601" max="4601" width="2.140625" style="50" customWidth="1"/>
    <col min="4602" max="4602" width="2" style="50" customWidth="1"/>
    <col min="4603" max="4603" width="2.28515625" style="50" customWidth="1"/>
    <col min="4604" max="4604" width="11.42578125" style="50"/>
    <col min="4605" max="4605" width="2" style="50" bestFit="1" customWidth="1"/>
    <col min="4606" max="4845" width="11.42578125" style="50"/>
    <col min="4846" max="4846" width="2.42578125" style="50" customWidth="1"/>
    <col min="4847" max="4847" width="2.140625" style="50" bestFit="1" customWidth="1"/>
    <col min="4848" max="4848" width="0.85546875" style="50" bestFit="1" customWidth="1"/>
    <col min="4849" max="4849" width="2" style="50" customWidth="1"/>
    <col min="4850" max="4850" width="2" style="50" bestFit="1" customWidth="1"/>
    <col min="4851" max="4851" width="1.28515625" style="50" bestFit="1" customWidth="1"/>
    <col min="4852" max="4852" width="2" style="50" bestFit="1" customWidth="1"/>
    <col min="4853" max="4853" width="2.140625" style="50" customWidth="1"/>
    <col min="4854" max="4854" width="1.140625" style="50" customWidth="1"/>
    <col min="4855" max="4855" width="0" style="50" hidden="1" customWidth="1"/>
    <col min="4856" max="4856" width="2" style="50" bestFit="1" customWidth="1"/>
    <col min="4857" max="4857" width="2.140625" style="50" customWidth="1"/>
    <col min="4858" max="4858" width="2" style="50" customWidth="1"/>
    <col min="4859" max="4859" width="2.28515625" style="50" customWidth="1"/>
    <col min="4860" max="4860" width="11.42578125" style="50"/>
    <col min="4861" max="4861" width="2" style="50" bestFit="1" customWidth="1"/>
    <col min="4862" max="5101" width="11.42578125" style="50"/>
    <col min="5102" max="5102" width="2.42578125" style="50" customWidth="1"/>
    <col min="5103" max="5103" width="2.140625" style="50" bestFit="1" customWidth="1"/>
    <col min="5104" max="5104" width="0.85546875" style="50" bestFit="1" customWidth="1"/>
    <col min="5105" max="5105" width="2" style="50" customWidth="1"/>
    <col min="5106" max="5106" width="2" style="50" bestFit="1" customWidth="1"/>
    <col min="5107" max="5107" width="1.28515625" style="50" bestFit="1" customWidth="1"/>
    <col min="5108" max="5108" width="2" style="50" bestFit="1" customWidth="1"/>
    <col min="5109" max="5109" width="2.140625" style="50" customWidth="1"/>
    <col min="5110" max="5110" width="1.140625" style="50" customWidth="1"/>
    <col min="5111" max="5111" width="0" style="50" hidden="1" customWidth="1"/>
    <col min="5112" max="5112" width="2" style="50" bestFit="1" customWidth="1"/>
    <col min="5113" max="5113" width="2.140625" style="50" customWidth="1"/>
    <col min="5114" max="5114" width="2" style="50" customWidth="1"/>
    <col min="5115" max="5115" width="2.28515625" style="50" customWidth="1"/>
    <col min="5116" max="5116" width="11.42578125" style="50"/>
    <col min="5117" max="5117" width="2" style="50" bestFit="1" customWidth="1"/>
    <col min="5118" max="5357" width="11.42578125" style="50"/>
    <col min="5358" max="5358" width="2.42578125" style="50" customWidth="1"/>
    <col min="5359" max="5359" width="2.140625" style="50" bestFit="1" customWidth="1"/>
    <col min="5360" max="5360" width="0.85546875" style="50" bestFit="1" customWidth="1"/>
    <col min="5361" max="5361" width="2" style="50" customWidth="1"/>
    <col min="5362" max="5362" width="2" style="50" bestFit="1" customWidth="1"/>
    <col min="5363" max="5363" width="1.28515625" style="50" bestFit="1" customWidth="1"/>
    <col min="5364" max="5364" width="2" style="50" bestFit="1" customWidth="1"/>
    <col min="5365" max="5365" width="2.140625" style="50" customWidth="1"/>
    <col min="5366" max="5366" width="1.140625" style="50" customWidth="1"/>
    <col min="5367" max="5367" width="0" style="50" hidden="1" customWidth="1"/>
    <col min="5368" max="5368" width="2" style="50" bestFit="1" customWidth="1"/>
    <col min="5369" max="5369" width="2.140625" style="50" customWidth="1"/>
    <col min="5370" max="5370" width="2" style="50" customWidth="1"/>
    <col min="5371" max="5371" width="2.28515625" style="50" customWidth="1"/>
    <col min="5372" max="5372" width="11.42578125" style="50"/>
    <col min="5373" max="5373" width="2" style="50" bestFit="1" customWidth="1"/>
    <col min="5374" max="5613" width="11.42578125" style="50"/>
    <col min="5614" max="5614" width="2.42578125" style="50" customWidth="1"/>
    <col min="5615" max="5615" width="2.140625" style="50" bestFit="1" customWidth="1"/>
    <col min="5616" max="5616" width="0.85546875" style="50" bestFit="1" customWidth="1"/>
    <col min="5617" max="5617" width="2" style="50" customWidth="1"/>
    <col min="5618" max="5618" width="2" style="50" bestFit="1" customWidth="1"/>
    <col min="5619" max="5619" width="1.28515625" style="50" bestFit="1" customWidth="1"/>
    <col min="5620" max="5620" width="2" style="50" bestFit="1" customWidth="1"/>
    <col min="5621" max="5621" width="2.140625" style="50" customWidth="1"/>
    <col min="5622" max="5622" width="1.140625" style="50" customWidth="1"/>
    <col min="5623" max="5623" width="0" style="50" hidden="1" customWidth="1"/>
    <col min="5624" max="5624" width="2" style="50" bestFit="1" customWidth="1"/>
    <col min="5625" max="5625" width="2.140625" style="50" customWidth="1"/>
    <col min="5626" max="5626" width="2" style="50" customWidth="1"/>
    <col min="5627" max="5627" width="2.28515625" style="50" customWidth="1"/>
    <col min="5628" max="5628" width="11.42578125" style="50"/>
    <col min="5629" max="5629" width="2" style="50" bestFit="1" customWidth="1"/>
    <col min="5630" max="5869" width="11.42578125" style="50"/>
    <col min="5870" max="5870" width="2.42578125" style="50" customWidth="1"/>
    <col min="5871" max="5871" width="2.140625" style="50" bestFit="1" customWidth="1"/>
    <col min="5872" max="5872" width="0.85546875" style="50" bestFit="1" customWidth="1"/>
    <col min="5873" max="5873" width="2" style="50" customWidth="1"/>
    <col min="5874" max="5874" width="2" style="50" bestFit="1" customWidth="1"/>
    <col min="5875" max="5875" width="1.28515625" style="50" bestFit="1" customWidth="1"/>
    <col min="5876" max="5876" width="2" style="50" bestFit="1" customWidth="1"/>
    <col min="5877" max="5877" width="2.140625" style="50" customWidth="1"/>
    <col min="5878" max="5878" width="1.140625" style="50" customWidth="1"/>
    <col min="5879" max="5879" width="0" style="50" hidden="1" customWidth="1"/>
    <col min="5880" max="5880" width="2" style="50" bestFit="1" customWidth="1"/>
    <col min="5881" max="5881" width="2.140625" style="50" customWidth="1"/>
    <col min="5882" max="5882" width="2" style="50" customWidth="1"/>
    <col min="5883" max="5883" width="2.28515625" style="50" customWidth="1"/>
    <col min="5884" max="5884" width="11.42578125" style="50"/>
    <col min="5885" max="5885" width="2" style="50" bestFit="1" customWidth="1"/>
    <col min="5886" max="6125" width="11.42578125" style="50"/>
    <col min="6126" max="6126" width="2.42578125" style="50" customWidth="1"/>
    <col min="6127" max="6127" width="2.140625" style="50" bestFit="1" customWidth="1"/>
    <col min="6128" max="6128" width="0.85546875" style="50" bestFit="1" customWidth="1"/>
    <col min="6129" max="6129" width="2" style="50" customWidth="1"/>
    <col min="6130" max="6130" width="2" style="50" bestFit="1" customWidth="1"/>
    <col min="6131" max="6131" width="1.28515625" style="50" bestFit="1" customWidth="1"/>
    <col min="6132" max="6132" width="2" style="50" bestFit="1" customWidth="1"/>
    <col min="6133" max="6133" width="2.140625" style="50" customWidth="1"/>
    <col min="6134" max="6134" width="1.140625" style="50" customWidth="1"/>
    <col min="6135" max="6135" width="0" style="50" hidden="1" customWidth="1"/>
    <col min="6136" max="6136" width="2" style="50" bestFit="1" customWidth="1"/>
    <col min="6137" max="6137" width="2.140625" style="50" customWidth="1"/>
    <col min="6138" max="6138" width="2" style="50" customWidth="1"/>
    <col min="6139" max="6139" width="2.28515625" style="50" customWidth="1"/>
    <col min="6140" max="6140" width="11.42578125" style="50"/>
    <col min="6141" max="6141" width="2" style="50" bestFit="1" customWidth="1"/>
    <col min="6142" max="6381" width="11.42578125" style="50"/>
    <col min="6382" max="6382" width="2.42578125" style="50" customWidth="1"/>
    <col min="6383" max="6383" width="2.140625" style="50" bestFit="1" customWidth="1"/>
    <col min="6384" max="6384" width="0.85546875" style="50" bestFit="1" customWidth="1"/>
    <col min="6385" max="6385" width="2" style="50" customWidth="1"/>
    <col min="6386" max="6386" width="2" style="50" bestFit="1" customWidth="1"/>
    <col min="6387" max="6387" width="1.28515625" style="50" bestFit="1" customWidth="1"/>
    <col min="6388" max="6388" width="2" style="50" bestFit="1" customWidth="1"/>
    <col min="6389" max="6389" width="2.140625" style="50" customWidth="1"/>
    <col min="6390" max="6390" width="1.140625" style="50" customWidth="1"/>
    <col min="6391" max="6391" width="0" style="50" hidden="1" customWidth="1"/>
    <col min="6392" max="6392" width="2" style="50" bestFit="1" customWidth="1"/>
    <col min="6393" max="6393" width="2.140625" style="50" customWidth="1"/>
    <col min="6394" max="6394" width="2" style="50" customWidth="1"/>
    <col min="6395" max="6395" width="2.28515625" style="50" customWidth="1"/>
    <col min="6396" max="6396" width="11.42578125" style="50"/>
    <col min="6397" max="6397" width="2" style="50" bestFit="1" customWidth="1"/>
    <col min="6398" max="6637" width="11.42578125" style="50"/>
    <col min="6638" max="6638" width="2.42578125" style="50" customWidth="1"/>
    <col min="6639" max="6639" width="2.140625" style="50" bestFit="1" customWidth="1"/>
    <col min="6640" max="6640" width="0.85546875" style="50" bestFit="1" customWidth="1"/>
    <col min="6641" max="6641" width="2" style="50" customWidth="1"/>
    <col min="6642" max="6642" width="2" style="50" bestFit="1" customWidth="1"/>
    <col min="6643" max="6643" width="1.28515625" style="50" bestFit="1" customWidth="1"/>
    <col min="6644" max="6644" width="2" style="50" bestFit="1" customWidth="1"/>
    <col min="6645" max="6645" width="2.140625" style="50" customWidth="1"/>
    <col min="6646" max="6646" width="1.140625" style="50" customWidth="1"/>
    <col min="6647" max="6647" width="0" style="50" hidden="1" customWidth="1"/>
    <col min="6648" max="6648" width="2" style="50" bestFit="1" customWidth="1"/>
    <col min="6649" max="6649" width="2.140625" style="50" customWidth="1"/>
    <col min="6650" max="6650" width="2" style="50" customWidth="1"/>
    <col min="6651" max="6651" width="2.28515625" style="50" customWidth="1"/>
    <col min="6652" max="6652" width="11.42578125" style="50"/>
    <col min="6653" max="6653" width="2" style="50" bestFit="1" customWidth="1"/>
    <col min="6654" max="6893" width="11.42578125" style="50"/>
    <col min="6894" max="6894" width="2.42578125" style="50" customWidth="1"/>
    <col min="6895" max="6895" width="2.140625" style="50" bestFit="1" customWidth="1"/>
    <col min="6896" max="6896" width="0.85546875" style="50" bestFit="1" customWidth="1"/>
    <col min="6897" max="6897" width="2" style="50" customWidth="1"/>
    <col min="6898" max="6898" width="2" style="50" bestFit="1" customWidth="1"/>
    <col min="6899" max="6899" width="1.28515625" style="50" bestFit="1" customWidth="1"/>
    <col min="6900" max="6900" width="2" style="50" bestFit="1" customWidth="1"/>
    <col min="6901" max="6901" width="2.140625" style="50" customWidth="1"/>
    <col min="6902" max="6902" width="1.140625" style="50" customWidth="1"/>
    <col min="6903" max="6903" width="0" style="50" hidden="1" customWidth="1"/>
    <col min="6904" max="6904" width="2" style="50" bestFit="1" customWidth="1"/>
    <col min="6905" max="6905" width="2.140625" style="50" customWidth="1"/>
    <col min="6906" max="6906" width="2" style="50" customWidth="1"/>
    <col min="6907" max="6907" width="2.28515625" style="50" customWidth="1"/>
    <col min="6908" max="6908" width="11.42578125" style="50"/>
    <col min="6909" max="6909" width="2" style="50" bestFit="1" customWidth="1"/>
    <col min="6910" max="7149" width="11.42578125" style="50"/>
    <col min="7150" max="7150" width="2.42578125" style="50" customWidth="1"/>
    <col min="7151" max="7151" width="2.140625" style="50" bestFit="1" customWidth="1"/>
    <col min="7152" max="7152" width="0.85546875" style="50" bestFit="1" customWidth="1"/>
    <col min="7153" max="7153" width="2" style="50" customWidth="1"/>
    <col min="7154" max="7154" width="2" style="50" bestFit="1" customWidth="1"/>
    <col min="7155" max="7155" width="1.28515625" style="50" bestFit="1" customWidth="1"/>
    <col min="7156" max="7156" width="2" style="50" bestFit="1" customWidth="1"/>
    <col min="7157" max="7157" width="2.140625" style="50" customWidth="1"/>
    <col min="7158" max="7158" width="1.140625" style="50" customWidth="1"/>
    <col min="7159" max="7159" width="0" style="50" hidden="1" customWidth="1"/>
    <col min="7160" max="7160" width="2" style="50" bestFit="1" customWidth="1"/>
    <col min="7161" max="7161" width="2.140625" style="50" customWidth="1"/>
    <col min="7162" max="7162" width="2" style="50" customWidth="1"/>
    <col min="7163" max="7163" width="2.28515625" style="50" customWidth="1"/>
    <col min="7164" max="7164" width="11.42578125" style="50"/>
    <col min="7165" max="7165" width="2" style="50" bestFit="1" customWidth="1"/>
    <col min="7166" max="7405" width="11.42578125" style="50"/>
    <col min="7406" max="7406" width="2.42578125" style="50" customWidth="1"/>
    <col min="7407" max="7407" width="2.140625" style="50" bestFit="1" customWidth="1"/>
    <col min="7408" max="7408" width="0.85546875" style="50" bestFit="1" customWidth="1"/>
    <col min="7409" max="7409" width="2" style="50" customWidth="1"/>
    <col min="7410" max="7410" width="2" style="50" bestFit="1" customWidth="1"/>
    <col min="7411" max="7411" width="1.28515625" style="50" bestFit="1" customWidth="1"/>
    <col min="7412" max="7412" width="2" style="50" bestFit="1" customWidth="1"/>
    <col min="7413" max="7413" width="2.140625" style="50" customWidth="1"/>
    <col min="7414" max="7414" width="1.140625" style="50" customWidth="1"/>
    <col min="7415" max="7415" width="0" style="50" hidden="1" customWidth="1"/>
    <col min="7416" max="7416" width="2" style="50" bestFit="1" customWidth="1"/>
    <col min="7417" max="7417" width="2.140625" style="50" customWidth="1"/>
    <col min="7418" max="7418" width="2" style="50" customWidth="1"/>
    <col min="7419" max="7419" width="2.28515625" style="50" customWidth="1"/>
    <col min="7420" max="7420" width="11.42578125" style="50"/>
    <col min="7421" max="7421" width="2" style="50" bestFit="1" customWidth="1"/>
    <col min="7422" max="7661" width="11.42578125" style="50"/>
    <col min="7662" max="7662" width="2.42578125" style="50" customWidth="1"/>
    <col min="7663" max="7663" width="2.140625" style="50" bestFit="1" customWidth="1"/>
    <col min="7664" max="7664" width="0.85546875" style="50" bestFit="1" customWidth="1"/>
    <col min="7665" max="7665" width="2" style="50" customWidth="1"/>
    <col min="7666" max="7666" width="2" style="50" bestFit="1" customWidth="1"/>
    <col min="7667" max="7667" width="1.28515625" style="50" bestFit="1" customWidth="1"/>
    <col min="7668" max="7668" width="2" style="50" bestFit="1" customWidth="1"/>
    <col min="7669" max="7669" width="2.140625" style="50" customWidth="1"/>
    <col min="7670" max="7670" width="1.140625" style="50" customWidth="1"/>
    <col min="7671" max="7671" width="0" style="50" hidden="1" customWidth="1"/>
    <col min="7672" max="7672" width="2" style="50" bestFit="1" customWidth="1"/>
    <col min="7673" max="7673" width="2.140625" style="50" customWidth="1"/>
    <col min="7674" max="7674" width="2" style="50" customWidth="1"/>
    <col min="7675" max="7675" width="2.28515625" style="50" customWidth="1"/>
    <col min="7676" max="7676" width="11.42578125" style="50"/>
    <col min="7677" max="7677" width="2" style="50" bestFit="1" customWidth="1"/>
    <col min="7678" max="7917" width="11.42578125" style="50"/>
    <col min="7918" max="7918" width="2.42578125" style="50" customWidth="1"/>
    <col min="7919" max="7919" width="2.140625" style="50" bestFit="1" customWidth="1"/>
    <col min="7920" max="7920" width="0.85546875" style="50" bestFit="1" customWidth="1"/>
    <col min="7921" max="7921" width="2" style="50" customWidth="1"/>
    <col min="7922" max="7922" width="2" style="50" bestFit="1" customWidth="1"/>
    <col min="7923" max="7923" width="1.28515625" style="50" bestFit="1" customWidth="1"/>
    <col min="7924" max="7924" width="2" style="50" bestFit="1" customWidth="1"/>
    <col min="7925" max="7925" width="2.140625" style="50" customWidth="1"/>
    <col min="7926" max="7926" width="1.140625" style="50" customWidth="1"/>
    <col min="7927" max="7927" width="0" style="50" hidden="1" customWidth="1"/>
    <col min="7928" max="7928" width="2" style="50" bestFit="1" customWidth="1"/>
    <col min="7929" max="7929" width="2.140625" style="50" customWidth="1"/>
    <col min="7930" max="7930" width="2" style="50" customWidth="1"/>
    <col min="7931" max="7931" width="2.28515625" style="50" customWidth="1"/>
    <col min="7932" max="7932" width="11.42578125" style="50"/>
    <col min="7933" max="7933" width="2" style="50" bestFit="1" customWidth="1"/>
    <col min="7934" max="8173" width="11.42578125" style="50"/>
    <col min="8174" max="8174" width="2.42578125" style="50" customWidth="1"/>
    <col min="8175" max="8175" width="2.140625" style="50" bestFit="1" customWidth="1"/>
    <col min="8176" max="8176" width="0.85546875" style="50" bestFit="1" customWidth="1"/>
    <col min="8177" max="8177" width="2" style="50" customWidth="1"/>
    <col min="8178" max="8178" width="2" style="50" bestFit="1" customWidth="1"/>
    <col min="8179" max="8179" width="1.28515625" style="50" bestFit="1" customWidth="1"/>
    <col min="8180" max="8180" width="2" style="50" bestFit="1" customWidth="1"/>
    <col min="8181" max="8181" width="2.140625" style="50" customWidth="1"/>
    <col min="8182" max="8182" width="1.140625" style="50" customWidth="1"/>
    <col min="8183" max="8183" width="0" style="50" hidden="1" customWidth="1"/>
    <col min="8184" max="8184" width="2" style="50" bestFit="1" customWidth="1"/>
    <col min="8185" max="8185" width="2.140625" style="50" customWidth="1"/>
    <col min="8186" max="8186" width="2" style="50" customWidth="1"/>
    <col min="8187" max="8187" width="2.28515625" style="50" customWidth="1"/>
    <col min="8188" max="8188" width="11.42578125" style="50"/>
    <col min="8189" max="8189" width="2" style="50" bestFit="1" customWidth="1"/>
    <col min="8190" max="8429" width="11.42578125" style="50"/>
    <col min="8430" max="8430" width="2.42578125" style="50" customWidth="1"/>
    <col min="8431" max="8431" width="2.140625" style="50" bestFit="1" customWidth="1"/>
    <col min="8432" max="8432" width="0.85546875" style="50" bestFit="1" customWidth="1"/>
    <col min="8433" max="8433" width="2" style="50" customWidth="1"/>
    <col min="8434" max="8434" width="2" style="50" bestFit="1" customWidth="1"/>
    <col min="8435" max="8435" width="1.28515625" style="50" bestFit="1" customWidth="1"/>
    <col min="8436" max="8436" width="2" style="50" bestFit="1" customWidth="1"/>
    <col min="8437" max="8437" width="2.140625" style="50" customWidth="1"/>
    <col min="8438" max="8438" width="1.140625" style="50" customWidth="1"/>
    <col min="8439" max="8439" width="0" style="50" hidden="1" customWidth="1"/>
    <col min="8440" max="8440" width="2" style="50" bestFit="1" customWidth="1"/>
    <col min="8441" max="8441" width="2.140625" style="50" customWidth="1"/>
    <col min="8442" max="8442" width="2" style="50" customWidth="1"/>
    <col min="8443" max="8443" width="2.28515625" style="50" customWidth="1"/>
    <col min="8444" max="8444" width="11.42578125" style="50"/>
    <col min="8445" max="8445" width="2" style="50" bestFit="1" customWidth="1"/>
    <col min="8446" max="8685" width="11.42578125" style="50"/>
    <col min="8686" max="8686" width="2.42578125" style="50" customWidth="1"/>
    <col min="8687" max="8687" width="2.140625" style="50" bestFit="1" customWidth="1"/>
    <col min="8688" max="8688" width="0.85546875" style="50" bestFit="1" customWidth="1"/>
    <col min="8689" max="8689" width="2" style="50" customWidth="1"/>
    <col min="8690" max="8690" width="2" style="50" bestFit="1" customWidth="1"/>
    <col min="8691" max="8691" width="1.28515625" style="50" bestFit="1" customWidth="1"/>
    <col min="8692" max="8692" width="2" style="50" bestFit="1" customWidth="1"/>
    <col min="8693" max="8693" width="2.140625" style="50" customWidth="1"/>
    <col min="8694" max="8694" width="1.140625" style="50" customWidth="1"/>
    <col min="8695" max="8695" width="0" style="50" hidden="1" customWidth="1"/>
    <col min="8696" max="8696" width="2" style="50" bestFit="1" customWidth="1"/>
    <col min="8697" max="8697" width="2.140625" style="50" customWidth="1"/>
    <col min="8698" max="8698" width="2" style="50" customWidth="1"/>
    <col min="8699" max="8699" width="2.28515625" style="50" customWidth="1"/>
    <col min="8700" max="8700" width="11.42578125" style="50"/>
    <col min="8701" max="8701" width="2" style="50" bestFit="1" customWidth="1"/>
    <col min="8702" max="8941" width="11.42578125" style="50"/>
    <col min="8942" max="8942" width="2.42578125" style="50" customWidth="1"/>
    <col min="8943" max="8943" width="2.140625" style="50" bestFit="1" customWidth="1"/>
    <col min="8944" max="8944" width="0.85546875" style="50" bestFit="1" customWidth="1"/>
    <col min="8945" max="8945" width="2" style="50" customWidth="1"/>
    <col min="8946" max="8946" width="2" style="50" bestFit="1" customWidth="1"/>
    <col min="8947" max="8947" width="1.28515625" style="50" bestFit="1" customWidth="1"/>
    <col min="8948" max="8948" width="2" style="50" bestFit="1" customWidth="1"/>
    <col min="8949" max="8949" width="2.140625" style="50" customWidth="1"/>
    <col min="8950" max="8950" width="1.140625" style="50" customWidth="1"/>
    <col min="8951" max="8951" width="0" style="50" hidden="1" customWidth="1"/>
    <col min="8952" max="8952" width="2" style="50" bestFit="1" customWidth="1"/>
    <col min="8953" max="8953" width="2.140625" style="50" customWidth="1"/>
    <col min="8954" max="8954" width="2" style="50" customWidth="1"/>
    <col min="8955" max="8955" width="2.28515625" style="50" customWidth="1"/>
    <col min="8956" max="8956" width="11.42578125" style="50"/>
    <col min="8957" max="8957" width="2" style="50" bestFit="1" customWidth="1"/>
    <col min="8958" max="9197" width="11.42578125" style="50"/>
    <col min="9198" max="9198" width="2.42578125" style="50" customWidth="1"/>
    <col min="9199" max="9199" width="2.140625" style="50" bestFit="1" customWidth="1"/>
    <col min="9200" max="9200" width="0.85546875" style="50" bestFit="1" customWidth="1"/>
    <col min="9201" max="9201" width="2" style="50" customWidth="1"/>
    <col min="9202" max="9202" width="2" style="50" bestFit="1" customWidth="1"/>
    <col min="9203" max="9203" width="1.28515625" style="50" bestFit="1" customWidth="1"/>
    <col min="9204" max="9204" width="2" style="50" bestFit="1" customWidth="1"/>
    <col min="9205" max="9205" width="2.140625" style="50" customWidth="1"/>
    <col min="9206" max="9206" width="1.140625" style="50" customWidth="1"/>
    <col min="9207" max="9207" width="0" style="50" hidden="1" customWidth="1"/>
    <col min="9208" max="9208" width="2" style="50" bestFit="1" customWidth="1"/>
    <col min="9209" max="9209" width="2.140625" style="50" customWidth="1"/>
    <col min="9210" max="9210" width="2" style="50" customWidth="1"/>
    <col min="9211" max="9211" width="2.28515625" style="50" customWidth="1"/>
    <col min="9212" max="9212" width="11.42578125" style="50"/>
    <col min="9213" max="9213" width="2" style="50" bestFit="1" customWidth="1"/>
    <col min="9214" max="9453" width="11.42578125" style="50"/>
    <col min="9454" max="9454" width="2.42578125" style="50" customWidth="1"/>
    <col min="9455" max="9455" width="2.140625" style="50" bestFit="1" customWidth="1"/>
    <col min="9456" max="9456" width="0.85546875" style="50" bestFit="1" customWidth="1"/>
    <col min="9457" max="9457" width="2" style="50" customWidth="1"/>
    <col min="9458" max="9458" width="2" style="50" bestFit="1" customWidth="1"/>
    <col min="9459" max="9459" width="1.28515625" style="50" bestFit="1" customWidth="1"/>
    <col min="9460" max="9460" width="2" style="50" bestFit="1" customWidth="1"/>
    <col min="9461" max="9461" width="2.140625" style="50" customWidth="1"/>
    <col min="9462" max="9462" width="1.140625" style="50" customWidth="1"/>
    <col min="9463" max="9463" width="0" style="50" hidden="1" customWidth="1"/>
    <col min="9464" max="9464" width="2" style="50" bestFit="1" customWidth="1"/>
    <col min="9465" max="9465" width="2.140625" style="50" customWidth="1"/>
    <col min="9466" max="9466" width="2" style="50" customWidth="1"/>
    <col min="9467" max="9467" width="2.28515625" style="50" customWidth="1"/>
    <col min="9468" max="9468" width="11.42578125" style="50"/>
    <col min="9469" max="9469" width="2" style="50" bestFit="1" customWidth="1"/>
    <col min="9470" max="9709" width="11.42578125" style="50"/>
    <col min="9710" max="9710" width="2.42578125" style="50" customWidth="1"/>
    <col min="9711" max="9711" width="2.140625" style="50" bestFit="1" customWidth="1"/>
    <col min="9712" max="9712" width="0.85546875" style="50" bestFit="1" customWidth="1"/>
    <col min="9713" max="9713" width="2" style="50" customWidth="1"/>
    <col min="9714" max="9714" width="2" style="50" bestFit="1" customWidth="1"/>
    <col min="9715" max="9715" width="1.28515625" style="50" bestFit="1" customWidth="1"/>
    <col min="9716" max="9716" width="2" style="50" bestFit="1" customWidth="1"/>
    <col min="9717" max="9717" width="2.140625" style="50" customWidth="1"/>
    <col min="9718" max="9718" width="1.140625" style="50" customWidth="1"/>
    <col min="9719" max="9719" width="0" style="50" hidden="1" customWidth="1"/>
    <col min="9720" max="9720" width="2" style="50" bestFit="1" customWidth="1"/>
    <col min="9721" max="9721" width="2.140625" style="50" customWidth="1"/>
    <col min="9722" max="9722" width="2" style="50" customWidth="1"/>
    <col min="9723" max="9723" width="2.28515625" style="50" customWidth="1"/>
    <col min="9724" max="9724" width="11.42578125" style="50"/>
    <col min="9725" max="9725" width="2" style="50" bestFit="1" customWidth="1"/>
    <col min="9726" max="9965" width="11.42578125" style="50"/>
    <col min="9966" max="9966" width="2.42578125" style="50" customWidth="1"/>
    <col min="9967" max="9967" width="2.140625" style="50" bestFit="1" customWidth="1"/>
    <col min="9968" max="9968" width="0.85546875" style="50" bestFit="1" customWidth="1"/>
    <col min="9969" max="9969" width="2" style="50" customWidth="1"/>
    <col min="9970" max="9970" width="2" style="50" bestFit="1" customWidth="1"/>
    <col min="9971" max="9971" width="1.28515625" style="50" bestFit="1" customWidth="1"/>
    <col min="9972" max="9972" width="2" style="50" bestFit="1" customWidth="1"/>
    <col min="9973" max="9973" width="2.140625" style="50" customWidth="1"/>
    <col min="9974" max="9974" width="1.140625" style="50" customWidth="1"/>
    <col min="9975" max="9975" width="0" style="50" hidden="1" customWidth="1"/>
    <col min="9976" max="9976" width="2" style="50" bestFit="1" customWidth="1"/>
    <col min="9977" max="9977" width="2.140625" style="50" customWidth="1"/>
    <col min="9978" max="9978" width="2" style="50" customWidth="1"/>
    <col min="9979" max="9979" width="2.28515625" style="50" customWidth="1"/>
    <col min="9980" max="9980" width="11.42578125" style="50"/>
    <col min="9981" max="9981" width="2" style="50" bestFit="1" customWidth="1"/>
    <col min="9982" max="10221" width="11.42578125" style="50"/>
    <col min="10222" max="10222" width="2.42578125" style="50" customWidth="1"/>
    <col min="10223" max="10223" width="2.140625" style="50" bestFit="1" customWidth="1"/>
    <col min="10224" max="10224" width="0.85546875" style="50" bestFit="1" customWidth="1"/>
    <col min="10225" max="10225" width="2" style="50" customWidth="1"/>
    <col min="10226" max="10226" width="2" style="50" bestFit="1" customWidth="1"/>
    <col min="10227" max="10227" width="1.28515625" style="50" bestFit="1" customWidth="1"/>
    <col min="10228" max="10228" width="2" style="50" bestFit="1" customWidth="1"/>
    <col min="10229" max="10229" width="2.140625" style="50" customWidth="1"/>
    <col min="10230" max="10230" width="1.140625" style="50" customWidth="1"/>
    <col min="10231" max="10231" width="0" style="50" hidden="1" customWidth="1"/>
    <col min="10232" max="10232" width="2" style="50" bestFit="1" customWidth="1"/>
    <col min="10233" max="10233" width="2.140625" style="50" customWidth="1"/>
    <col min="10234" max="10234" width="2" style="50" customWidth="1"/>
    <col min="10235" max="10235" width="2.28515625" style="50" customWidth="1"/>
    <col min="10236" max="10236" width="11.42578125" style="50"/>
    <col min="10237" max="10237" width="2" style="50" bestFit="1" customWidth="1"/>
    <col min="10238" max="10477" width="11.42578125" style="50"/>
    <col min="10478" max="10478" width="2.42578125" style="50" customWidth="1"/>
    <col min="10479" max="10479" width="2.140625" style="50" bestFit="1" customWidth="1"/>
    <col min="10480" max="10480" width="0.85546875" style="50" bestFit="1" customWidth="1"/>
    <col min="10481" max="10481" width="2" style="50" customWidth="1"/>
    <col min="10482" max="10482" width="2" style="50" bestFit="1" customWidth="1"/>
    <col min="10483" max="10483" width="1.28515625" style="50" bestFit="1" customWidth="1"/>
    <col min="10484" max="10484" width="2" style="50" bestFit="1" customWidth="1"/>
    <col min="10485" max="10485" width="2.140625" style="50" customWidth="1"/>
    <col min="10486" max="10486" width="1.140625" style="50" customWidth="1"/>
    <col min="10487" max="10487" width="0" style="50" hidden="1" customWidth="1"/>
    <col min="10488" max="10488" width="2" style="50" bestFit="1" customWidth="1"/>
    <col min="10489" max="10489" width="2.140625" style="50" customWidth="1"/>
    <col min="10490" max="10490" width="2" style="50" customWidth="1"/>
    <col min="10491" max="10491" width="2.28515625" style="50" customWidth="1"/>
    <col min="10492" max="10492" width="11.42578125" style="50"/>
    <col min="10493" max="10493" width="2" style="50" bestFit="1" customWidth="1"/>
    <col min="10494" max="10733" width="11.42578125" style="50"/>
    <col min="10734" max="10734" width="2.42578125" style="50" customWidth="1"/>
    <col min="10735" max="10735" width="2.140625" style="50" bestFit="1" customWidth="1"/>
    <col min="10736" max="10736" width="0.85546875" style="50" bestFit="1" customWidth="1"/>
    <col min="10737" max="10737" width="2" style="50" customWidth="1"/>
    <col min="10738" max="10738" width="2" style="50" bestFit="1" customWidth="1"/>
    <col min="10739" max="10739" width="1.28515625" style="50" bestFit="1" customWidth="1"/>
    <col min="10740" max="10740" width="2" style="50" bestFit="1" customWidth="1"/>
    <col min="10741" max="10741" width="2.140625" style="50" customWidth="1"/>
    <col min="10742" max="10742" width="1.140625" style="50" customWidth="1"/>
    <col min="10743" max="10743" width="0" style="50" hidden="1" customWidth="1"/>
    <col min="10744" max="10744" width="2" style="50" bestFit="1" customWidth="1"/>
    <col min="10745" max="10745" width="2.140625" style="50" customWidth="1"/>
    <col min="10746" max="10746" width="2" style="50" customWidth="1"/>
    <col min="10747" max="10747" width="2.28515625" style="50" customWidth="1"/>
    <col min="10748" max="10748" width="11.42578125" style="50"/>
    <col min="10749" max="10749" width="2" style="50" bestFit="1" customWidth="1"/>
    <col min="10750" max="10989" width="11.42578125" style="50"/>
    <col min="10990" max="10990" width="2.42578125" style="50" customWidth="1"/>
    <col min="10991" max="10991" width="2.140625" style="50" bestFit="1" customWidth="1"/>
    <col min="10992" max="10992" width="0.85546875" style="50" bestFit="1" customWidth="1"/>
    <col min="10993" max="10993" width="2" style="50" customWidth="1"/>
    <col min="10994" max="10994" width="2" style="50" bestFit="1" customWidth="1"/>
    <col min="10995" max="10995" width="1.28515625" style="50" bestFit="1" customWidth="1"/>
    <col min="10996" max="10996" width="2" style="50" bestFit="1" customWidth="1"/>
    <col min="10997" max="10997" width="2.140625" style="50" customWidth="1"/>
    <col min="10998" max="10998" width="1.140625" style="50" customWidth="1"/>
    <col min="10999" max="10999" width="0" style="50" hidden="1" customWidth="1"/>
    <col min="11000" max="11000" width="2" style="50" bestFit="1" customWidth="1"/>
    <col min="11001" max="11001" width="2.140625" style="50" customWidth="1"/>
    <col min="11002" max="11002" width="2" style="50" customWidth="1"/>
    <col min="11003" max="11003" width="2.28515625" style="50" customWidth="1"/>
    <col min="11004" max="11004" width="11.42578125" style="50"/>
    <col min="11005" max="11005" width="2" style="50" bestFit="1" customWidth="1"/>
    <col min="11006" max="11245" width="11.42578125" style="50"/>
    <col min="11246" max="11246" width="2.42578125" style="50" customWidth="1"/>
    <col min="11247" max="11247" width="2.140625" style="50" bestFit="1" customWidth="1"/>
    <col min="11248" max="11248" width="0.85546875" style="50" bestFit="1" customWidth="1"/>
    <col min="11249" max="11249" width="2" style="50" customWidth="1"/>
    <col min="11250" max="11250" width="2" style="50" bestFit="1" customWidth="1"/>
    <col min="11251" max="11251" width="1.28515625" style="50" bestFit="1" customWidth="1"/>
    <col min="11252" max="11252" width="2" style="50" bestFit="1" customWidth="1"/>
    <col min="11253" max="11253" width="2.140625" style="50" customWidth="1"/>
    <col min="11254" max="11254" width="1.140625" style="50" customWidth="1"/>
    <col min="11255" max="11255" width="0" style="50" hidden="1" customWidth="1"/>
    <col min="11256" max="11256" width="2" style="50" bestFit="1" customWidth="1"/>
    <col min="11257" max="11257" width="2.140625" style="50" customWidth="1"/>
    <col min="11258" max="11258" width="2" style="50" customWidth="1"/>
    <col min="11259" max="11259" width="2.28515625" style="50" customWidth="1"/>
    <col min="11260" max="11260" width="11.42578125" style="50"/>
    <col min="11261" max="11261" width="2" style="50" bestFit="1" customWidth="1"/>
    <col min="11262" max="11501" width="11.42578125" style="50"/>
    <col min="11502" max="11502" width="2.42578125" style="50" customWidth="1"/>
    <col min="11503" max="11503" width="2.140625" style="50" bestFit="1" customWidth="1"/>
    <col min="11504" max="11504" width="0.85546875" style="50" bestFit="1" customWidth="1"/>
    <col min="11505" max="11505" width="2" style="50" customWidth="1"/>
    <col min="11506" max="11506" width="2" style="50" bestFit="1" customWidth="1"/>
    <col min="11507" max="11507" width="1.28515625" style="50" bestFit="1" customWidth="1"/>
    <col min="11508" max="11508" width="2" style="50" bestFit="1" customWidth="1"/>
    <col min="11509" max="11509" width="2.140625" style="50" customWidth="1"/>
    <col min="11510" max="11510" width="1.140625" style="50" customWidth="1"/>
    <col min="11511" max="11511" width="0" style="50" hidden="1" customWidth="1"/>
    <col min="11512" max="11512" width="2" style="50" bestFit="1" customWidth="1"/>
    <col min="11513" max="11513" width="2.140625" style="50" customWidth="1"/>
    <col min="11514" max="11514" width="2" style="50" customWidth="1"/>
    <col min="11515" max="11515" width="2.28515625" style="50" customWidth="1"/>
    <col min="11516" max="11516" width="11.42578125" style="50"/>
    <col min="11517" max="11517" width="2" style="50" bestFit="1" customWidth="1"/>
    <col min="11518" max="11757" width="11.42578125" style="50"/>
    <col min="11758" max="11758" width="2.42578125" style="50" customWidth="1"/>
    <col min="11759" max="11759" width="2.140625" style="50" bestFit="1" customWidth="1"/>
    <col min="11760" max="11760" width="0.85546875" style="50" bestFit="1" customWidth="1"/>
    <col min="11761" max="11761" width="2" style="50" customWidth="1"/>
    <col min="11762" max="11762" width="2" style="50" bestFit="1" customWidth="1"/>
    <col min="11763" max="11763" width="1.28515625" style="50" bestFit="1" customWidth="1"/>
    <col min="11764" max="11764" width="2" style="50" bestFit="1" customWidth="1"/>
    <col min="11765" max="11765" width="2.140625" style="50" customWidth="1"/>
    <col min="11766" max="11766" width="1.140625" style="50" customWidth="1"/>
    <col min="11767" max="11767" width="0" style="50" hidden="1" customWidth="1"/>
    <col min="11768" max="11768" width="2" style="50" bestFit="1" customWidth="1"/>
    <col min="11769" max="11769" width="2.140625" style="50" customWidth="1"/>
    <col min="11770" max="11770" width="2" style="50" customWidth="1"/>
    <col min="11771" max="11771" width="2.28515625" style="50" customWidth="1"/>
    <col min="11772" max="11772" width="11.42578125" style="50"/>
    <col min="11773" max="11773" width="2" style="50" bestFit="1" customWidth="1"/>
    <col min="11774" max="12013" width="11.42578125" style="50"/>
    <col min="12014" max="12014" width="2.42578125" style="50" customWidth="1"/>
    <col min="12015" max="12015" width="2.140625" style="50" bestFit="1" customWidth="1"/>
    <col min="12016" max="12016" width="0.85546875" style="50" bestFit="1" customWidth="1"/>
    <col min="12017" max="12017" width="2" style="50" customWidth="1"/>
    <col min="12018" max="12018" width="2" style="50" bestFit="1" customWidth="1"/>
    <col min="12019" max="12019" width="1.28515625" style="50" bestFit="1" customWidth="1"/>
    <col min="12020" max="12020" width="2" style="50" bestFit="1" customWidth="1"/>
    <col min="12021" max="12021" width="2.140625" style="50" customWidth="1"/>
    <col min="12022" max="12022" width="1.140625" style="50" customWidth="1"/>
    <col min="12023" max="12023" width="0" style="50" hidden="1" customWidth="1"/>
    <col min="12024" max="12024" width="2" style="50" bestFit="1" customWidth="1"/>
    <col min="12025" max="12025" width="2.140625" style="50" customWidth="1"/>
    <col min="12026" max="12026" width="2" style="50" customWidth="1"/>
    <col min="12027" max="12027" width="2.28515625" style="50" customWidth="1"/>
    <col min="12028" max="12028" width="11.42578125" style="50"/>
    <col min="12029" max="12029" width="2" style="50" bestFit="1" customWidth="1"/>
    <col min="12030" max="12269" width="11.42578125" style="50"/>
    <col min="12270" max="12270" width="2.42578125" style="50" customWidth="1"/>
    <col min="12271" max="12271" width="2.140625" style="50" bestFit="1" customWidth="1"/>
    <col min="12272" max="12272" width="0.85546875" style="50" bestFit="1" customWidth="1"/>
    <col min="12273" max="12273" width="2" style="50" customWidth="1"/>
    <col min="12274" max="12274" width="2" style="50" bestFit="1" customWidth="1"/>
    <col min="12275" max="12275" width="1.28515625" style="50" bestFit="1" customWidth="1"/>
    <col min="12276" max="12276" width="2" style="50" bestFit="1" customWidth="1"/>
    <col min="12277" max="12277" width="2.140625" style="50" customWidth="1"/>
    <col min="12278" max="12278" width="1.140625" style="50" customWidth="1"/>
    <col min="12279" max="12279" width="0" style="50" hidden="1" customWidth="1"/>
    <col min="12280" max="12280" width="2" style="50" bestFit="1" customWidth="1"/>
    <col min="12281" max="12281" width="2.140625" style="50" customWidth="1"/>
    <col min="12282" max="12282" width="2" style="50" customWidth="1"/>
    <col min="12283" max="12283" width="2.28515625" style="50" customWidth="1"/>
    <col min="12284" max="12284" width="11.42578125" style="50"/>
    <col min="12285" max="12285" width="2" style="50" bestFit="1" customWidth="1"/>
    <col min="12286" max="12525" width="11.42578125" style="50"/>
    <col min="12526" max="12526" width="2.42578125" style="50" customWidth="1"/>
    <col min="12527" max="12527" width="2.140625" style="50" bestFit="1" customWidth="1"/>
    <col min="12528" max="12528" width="0.85546875" style="50" bestFit="1" customWidth="1"/>
    <col min="12529" max="12529" width="2" style="50" customWidth="1"/>
    <col min="12530" max="12530" width="2" style="50" bestFit="1" customWidth="1"/>
    <col min="12531" max="12531" width="1.28515625" style="50" bestFit="1" customWidth="1"/>
    <col min="12532" max="12532" width="2" style="50" bestFit="1" customWidth="1"/>
    <col min="12533" max="12533" width="2.140625" style="50" customWidth="1"/>
    <col min="12534" max="12534" width="1.140625" style="50" customWidth="1"/>
    <col min="12535" max="12535" width="0" style="50" hidden="1" customWidth="1"/>
    <col min="12536" max="12536" width="2" style="50" bestFit="1" customWidth="1"/>
    <col min="12537" max="12537" width="2.140625" style="50" customWidth="1"/>
    <col min="12538" max="12538" width="2" style="50" customWidth="1"/>
    <col min="12539" max="12539" width="2.28515625" style="50" customWidth="1"/>
    <col min="12540" max="12540" width="11.42578125" style="50"/>
    <col min="12541" max="12541" width="2" style="50" bestFit="1" customWidth="1"/>
    <col min="12542" max="12781" width="11.42578125" style="50"/>
    <col min="12782" max="12782" width="2.42578125" style="50" customWidth="1"/>
    <col min="12783" max="12783" width="2.140625" style="50" bestFit="1" customWidth="1"/>
    <col min="12784" max="12784" width="0.85546875" style="50" bestFit="1" customWidth="1"/>
    <col min="12785" max="12785" width="2" style="50" customWidth="1"/>
    <col min="12786" max="12786" width="2" style="50" bestFit="1" customWidth="1"/>
    <col min="12787" max="12787" width="1.28515625" style="50" bestFit="1" customWidth="1"/>
    <col min="12788" max="12788" width="2" style="50" bestFit="1" customWidth="1"/>
    <col min="12789" max="12789" width="2.140625" style="50" customWidth="1"/>
    <col min="12790" max="12790" width="1.140625" style="50" customWidth="1"/>
    <col min="12791" max="12791" width="0" style="50" hidden="1" customWidth="1"/>
    <col min="12792" max="12792" width="2" style="50" bestFit="1" customWidth="1"/>
    <col min="12793" max="12793" width="2.140625" style="50" customWidth="1"/>
    <col min="12794" max="12794" width="2" style="50" customWidth="1"/>
    <col min="12795" max="12795" width="2.28515625" style="50" customWidth="1"/>
    <col min="12796" max="12796" width="11.42578125" style="50"/>
    <col min="12797" max="12797" width="2" style="50" bestFit="1" customWidth="1"/>
    <col min="12798" max="13037" width="11.42578125" style="50"/>
    <col min="13038" max="13038" width="2.42578125" style="50" customWidth="1"/>
    <col min="13039" max="13039" width="2.140625" style="50" bestFit="1" customWidth="1"/>
    <col min="13040" max="13040" width="0.85546875" style="50" bestFit="1" customWidth="1"/>
    <col min="13041" max="13041" width="2" style="50" customWidth="1"/>
    <col min="13042" max="13042" width="2" style="50" bestFit="1" customWidth="1"/>
    <col min="13043" max="13043" width="1.28515625" style="50" bestFit="1" customWidth="1"/>
    <col min="13044" max="13044" width="2" style="50" bestFit="1" customWidth="1"/>
    <col min="13045" max="13045" width="2.140625" style="50" customWidth="1"/>
    <col min="13046" max="13046" width="1.140625" style="50" customWidth="1"/>
    <col min="13047" max="13047" width="0" style="50" hidden="1" customWidth="1"/>
    <col min="13048" max="13048" width="2" style="50" bestFit="1" customWidth="1"/>
    <col min="13049" max="13049" width="2.140625" style="50" customWidth="1"/>
    <col min="13050" max="13050" width="2" style="50" customWidth="1"/>
    <col min="13051" max="13051" width="2.28515625" style="50" customWidth="1"/>
    <col min="13052" max="13052" width="11.42578125" style="50"/>
    <col min="13053" max="13053" width="2" style="50" bestFit="1" customWidth="1"/>
    <col min="13054" max="13293" width="11.42578125" style="50"/>
    <col min="13294" max="13294" width="2.42578125" style="50" customWidth="1"/>
    <col min="13295" max="13295" width="2.140625" style="50" bestFit="1" customWidth="1"/>
    <col min="13296" max="13296" width="0.85546875" style="50" bestFit="1" customWidth="1"/>
    <col min="13297" max="13297" width="2" style="50" customWidth="1"/>
    <col min="13298" max="13298" width="2" style="50" bestFit="1" customWidth="1"/>
    <col min="13299" max="13299" width="1.28515625" style="50" bestFit="1" customWidth="1"/>
    <col min="13300" max="13300" width="2" style="50" bestFit="1" customWidth="1"/>
    <col min="13301" max="13301" width="2.140625" style="50" customWidth="1"/>
    <col min="13302" max="13302" width="1.140625" style="50" customWidth="1"/>
    <col min="13303" max="13303" width="0" style="50" hidden="1" customWidth="1"/>
    <col min="13304" max="13304" width="2" style="50" bestFit="1" customWidth="1"/>
    <col min="13305" max="13305" width="2.140625" style="50" customWidth="1"/>
    <col min="13306" max="13306" width="2" style="50" customWidth="1"/>
    <col min="13307" max="13307" width="2.28515625" style="50" customWidth="1"/>
    <col min="13308" max="13308" width="11.42578125" style="50"/>
    <col min="13309" max="13309" width="2" style="50" bestFit="1" customWidth="1"/>
    <col min="13310" max="13549" width="11.42578125" style="50"/>
    <col min="13550" max="13550" width="2.42578125" style="50" customWidth="1"/>
    <col min="13551" max="13551" width="2.140625" style="50" bestFit="1" customWidth="1"/>
    <col min="13552" max="13552" width="0.85546875" style="50" bestFit="1" customWidth="1"/>
    <col min="13553" max="13553" width="2" style="50" customWidth="1"/>
    <col min="13554" max="13554" width="2" style="50" bestFit="1" customWidth="1"/>
    <col min="13555" max="13555" width="1.28515625" style="50" bestFit="1" customWidth="1"/>
    <col min="13556" max="13556" width="2" style="50" bestFit="1" customWidth="1"/>
    <col min="13557" max="13557" width="2.140625" style="50" customWidth="1"/>
    <col min="13558" max="13558" width="1.140625" style="50" customWidth="1"/>
    <col min="13559" max="13559" width="0" style="50" hidden="1" customWidth="1"/>
    <col min="13560" max="13560" width="2" style="50" bestFit="1" customWidth="1"/>
    <col min="13561" max="13561" width="2.140625" style="50" customWidth="1"/>
    <col min="13562" max="13562" width="2" style="50" customWidth="1"/>
    <col min="13563" max="13563" width="2.28515625" style="50" customWidth="1"/>
    <col min="13564" max="13564" width="11.42578125" style="50"/>
    <col min="13565" max="13565" width="2" style="50" bestFit="1" customWidth="1"/>
    <col min="13566" max="13805" width="11.42578125" style="50"/>
    <col min="13806" max="13806" width="2.42578125" style="50" customWidth="1"/>
    <col min="13807" max="13807" width="2.140625" style="50" bestFit="1" customWidth="1"/>
    <col min="13808" max="13808" width="0.85546875" style="50" bestFit="1" customWidth="1"/>
    <col min="13809" max="13809" width="2" style="50" customWidth="1"/>
    <col min="13810" max="13810" width="2" style="50" bestFit="1" customWidth="1"/>
    <col min="13811" max="13811" width="1.28515625" style="50" bestFit="1" customWidth="1"/>
    <col min="13812" max="13812" width="2" style="50" bestFit="1" customWidth="1"/>
    <col min="13813" max="13813" width="2.140625" style="50" customWidth="1"/>
    <col min="13814" max="13814" width="1.140625" style="50" customWidth="1"/>
    <col min="13815" max="13815" width="0" style="50" hidden="1" customWidth="1"/>
    <col min="13816" max="13816" width="2" style="50" bestFit="1" customWidth="1"/>
    <col min="13817" max="13817" width="2.140625" style="50" customWidth="1"/>
    <col min="13818" max="13818" width="2" style="50" customWidth="1"/>
    <col min="13819" max="13819" width="2.28515625" style="50" customWidth="1"/>
    <col min="13820" max="13820" width="11.42578125" style="50"/>
    <col min="13821" max="13821" width="2" style="50" bestFit="1" customWidth="1"/>
    <col min="13822" max="14061" width="11.42578125" style="50"/>
    <col min="14062" max="14062" width="2.42578125" style="50" customWidth="1"/>
    <col min="14063" max="14063" width="2.140625" style="50" bestFit="1" customWidth="1"/>
    <col min="14064" max="14064" width="0.85546875" style="50" bestFit="1" customWidth="1"/>
    <col min="14065" max="14065" width="2" style="50" customWidth="1"/>
    <col min="14066" max="14066" width="2" style="50" bestFit="1" customWidth="1"/>
    <col min="14067" max="14067" width="1.28515625" style="50" bestFit="1" customWidth="1"/>
    <col min="14068" max="14068" width="2" style="50" bestFit="1" customWidth="1"/>
    <col min="14069" max="14069" width="2.140625" style="50" customWidth="1"/>
    <col min="14070" max="14070" width="1.140625" style="50" customWidth="1"/>
    <col min="14071" max="14071" width="0" style="50" hidden="1" customWidth="1"/>
    <col min="14072" max="14072" width="2" style="50" bestFit="1" customWidth="1"/>
    <col min="14073" max="14073" width="2.140625" style="50" customWidth="1"/>
    <col min="14074" max="14074" width="2" style="50" customWidth="1"/>
    <col min="14075" max="14075" width="2.28515625" style="50" customWidth="1"/>
    <col min="14076" max="14076" width="11.42578125" style="50"/>
    <col min="14077" max="14077" width="2" style="50" bestFit="1" customWidth="1"/>
    <col min="14078" max="14317" width="11.42578125" style="50"/>
    <col min="14318" max="14318" width="2.42578125" style="50" customWidth="1"/>
    <col min="14319" max="14319" width="2.140625" style="50" bestFit="1" customWidth="1"/>
    <col min="14320" max="14320" width="0.85546875" style="50" bestFit="1" customWidth="1"/>
    <col min="14321" max="14321" width="2" style="50" customWidth="1"/>
    <col min="14322" max="14322" width="2" style="50" bestFit="1" customWidth="1"/>
    <col min="14323" max="14323" width="1.28515625" style="50" bestFit="1" customWidth="1"/>
    <col min="14324" max="14324" width="2" style="50" bestFit="1" customWidth="1"/>
    <col min="14325" max="14325" width="2.140625" style="50" customWidth="1"/>
    <col min="14326" max="14326" width="1.140625" style="50" customWidth="1"/>
    <col min="14327" max="14327" width="0" style="50" hidden="1" customWidth="1"/>
    <col min="14328" max="14328" width="2" style="50" bestFit="1" customWidth="1"/>
    <col min="14329" max="14329" width="2.140625" style="50" customWidth="1"/>
    <col min="14330" max="14330" width="2" style="50" customWidth="1"/>
    <col min="14331" max="14331" width="2.28515625" style="50" customWidth="1"/>
    <col min="14332" max="14332" width="11.42578125" style="50"/>
    <col min="14333" max="14333" width="2" style="50" bestFit="1" customWidth="1"/>
    <col min="14334" max="14573" width="11.42578125" style="50"/>
    <col min="14574" max="14574" width="2.42578125" style="50" customWidth="1"/>
    <col min="14575" max="14575" width="2.140625" style="50" bestFit="1" customWidth="1"/>
    <col min="14576" max="14576" width="0.85546875" style="50" bestFit="1" customWidth="1"/>
    <col min="14577" max="14577" width="2" style="50" customWidth="1"/>
    <col min="14578" max="14578" width="2" style="50" bestFit="1" customWidth="1"/>
    <col min="14579" max="14579" width="1.28515625" style="50" bestFit="1" customWidth="1"/>
    <col min="14580" max="14580" width="2" style="50" bestFit="1" customWidth="1"/>
    <col min="14581" max="14581" width="2.140625" style="50" customWidth="1"/>
    <col min="14582" max="14582" width="1.140625" style="50" customWidth="1"/>
    <col min="14583" max="14583" width="0" style="50" hidden="1" customWidth="1"/>
    <col min="14584" max="14584" width="2" style="50" bestFit="1" customWidth="1"/>
    <col min="14585" max="14585" width="2.140625" style="50" customWidth="1"/>
    <col min="14586" max="14586" width="2" style="50" customWidth="1"/>
    <col min="14587" max="14587" width="2.28515625" style="50" customWidth="1"/>
    <col min="14588" max="14588" width="11.42578125" style="50"/>
    <col min="14589" max="14589" width="2" style="50" bestFit="1" customWidth="1"/>
    <col min="14590" max="14829" width="11.42578125" style="50"/>
    <col min="14830" max="14830" width="2.42578125" style="50" customWidth="1"/>
    <col min="14831" max="14831" width="2.140625" style="50" bestFit="1" customWidth="1"/>
    <col min="14832" max="14832" width="0.85546875" style="50" bestFit="1" customWidth="1"/>
    <col min="14833" max="14833" width="2" style="50" customWidth="1"/>
    <col min="14834" max="14834" width="2" style="50" bestFit="1" customWidth="1"/>
    <col min="14835" max="14835" width="1.28515625" style="50" bestFit="1" customWidth="1"/>
    <col min="14836" max="14836" width="2" style="50" bestFit="1" customWidth="1"/>
    <col min="14837" max="14837" width="2.140625" style="50" customWidth="1"/>
    <col min="14838" max="14838" width="1.140625" style="50" customWidth="1"/>
    <col min="14839" max="14839" width="0" style="50" hidden="1" customWidth="1"/>
    <col min="14840" max="14840" width="2" style="50" bestFit="1" customWidth="1"/>
    <col min="14841" max="14841" width="2.140625" style="50" customWidth="1"/>
    <col min="14842" max="14842" width="2" style="50" customWidth="1"/>
    <col min="14843" max="14843" width="2.28515625" style="50" customWidth="1"/>
    <col min="14844" max="14844" width="11.42578125" style="50"/>
    <col min="14845" max="14845" width="2" style="50" bestFit="1" customWidth="1"/>
    <col min="14846" max="15085" width="11.42578125" style="50"/>
    <col min="15086" max="15086" width="2.42578125" style="50" customWidth="1"/>
    <col min="15087" max="15087" width="2.140625" style="50" bestFit="1" customWidth="1"/>
    <col min="15088" max="15088" width="0.85546875" style="50" bestFit="1" customWidth="1"/>
    <col min="15089" max="15089" width="2" style="50" customWidth="1"/>
    <col min="15090" max="15090" width="2" style="50" bestFit="1" customWidth="1"/>
    <col min="15091" max="15091" width="1.28515625" style="50" bestFit="1" customWidth="1"/>
    <col min="15092" max="15092" width="2" style="50" bestFit="1" customWidth="1"/>
    <col min="15093" max="15093" width="2.140625" style="50" customWidth="1"/>
    <col min="15094" max="15094" width="1.140625" style="50" customWidth="1"/>
    <col min="15095" max="15095" width="0" style="50" hidden="1" customWidth="1"/>
    <col min="15096" max="15096" width="2" style="50" bestFit="1" customWidth="1"/>
    <col min="15097" max="15097" width="2.140625" style="50" customWidth="1"/>
    <col min="15098" max="15098" width="2" style="50" customWidth="1"/>
    <col min="15099" max="15099" width="2.28515625" style="50" customWidth="1"/>
    <col min="15100" max="15100" width="11.42578125" style="50"/>
    <col min="15101" max="15101" width="2" style="50" bestFit="1" customWidth="1"/>
    <col min="15102" max="15341" width="11.42578125" style="50"/>
    <col min="15342" max="15342" width="2.42578125" style="50" customWidth="1"/>
    <col min="15343" max="15343" width="2.140625" style="50" bestFit="1" customWidth="1"/>
    <col min="15344" max="15344" width="0.85546875" style="50" bestFit="1" customWidth="1"/>
    <col min="15345" max="15345" width="2" style="50" customWidth="1"/>
    <col min="15346" max="15346" width="2" style="50" bestFit="1" customWidth="1"/>
    <col min="15347" max="15347" width="1.28515625" style="50" bestFit="1" customWidth="1"/>
    <col min="15348" max="15348" width="2" style="50" bestFit="1" customWidth="1"/>
    <col min="15349" max="15349" width="2.140625" style="50" customWidth="1"/>
    <col min="15350" max="15350" width="1.140625" style="50" customWidth="1"/>
    <col min="15351" max="15351" width="0" style="50" hidden="1" customWidth="1"/>
    <col min="15352" max="15352" width="2" style="50" bestFit="1" customWidth="1"/>
    <col min="15353" max="15353" width="2.140625" style="50" customWidth="1"/>
    <col min="15354" max="15354" width="2" style="50" customWidth="1"/>
    <col min="15355" max="15355" width="2.28515625" style="50" customWidth="1"/>
    <col min="15356" max="15356" width="11.42578125" style="50"/>
    <col min="15357" max="15357" width="2" style="50" bestFit="1" customWidth="1"/>
    <col min="15358" max="15597" width="11.42578125" style="50"/>
    <col min="15598" max="15598" width="2.42578125" style="50" customWidth="1"/>
    <col min="15599" max="15599" width="2.140625" style="50" bestFit="1" customWidth="1"/>
    <col min="15600" max="15600" width="0.85546875" style="50" bestFit="1" customWidth="1"/>
    <col min="15601" max="15601" width="2" style="50" customWidth="1"/>
    <col min="15602" max="15602" width="2" style="50" bestFit="1" customWidth="1"/>
    <col min="15603" max="15603" width="1.28515625" style="50" bestFit="1" customWidth="1"/>
    <col min="15604" max="15604" width="2" style="50" bestFit="1" customWidth="1"/>
    <col min="15605" max="15605" width="2.140625" style="50" customWidth="1"/>
    <col min="15606" max="15606" width="1.140625" style="50" customWidth="1"/>
    <col min="15607" max="15607" width="0" style="50" hidden="1" customWidth="1"/>
    <col min="15608" max="15608" width="2" style="50" bestFit="1" customWidth="1"/>
    <col min="15609" max="15609" width="2.140625" style="50" customWidth="1"/>
    <col min="15610" max="15610" width="2" style="50" customWidth="1"/>
    <col min="15611" max="15611" width="2.28515625" style="50" customWidth="1"/>
    <col min="15612" max="15612" width="11.42578125" style="50"/>
    <col min="15613" max="15613" width="2" style="50" bestFit="1" customWidth="1"/>
    <col min="15614" max="15853" width="11.42578125" style="50"/>
    <col min="15854" max="15854" width="2.42578125" style="50" customWidth="1"/>
    <col min="15855" max="15855" width="2.140625" style="50" bestFit="1" customWidth="1"/>
    <col min="15856" max="15856" width="0.85546875" style="50" bestFit="1" customWidth="1"/>
    <col min="15857" max="15857" width="2" style="50" customWidth="1"/>
    <col min="15858" max="15858" width="2" style="50" bestFit="1" customWidth="1"/>
    <col min="15859" max="15859" width="1.28515625" style="50" bestFit="1" customWidth="1"/>
    <col min="15860" max="15860" width="2" style="50" bestFit="1" customWidth="1"/>
    <col min="15861" max="15861" width="2.140625" style="50" customWidth="1"/>
    <col min="15862" max="15862" width="1.140625" style="50" customWidth="1"/>
    <col min="15863" max="15863" width="0" style="50" hidden="1" customWidth="1"/>
    <col min="15864" max="15864" width="2" style="50" bestFit="1" customWidth="1"/>
    <col min="15865" max="15865" width="2.140625" style="50" customWidth="1"/>
    <col min="15866" max="15866" width="2" style="50" customWidth="1"/>
    <col min="15867" max="15867" width="2.28515625" style="50" customWidth="1"/>
    <col min="15868" max="15868" width="11.42578125" style="50"/>
    <col min="15869" max="15869" width="2" style="50" bestFit="1" customWidth="1"/>
    <col min="15870" max="16109" width="11.42578125" style="50"/>
    <col min="16110" max="16110" width="2.42578125" style="50" customWidth="1"/>
    <col min="16111" max="16111" width="2.140625" style="50" bestFit="1" customWidth="1"/>
    <col min="16112" max="16112" width="0.85546875" style="50" bestFit="1" customWidth="1"/>
    <col min="16113" max="16113" width="2" style="50" customWidth="1"/>
    <col min="16114" max="16114" width="2" style="50" bestFit="1" customWidth="1"/>
    <col min="16115" max="16115" width="1.28515625" style="50" bestFit="1" customWidth="1"/>
    <col min="16116" max="16116" width="2" style="50" bestFit="1" customWidth="1"/>
    <col min="16117" max="16117" width="2.140625" style="50" customWidth="1"/>
    <col min="16118" max="16118" width="1.140625" style="50" customWidth="1"/>
    <col min="16119" max="16119" width="0" style="50" hidden="1" customWidth="1"/>
    <col min="16120" max="16120" width="2" style="50" bestFit="1" customWidth="1"/>
    <col min="16121" max="16121" width="2.140625" style="50" customWidth="1"/>
    <col min="16122" max="16122" width="2" style="50" customWidth="1"/>
    <col min="16123" max="16123" width="2.28515625" style="50" customWidth="1"/>
    <col min="16124" max="16124" width="11.42578125" style="50"/>
    <col min="16125" max="16125" width="2" style="50" bestFit="1" customWidth="1"/>
    <col min="16126" max="16384" width="11.42578125" style="50"/>
  </cols>
  <sheetData>
    <row r="1" spans="1:22" ht="13.5" thickBot="1">
      <c r="C1" s="103"/>
    </row>
    <row r="2" spans="1:22" ht="18">
      <c r="B2" s="372" t="s">
        <v>718</v>
      </c>
      <c r="C2" s="373"/>
      <c r="E2" s="374" t="s">
        <v>744</v>
      </c>
      <c r="F2" s="375"/>
      <c r="G2" s="375"/>
      <c r="H2" s="375"/>
      <c r="I2" s="375"/>
      <c r="J2" s="375"/>
      <c r="K2" s="376"/>
    </row>
    <row r="3" spans="1:22" ht="39" customHeight="1">
      <c r="A3" s="115" t="s">
        <v>743</v>
      </c>
      <c r="B3" s="116" t="s">
        <v>12</v>
      </c>
      <c r="C3" s="117" t="s">
        <v>719</v>
      </c>
      <c r="D3" s="118" t="s">
        <v>720</v>
      </c>
      <c r="E3" s="119" t="s">
        <v>745</v>
      </c>
      <c r="F3" s="120" t="s">
        <v>22</v>
      </c>
      <c r="G3" s="121" t="s">
        <v>721</v>
      </c>
      <c r="H3" s="121" t="s">
        <v>723</v>
      </c>
      <c r="I3" s="121" t="s">
        <v>731</v>
      </c>
      <c r="J3" s="121" t="s">
        <v>732</v>
      </c>
      <c r="K3" s="122" t="s">
        <v>724</v>
      </c>
      <c r="L3" s="123"/>
    </row>
    <row r="4" spans="1:22" ht="14.1" customHeight="1">
      <c r="A4" s="62">
        <f>RESUMEN!A49</f>
        <v>22</v>
      </c>
      <c r="B4" s="63">
        <f>RESUMEN!B49</f>
        <v>663944000</v>
      </c>
      <c r="C4" s="64">
        <f>B4/B$9</f>
        <v>1.4021956450813618E-3</v>
      </c>
      <c r="D4" s="124">
        <f>RESUMEN!C49</f>
        <v>20000000</v>
      </c>
      <c r="E4" s="125">
        <f>RESUMEN!E49</f>
        <v>20000000</v>
      </c>
      <c r="F4" s="84">
        <f>RESUMEN!F49</f>
        <v>269625600</v>
      </c>
      <c r="G4" s="84">
        <f>RESUMEN!D49</f>
        <v>289625600</v>
      </c>
      <c r="H4" s="128">
        <f>G4/G$9</f>
        <v>2.6105337185239634E-3</v>
      </c>
      <c r="I4" s="129">
        <v>0</v>
      </c>
      <c r="J4" s="130">
        <f>I4-G4</f>
        <v>-289625600</v>
      </c>
      <c r="K4" s="71">
        <f>RESUMEN!G49</f>
        <v>354318400</v>
      </c>
      <c r="L4" s="131">
        <v>32593247000</v>
      </c>
      <c r="M4" s="52"/>
      <c r="N4" s="52">
        <v>31808080114</v>
      </c>
      <c r="P4" s="52"/>
      <c r="Q4" s="52"/>
      <c r="R4" s="52"/>
      <c r="S4" s="52"/>
      <c r="U4" s="52"/>
      <c r="V4" s="51"/>
    </row>
    <row r="5" spans="1:22" ht="14.1" customHeight="1">
      <c r="A5" s="62">
        <f>RESUMEN!A50</f>
        <v>24</v>
      </c>
      <c r="B5" s="63">
        <f>RESUMEN!B50</f>
        <v>9054207745</v>
      </c>
      <c r="C5" s="64">
        <f>B5/B$9</f>
        <v>1.9121749228400192E-2</v>
      </c>
      <c r="D5" s="124">
        <f>RESUMEN!C50</f>
        <v>788369740</v>
      </c>
      <c r="E5" s="125">
        <f>RESUMEN!E50</f>
        <v>688525943</v>
      </c>
      <c r="F5" s="84">
        <f>RESUMEN!F50</f>
        <v>7352532457</v>
      </c>
      <c r="G5" s="84">
        <f>RESUMEN!D50</f>
        <v>8041058400</v>
      </c>
      <c r="H5" s="128">
        <f>G5/G$9</f>
        <v>7.2477895896703712E-2</v>
      </c>
      <c r="I5" s="132">
        <v>8038684000</v>
      </c>
      <c r="J5" s="130">
        <f>I5-G5</f>
        <v>-2374400</v>
      </c>
      <c r="K5" s="71">
        <f>RESUMEN!G50</f>
        <v>224779605</v>
      </c>
      <c r="L5" s="133">
        <v>6481346000</v>
      </c>
      <c r="M5" s="52"/>
      <c r="N5" s="52">
        <v>6481346000</v>
      </c>
      <c r="P5" s="52"/>
    </row>
    <row r="6" spans="1:22" ht="14.1" customHeight="1">
      <c r="A6" s="62">
        <f>RESUMEN!A51</f>
        <v>29</v>
      </c>
      <c r="B6" s="63">
        <f>RESUMEN!B51</f>
        <v>23614526547</v>
      </c>
      <c r="C6" s="64">
        <f>B6/B$9</f>
        <v>4.9871956497628725E-2</v>
      </c>
      <c r="D6" s="124">
        <f>RESUMEN!C51</f>
        <v>1936723712</v>
      </c>
      <c r="E6" s="125">
        <f>RESUMEN!E51</f>
        <v>1768713992</v>
      </c>
      <c r="F6" s="84">
        <f>RESUMEN!F51</f>
        <v>12323960826</v>
      </c>
      <c r="G6" s="84">
        <f>RESUMEN!D51</f>
        <v>14092674818</v>
      </c>
      <c r="H6" s="128">
        <f>G6/G$9</f>
        <v>0.12702400201012118</v>
      </c>
      <c r="I6" s="132">
        <v>7306422000</v>
      </c>
      <c r="J6" s="130">
        <f>I6-G6</f>
        <v>-6786252818</v>
      </c>
      <c r="K6" s="71">
        <f>RESUMEN!G51</f>
        <v>7585128017</v>
      </c>
      <c r="L6" s="133">
        <v>2565000000</v>
      </c>
      <c r="M6" s="52"/>
      <c r="N6" s="52">
        <v>2565000000</v>
      </c>
    </row>
    <row r="7" spans="1:22" ht="14.1" customHeight="1">
      <c r="A7" s="62">
        <f>RESUMEN!A52</f>
        <v>31</v>
      </c>
      <c r="B7" s="63">
        <f>RESUMEN!B52</f>
        <v>388485883102</v>
      </c>
      <c r="C7" s="64">
        <f>B7/B$9</f>
        <v>0.82045054019798569</v>
      </c>
      <c r="D7" s="124">
        <f>RESUMEN!C52</f>
        <v>91279438735</v>
      </c>
      <c r="E7" s="125">
        <f>RESUMEN!E52</f>
        <v>12426430013</v>
      </c>
      <c r="F7" s="84">
        <f>RESUMEN!F52</f>
        <v>56951562142.899902</v>
      </c>
      <c r="G7" s="84">
        <f>RESUMEN!D52</f>
        <v>69377992155.899902</v>
      </c>
      <c r="H7" s="128">
        <f>G7/G$9</f>
        <v>0.6253369448227909</v>
      </c>
      <c r="I7" s="132">
        <v>41763270000</v>
      </c>
      <c r="J7" s="130">
        <f>I7-G7</f>
        <v>-27614722155.899902</v>
      </c>
      <c r="K7" s="71">
        <f>RESUMEN!G52</f>
        <v>227828452211.1001</v>
      </c>
      <c r="L7" s="131"/>
      <c r="M7" s="52"/>
      <c r="N7" s="134">
        <v>813429886</v>
      </c>
      <c r="P7" s="52"/>
    </row>
    <row r="8" spans="1:22" ht="14.1" customHeight="1">
      <c r="A8" s="62">
        <f>RESUMEN!A53</f>
        <v>33</v>
      </c>
      <c r="B8" s="63">
        <f>RESUMEN!B53</f>
        <v>51684549480</v>
      </c>
      <c r="C8" s="64">
        <f>B8/B$9</f>
        <v>0.10915355843090406</v>
      </c>
      <c r="D8" s="124">
        <f>RESUMEN!C53</f>
        <v>16046131203</v>
      </c>
      <c r="E8" s="125">
        <f>RESUMEN!E53</f>
        <v>3135092667</v>
      </c>
      <c r="F8" s="84">
        <f>RESUMEN!F53</f>
        <v>16008532072.25</v>
      </c>
      <c r="G8" s="84">
        <f>RESUMEN!D53</f>
        <v>19143624739.25</v>
      </c>
      <c r="H8" s="128">
        <f>G8/G$9</f>
        <v>0.17255062355186018</v>
      </c>
      <c r="I8" s="132">
        <f>16537517000+145508000</f>
        <v>16683025000</v>
      </c>
      <c r="J8" s="130">
        <f>I8-G8</f>
        <v>-2460599739.25</v>
      </c>
      <c r="K8" s="71">
        <f>RESUMEN!G53</f>
        <v>16494793537.75</v>
      </c>
      <c r="L8" s="133">
        <v>1990433000</v>
      </c>
      <c r="M8" s="52"/>
      <c r="N8" s="52">
        <v>1990433000</v>
      </c>
      <c r="P8" s="52"/>
    </row>
    <row r="9" spans="1:22" ht="13.5" thickBot="1">
      <c r="A9" s="115" t="s">
        <v>666</v>
      </c>
      <c r="B9" s="137">
        <f t="shared" ref="B9:L9" si="0">SUM(B4:B8)</f>
        <v>473503110874</v>
      </c>
      <c r="C9" s="138">
        <f t="shared" si="0"/>
        <v>1</v>
      </c>
      <c r="D9" s="137">
        <f t="shared" si="0"/>
        <v>110070663390</v>
      </c>
      <c r="E9" s="137">
        <f t="shared" si="0"/>
        <v>18038762615</v>
      </c>
      <c r="F9" s="137">
        <f t="shared" si="0"/>
        <v>92906213098.149902</v>
      </c>
      <c r="G9" s="140">
        <f t="shared" si="0"/>
        <v>110944975713.1499</v>
      </c>
      <c r="H9" s="141">
        <f t="shared" si="0"/>
        <v>1</v>
      </c>
      <c r="I9" s="140">
        <f t="shared" si="0"/>
        <v>73791401000</v>
      </c>
      <c r="J9" s="140">
        <f t="shared" si="0"/>
        <v>-37153574713.149902</v>
      </c>
      <c r="K9" s="143">
        <f t="shared" si="0"/>
        <v>252487471770.8501</v>
      </c>
      <c r="L9" s="134">
        <f t="shared" si="0"/>
        <v>43630026000</v>
      </c>
      <c r="M9" s="52"/>
    </row>
    <row r="10" spans="1:22">
      <c r="I10" s="52"/>
      <c r="P10" s="52"/>
    </row>
    <row r="11" spans="1:22">
      <c r="F11" s="156"/>
      <c r="G11" s="52"/>
      <c r="I11" s="241"/>
    </row>
    <row r="12" spans="1:22">
      <c r="E12" s="88"/>
      <c r="G12" s="52"/>
      <c r="I12" s="52"/>
    </row>
    <row r="13" spans="1:22">
      <c r="E13" s="52"/>
      <c r="G13" s="52"/>
    </row>
    <row r="14" spans="1:22">
      <c r="I14" s="52"/>
    </row>
  </sheetData>
  <mergeCells count="2">
    <mergeCell ref="B2:C2"/>
    <mergeCell ref="E2:K2"/>
  </mergeCells>
  <pageMargins left="1.4960629921259843" right="0.23622047244094491" top="1.299212598425197" bottom="0.39370078740157483" header="0.74803149606299213" footer="0.39370078740157483"/>
  <pageSetup paperSize="5" scale="85" orientation="landscape" r:id="rId1"/>
  <headerFooter>
    <oddHeader>&amp;L&amp;6              GOBIERNO REGIONAL DE LOS LAGOS
DIVISIÓN DE PRESUPUESTO E INVERSIÓN REGIONAL
                               &amp;D&amp;C&amp;"-,Negrita"ESTADO DE SITUACIÓN  MES DE ABRIL POR SUBTITULOS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AD943"/>
  <sheetViews>
    <sheetView topLeftCell="M1" zoomScale="80" zoomScaleNormal="80" workbookViewId="0">
      <pane ySplit="1" topLeftCell="A883" activePane="bottomLeft" state="frozen"/>
      <selection activeCell="N1" sqref="N1"/>
      <selection pane="bottomLeft" activeCell="P887" sqref="P887"/>
    </sheetView>
  </sheetViews>
  <sheetFormatPr baseColWidth="10" defaultRowHeight="15" outlineLevelRow="2"/>
  <cols>
    <col min="1" max="1" width="13" style="25" customWidth="1"/>
    <col min="2" max="2" width="8.7109375" style="25" customWidth="1"/>
    <col min="3" max="3" width="23.85546875" style="21" customWidth="1"/>
    <col min="4" max="4" width="17.85546875" style="25" customWidth="1"/>
    <col min="5" max="5" width="32.7109375" style="25" customWidth="1"/>
    <col min="6" max="6" width="16" style="25" customWidth="1"/>
    <col min="7" max="7" width="28.42578125" style="25" customWidth="1"/>
    <col min="8" max="8" width="14.28515625" style="25" customWidth="1"/>
    <col min="9" max="9" width="8.7109375" style="25" customWidth="1"/>
    <col min="10" max="10" width="12.5703125" customWidth="1"/>
    <col min="11" max="11" width="12.5703125" style="21" customWidth="1"/>
    <col min="12" max="12" width="72" customWidth="1"/>
    <col min="13" max="13" width="21.28515625" style="22" customWidth="1"/>
    <col min="14" max="14" width="20" style="23" customWidth="1"/>
    <col min="15" max="15" width="20.28515625" style="23" customWidth="1"/>
    <col min="16" max="16" width="17.85546875" style="23" customWidth="1"/>
    <col min="17" max="17" width="17.28515625" style="23" customWidth="1"/>
    <col min="18" max="18" width="17.85546875" style="23" customWidth="1"/>
    <col min="19" max="19" width="17.85546875" style="347" customWidth="1"/>
    <col min="20" max="21" width="19" style="23" customWidth="1"/>
    <col min="22" max="22" width="20" style="23" customWidth="1"/>
    <col min="23" max="23" width="8.140625" style="24" customWidth="1"/>
    <col min="24" max="24" width="20.7109375" customWidth="1"/>
    <col min="25" max="29" width="11.42578125" hidden="1" customWidth="1"/>
    <col min="30" max="30" width="16.140625" style="243" hidden="1" customWidth="1"/>
    <col min="31" max="31" width="0" hidden="1" customWidth="1"/>
  </cols>
  <sheetData>
    <row r="1" spans="1:30" s="25" customFormat="1" ht="40.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708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4" t="s">
        <v>671</v>
      </c>
      <c r="O1" s="4" t="s">
        <v>23</v>
      </c>
      <c r="P1" s="4" t="s">
        <v>14</v>
      </c>
      <c r="Q1" s="4" t="s">
        <v>15</v>
      </c>
      <c r="R1" s="4" t="s">
        <v>16</v>
      </c>
      <c r="S1" s="368" t="s">
        <v>17</v>
      </c>
      <c r="T1" s="4" t="s">
        <v>21</v>
      </c>
      <c r="U1" s="4" t="s">
        <v>22</v>
      </c>
      <c r="V1" s="4" t="s">
        <v>24</v>
      </c>
      <c r="W1" s="5" t="s">
        <v>816</v>
      </c>
      <c r="X1" s="4" t="s">
        <v>25</v>
      </c>
      <c r="Y1" s="355" t="s">
        <v>704</v>
      </c>
      <c r="Z1" s="25" t="s">
        <v>2</v>
      </c>
      <c r="AA1" s="25" t="s">
        <v>818</v>
      </c>
      <c r="AB1" s="25" t="s">
        <v>1958</v>
      </c>
      <c r="AC1" s="25" t="s">
        <v>1961</v>
      </c>
      <c r="AD1" s="22"/>
    </row>
    <row r="2" spans="1:30" ht="26.25">
      <c r="A2" s="1"/>
      <c r="B2" s="1"/>
      <c r="C2" s="354"/>
      <c r="D2" s="1"/>
      <c r="E2" s="1"/>
      <c r="F2" s="1"/>
      <c r="G2" s="1"/>
      <c r="H2" s="1"/>
      <c r="I2" s="1"/>
      <c r="J2" s="1"/>
      <c r="K2" s="1"/>
      <c r="L2" s="47" t="s">
        <v>0</v>
      </c>
      <c r="M2" s="46"/>
      <c r="N2" s="7"/>
      <c r="O2" s="7"/>
      <c r="P2" s="7"/>
      <c r="Q2" s="7"/>
      <c r="R2" s="7"/>
      <c r="S2" s="7"/>
      <c r="T2" s="7"/>
      <c r="U2" s="7"/>
      <c r="V2" s="7"/>
      <c r="W2" s="8"/>
      <c r="X2" s="6"/>
      <c r="Y2" s="6"/>
      <c r="AD2"/>
    </row>
    <row r="3" spans="1:30" ht="20.25">
      <c r="A3" s="1"/>
      <c r="B3" s="1"/>
      <c r="C3" s="354"/>
      <c r="D3" s="1"/>
      <c r="E3" s="1"/>
      <c r="F3" s="1"/>
      <c r="G3" s="1"/>
      <c r="H3" s="1"/>
      <c r="I3" s="1"/>
      <c r="J3" s="1"/>
      <c r="K3" s="1"/>
      <c r="L3" s="340" t="s">
        <v>604</v>
      </c>
      <c r="M3" s="46"/>
      <c r="N3" s="7"/>
      <c r="O3" s="7"/>
      <c r="P3" s="7"/>
      <c r="Q3" s="7"/>
      <c r="R3" s="7"/>
      <c r="S3" s="7"/>
      <c r="T3" s="7"/>
      <c r="U3" s="7"/>
      <c r="V3" s="7"/>
      <c r="W3" s="8"/>
      <c r="X3" s="6"/>
      <c r="Y3" s="6"/>
      <c r="AD3"/>
    </row>
    <row r="4" spans="1:30" s="12" customFormat="1" ht="18.75" outlineLevel="2">
      <c r="A4" s="29">
        <v>31</v>
      </c>
      <c r="B4" s="29" t="s">
        <v>26</v>
      </c>
      <c r="C4" s="31" t="s">
        <v>27</v>
      </c>
      <c r="D4" s="29" t="s">
        <v>28</v>
      </c>
      <c r="E4" s="29" t="s">
        <v>29</v>
      </c>
      <c r="F4" s="29" t="s">
        <v>30</v>
      </c>
      <c r="G4" s="29" t="s">
        <v>30</v>
      </c>
      <c r="H4" s="337">
        <v>1</v>
      </c>
      <c r="I4" s="29" t="s">
        <v>31</v>
      </c>
      <c r="J4" s="30" t="s">
        <v>32</v>
      </c>
      <c r="K4" s="31">
        <v>30062818</v>
      </c>
      <c r="L4" s="30" t="s">
        <v>33</v>
      </c>
      <c r="M4" s="32">
        <v>3722457875</v>
      </c>
      <c r="N4" s="16">
        <v>3093128729</v>
      </c>
      <c r="O4" s="16">
        <v>405180602</v>
      </c>
      <c r="P4" s="16">
        <v>0</v>
      </c>
      <c r="Q4" s="16">
        <v>0</v>
      </c>
      <c r="R4" s="16">
        <v>2132714</v>
      </c>
      <c r="S4" s="16">
        <v>73348650</v>
      </c>
      <c r="T4" s="16">
        <f>P4+Q4+R4+S4</f>
        <v>75481364</v>
      </c>
      <c r="U4" s="16">
        <f t="shared" ref="U4:U11" si="0">O4-T4</f>
        <v>329699238</v>
      </c>
      <c r="V4" s="16">
        <f t="shared" ref="V4:V11" si="1">M4-(N4+U4+T4)</f>
        <v>224148544</v>
      </c>
      <c r="W4" s="17" t="s">
        <v>35</v>
      </c>
      <c r="X4" s="30" t="s">
        <v>39</v>
      </c>
      <c r="Y4" s="13" t="s">
        <v>703</v>
      </c>
      <c r="AA4" s="12" t="str">
        <f t="shared" ref="AA4:AA35" si="2">B4</f>
        <v>A</v>
      </c>
      <c r="AB4" s="12" t="e">
        <f>VLOOKUP(K4,CONVENIO!A$2:N$53,14,FALSE)</f>
        <v>#N/A</v>
      </c>
      <c r="AD4" s="358">
        <v>2132714</v>
      </c>
    </row>
    <row r="5" spans="1:30" s="12" customFormat="1" ht="18.75" outlineLevel="2">
      <c r="A5" s="29">
        <v>31</v>
      </c>
      <c r="B5" s="29" t="s">
        <v>26</v>
      </c>
      <c r="C5" s="31" t="s">
        <v>36</v>
      </c>
      <c r="D5" s="29" t="s">
        <v>28</v>
      </c>
      <c r="E5" s="29" t="s">
        <v>37</v>
      </c>
      <c r="F5" s="29" t="s">
        <v>30</v>
      </c>
      <c r="G5" s="29" t="s">
        <v>30</v>
      </c>
      <c r="H5" s="337">
        <v>1</v>
      </c>
      <c r="I5" s="29" t="s">
        <v>31</v>
      </c>
      <c r="J5" s="30" t="s">
        <v>32</v>
      </c>
      <c r="K5" s="31">
        <v>30043744</v>
      </c>
      <c r="L5" s="30" t="s">
        <v>38</v>
      </c>
      <c r="M5" s="32">
        <v>7805579000</v>
      </c>
      <c r="N5" s="16">
        <v>3117367117</v>
      </c>
      <c r="O5" s="16">
        <f>2727392458-51706000</f>
        <v>2675686458</v>
      </c>
      <c r="P5" s="16">
        <v>0</v>
      </c>
      <c r="Q5" s="16">
        <v>201744781</v>
      </c>
      <c r="R5" s="16">
        <v>338203454</v>
      </c>
      <c r="S5" s="16">
        <v>206796374</v>
      </c>
      <c r="T5" s="16">
        <f t="shared" ref="T5:T10" si="3">P5+Q5+R5+S5</f>
        <v>746744609</v>
      </c>
      <c r="U5" s="16">
        <f t="shared" si="0"/>
        <v>1928941849</v>
      </c>
      <c r="V5" s="16">
        <f t="shared" si="1"/>
        <v>2012525425</v>
      </c>
      <c r="W5" s="17" t="s">
        <v>35</v>
      </c>
      <c r="X5" s="30" t="s">
        <v>39</v>
      </c>
      <c r="Y5" s="13" t="s">
        <v>703</v>
      </c>
      <c r="AA5" s="12" t="str">
        <f t="shared" si="2"/>
        <v>A</v>
      </c>
      <c r="AB5" s="12" t="e">
        <f>VLOOKUP(K5,CONVENIO!A$2:N$53,14,FALSE)</f>
        <v>#N/A</v>
      </c>
      <c r="AD5" s="358">
        <v>338203454</v>
      </c>
    </row>
    <row r="6" spans="1:30" s="12" customFormat="1" ht="18.75" outlineLevel="2">
      <c r="A6" s="29">
        <v>31</v>
      </c>
      <c r="B6" s="29" t="s">
        <v>26</v>
      </c>
      <c r="C6" s="31" t="s">
        <v>27</v>
      </c>
      <c r="D6" s="29" t="s">
        <v>28</v>
      </c>
      <c r="E6" s="29" t="s">
        <v>29</v>
      </c>
      <c r="F6" s="29" t="s">
        <v>30</v>
      </c>
      <c r="G6" s="29" t="s">
        <v>30</v>
      </c>
      <c r="H6" s="337">
        <v>1</v>
      </c>
      <c r="I6" s="29" t="s">
        <v>40</v>
      </c>
      <c r="J6" s="30" t="s">
        <v>32</v>
      </c>
      <c r="K6" s="31">
        <v>30087456</v>
      </c>
      <c r="L6" s="30" t="s">
        <v>41</v>
      </c>
      <c r="M6" s="32">
        <v>635599000</v>
      </c>
      <c r="N6" s="16">
        <v>545297739</v>
      </c>
      <c r="O6" s="16">
        <v>90301261</v>
      </c>
      <c r="P6" s="16">
        <v>0</v>
      </c>
      <c r="Q6" s="16">
        <v>0</v>
      </c>
      <c r="R6" s="16">
        <v>64353971</v>
      </c>
      <c r="S6" s="16"/>
      <c r="T6" s="16">
        <f t="shared" si="3"/>
        <v>64353971</v>
      </c>
      <c r="U6" s="16">
        <f t="shared" si="0"/>
        <v>25947290</v>
      </c>
      <c r="V6" s="16">
        <f t="shared" si="1"/>
        <v>0</v>
      </c>
      <c r="W6" s="17" t="s">
        <v>35</v>
      </c>
      <c r="X6" s="30" t="s">
        <v>39</v>
      </c>
      <c r="Y6" s="13" t="s">
        <v>703</v>
      </c>
      <c r="AA6" s="12" t="str">
        <f t="shared" si="2"/>
        <v>A</v>
      </c>
      <c r="AB6" s="12" t="str">
        <f>VLOOKUP(K6,CONVENIO!A$2:N$53,14,FALSE)</f>
        <v>EN TRAMITE</v>
      </c>
      <c r="AD6" s="358">
        <v>64353971</v>
      </c>
    </row>
    <row r="7" spans="1:30" s="12" customFormat="1" ht="18.75" outlineLevel="2">
      <c r="A7" s="29">
        <v>31</v>
      </c>
      <c r="B7" s="29" t="s">
        <v>26</v>
      </c>
      <c r="C7" s="31" t="s">
        <v>27</v>
      </c>
      <c r="D7" s="29" t="s">
        <v>28</v>
      </c>
      <c r="E7" s="29" t="s">
        <v>29</v>
      </c>
      <c r="F7" s="29" t="s">
        <v>30</v>
      </c>
      <c r="G7" s="29" t="s">
        <v>30</v>
      </c>
      <c r="H7" s="337">
        <v>1</v>
      </c>
      <c r="I7" s="29" t="s">
        <v>31</v>
      </c>
      <c r="J7" s="30" t="s">
        <v>32</v>
      </c>
      <c r="K7" s="31">
        <v>30129384</v>
      </c>
      <c r="L7" s="30" t="s">
        <v>605</v>
      </c>
      <c r="M7" s="32">
        <v>3637538851</v>
      </c>
      <c r="N7" s="16">
        <v>3633546925</v>
      </c>
      <c r="O7" s="16">
        <v>3991926</v>
      </c>
      <c r="P7" s="16">
        <v>0</v>
      </c>
      <c r="Q7" s="16">
        <v>0</v>
      </c>
      <c r="R7" s="16">
        <v>0</v>
      </c>
      <c r="S7" s="16"/>
      <c r="T7" s="16">
        <f t="shared" si="3"/>
        <v>0</v>
      </c>
      <c r="U7" s="16">
        <f t="shared" si="0"/>
        <v>3991926</v>
      </c>
      <c r="V7" s="16">
        <f t="shared" si="1"/>
        <v>0</v>
      </c>
      <c r="W7" s="17" t="s">
        <v>35</v>
      </c>
      <c r="X7" s="30" t="s">
        <v>39</v>
      </c>
      <c r="Y7" s="13" t="s">
        <v>703</v>
      </c>
      <c r="AA7" s="12" t="str">
        <f t="shared" si="2"/>
        <v>A</v>
      </c>
      <c r="AB7" s="12" t="e">
        <f>VLOOKUP(K7,CONVENIO!A$2:N$53,14,FALSE)</f>
        <v>#N/A</v>
      </c>
      <c r="AD7" s="12" t="e">
        <v>#N/A</v>
      </c>
    </row>
    <row r="8" spans="1:30" s="12" customFormat="1" ht="18.75" outlineLevel="2">
      <c r="A8" s="29">
        <v>31</v>
      </c>
      <c r="B8" s="29" t="s">
        <v>26</v>
      </c>
      <c r="C8" s="31" t="s">
        <v>42</v>
      </c>
      <c r="D8" s="29" t="s">
        <v>28</v>
      </c>
      <c r="E8" s="29" t="s">
        <v>29</v>
      </c>
      <c r="F8" s="29" t="s">
        <v>30</v>
      </c>
      <c r="G8" s="29" t="s">
        <v>30</v>
      </c>
      <c r="H8" s="337">
        <v>1</v>
      </c>
      <c r="I8" s="29" t="s">
        <v>40</v>
      </c>
      <c r="J8" s="30" t="s">
        <v>32</v>
      </c>
      <c r="K8" s="31">
        <v>30135711</v>
      </c>
      <c r="L8" s="30" t="s">
        <v>43</v>
      </c>
      <c r="M8" s="32">
        <v>151972000</v>
      </c>
      <c r="N8" s="16">
        <v>1000000</v>
      </c>
      <c r="O8" s="16">
        <v>150972000</v>
      </c>
      <c r="P8" s="16">
        <v>0</v>
      </c>
      <c r="Q8" s="16">
        <v>0</v>
      </c>
      <c r="R8" s="16">
        <v>25081331</v>
      </c>
      <c r="S8" s="16">
        <v>11673585</v>
      </c>
      <c r="T8" s="16">
        <f t="shared" si="3"/>
        <v>36754916</v>
      </c>
      <c r="U8" s="16">
        <f t="shared" si="0"/>
        <v>114217084</v>
      </c>
      <c r="V8" s="16">
        <f t="shared" si="1"/>
        <v>0</v>
      </c>
      <c r="W8" s="17" t="s">
        <v>35</v>
      </c>
      <c r="X8" s="30" t="s">
        <v>39</v>
      </c>
      <c r="Y8" s="13" t="s">
        <v>705</v>
      </c>
      <c r="AA8" s="12" t="str">
        <f t="shared" si="2"/>
        <v>A</v>
      </c>
      <c r="AB8" s="12" t="e">
        <f>VLOOKUP(K8,CONVENIO!A$2:N$53,14,FALSE)</f>
        <v>#N/A</v>
      </c>
      <c r="AD8" s="358">
        <v>25081331</v>
      </c>
    </row>
    <row r="9" spans="1:30" s="12" customFormat="1" ht="18.75" outlineLevel="2">
      <c r="A9" s="29">
        <v>31</v>
      </c>
      <c r="B9" s="29" t="s">
        <v>26</v>
      </c>
      <c r="C9" s="31" t="s">
        <v>44</v>
      </c>
      <c r="D9" s="29" t="s">
        <v>28</v>
      </c>
      <c r="E9" s="29" t="s">
        <v>29</v>
      </c>
      <c r="F9" s="29" t="s">
        <v>30</v>
      </c>
      <c r="G9" s="29" t="s">
        <v>30</v>
      </c>
      <c r="H9" s="337">
        <v>1</v>
      </c>
      <c r="I9" s="29" t="s">
        <v>40</v>
      </c>
      <c r="J9" s="30" t="s">
        <v>32</v>
      </c>
      <c r="K9" s="31">
        <v>40002497</v>
      </c>
      <c r="L9" s="30" t="s">
        <v>45</v>
      </c>
      <c r="M9" s="32">
        <v>219763000</v>
      </c>
      <c r="N9" s="16">
        <v>1500000</v>
      </c>
      <c r="O9" s="16">
        <v>218263000</v>
      </c>
      <c r="P9" s="16">
        <v>0</v>
      </c>
      <c r="Q9" s="16">
        <v>0</v>
      </c>
      <c r="R9" s="16">
        <v>173087902</v>
      </c>
      <c r="S9" s="16"/>
      <c r="T9" s="16">
        <f t="shared" si="3"/>
        <v>173087902</v>
      </c>
      <c r="U9" s="16">
        <f t="shared" si="0"/>
        <v>45175098</v>
      </c>
      <c r="V9" s="16">
        <f t="shared" si="1"/>
        <v>0</v>
      </c>
      <c r="W9" s="17" t="s">
        <v>35</v>
      </c>
      <c r="X9" s="30" t="s">
        <v>39</v>
      </c>
      <c r="Y9" s="13" t="s">
        <v>706</v>
      </c>
      <c r="AA9" s="12" t="str">
        <f t="shared" si="2"/>
        <v>A</v>
      </c>
      <c r="AB9" s="12" t="e">
        <f>VLOOKUP(K9,CONVENIO!A$2:N$53,14,FALSE)</f>
        <v>#N/A</v>
      </c>
      <c r="AD9" s="358">
        <v>173087902</v>
      </c>
    </row>
    <row r="10" spans="1:30" s="12" customFormat="1" ht="18.75" outlineLevel="2">
      <c r="A10" s="29">
        <v>31</v>
      </c>
      <c r="B10" s="29" t="s">
        <v>26</v>
      </c>
      <c r="C10" s="31" t="s">
        <v>27</v>
      </c>
      <c r="D10" s="29" t="s">
        <v>28</v>
      </c>
      <c r="E10" s="29" t="s">
        <v>29</v>
      </c>
      <c r="F10" s="29" t="s">
        <v>30</v>
      </c>
      <c r="G10" s="29" t="s">
        <v>30</v>
      </c>
      <c r="H10" s="337">
        <v>1</v>
      </c>
      <c r="I10" s="29" t="s">
        <v>40</v>
      </c>
      <c r="J10" s="30" t="s">
        <v>32</v>
      </c>
      <c r="K10" s="31">
        <v>30470902</v>
      </c>
      <c r="L10" s="30" t="s">
        <v>821</v>
      </c>
      <c r="M10" s="32">
        <f>51377351+51706000</f>
        <v>103083351</v>
      </c>
      <c r="N10" s="16">
        <v>51377351</v>
      </c>
      <c r="O10" s="16">
        <v>51706000</v>
      </c>
      <c r="P10" s="16">
        <v>0</v>
      </c>
      <c r="Q10" s="16">
        <v>0</v>
      </c>
      <c r="R10" s="16">
        <v>0</v>
      </c>
      <c r="S10" s="16">
        <v>7140000</v>
      </c>
      <c r="T10" s="16">
        <f t="shared" si="3"/>
        <v>7140000</v>
      </c>
      <c r="U10" s="16">
        <f t="shared" si="0"/>
        <v>44566000</v>
      </c>
      <c r="V10" s="16">
        <f t="shared" si="1"/>
        <v>0</v>
      </c>
      <c r="W10" s="17" t="s">
        <v>35</v>
      </c>
      <c r="X10" s="30" t="s">
        <v>39</v>
      </c>
      <c r="Y10" s="13"/>
      <c r="AA10" s="12" t="str">
        <f t="shared" si="2"/>
        <v>A</v>
      </c>
      <c r="AB10" s="12" t="e">
        <f>VLOOKUP(K10,CONVENIO!A$2:N$53,14,FALSE)</f>
        <v>#N/A</v>
      </c>
      <c r="AD10" s="12" t="e">
        <v>#N/A</v>
      </c>
    </row>
    <row r="11" spans="1:30" s="12" customFormat="1" ht="18.75" outlineLevel="2">
      <c r="A11" s="29">
        <v>33</v>
      </c>
      <c r="B11" s="29" t="s">
        <v>51</v>
      </c>
      <c r="C11" s="31" t="s">
        <v>42</v>
      </c>
      <c r="D11" s="29" t="s">
        <v>28</v>
      </c>
      <c r="E11" s="29" t="s">
        <v>29</v>
      </c>
      <c r="F11" s="29" t="s">
        <v>30</v>
      </c>
      <c r="G11" s="29" t="s">
        <v>30</v>
      </c>
      <c r="H11" s="337">
        <v>1</v>
      </c>
      <c r="I11" s="29" t="s">
        <v>66</v>
      </c>
      <c r="J11" s="30" t="s">
        <v>32</v>
      </c>
      <c r="K11" s="31" t="s">
        <v>66</v>
      </c>
      <c r="L11" s="30" t="s">
        <v>67</v>
      </c>
      <c r="M11" s="32">
        <v>200000000</v>
      </c>
      <c r="N11" s="16">
        <v>0</v>
      </c>
      <c r="O11" s="16">
        <v>200000000</v>
      </c>
      <c r="P11" s="16">
        <v>0</v>
      </c>
      <c r="Q11" s="16">
        <v>0</v>
      </c>
      <c r="R11" s="16">
        <v>0</v>
      </c>
      <c r="S11" s="16">
        <v>0</v>
      </c>
      <c r="T11" s="16">
        <f>P11+Q11+R11+S11</f>
        <v>0</v>
      </c>
      <c r="U11" s="16">
        <f t="shared" si="0"/>
        <v>200000000</v>
      </c>
      <c r="V11" s="16">
        <f t="shared" si="1"/>
        <v>0</v>
      </c>
      <c r="W11" s="17" t="s">
        <v>68</v>
      </c>
      <c r="X11" s="30" t="s">
        <v>39</v>
      </c>
      <c r="Y11" s="13" t="s">
        <v>703</v>
      </c>
      <c r="AA11" s="12" t="str">
        <f t="shared" si="2"/>
        <v>N</v>
      </c>
      <c r="AB11" s="12" t="e">
        <f>VLOOKUP(K11,CONVENIO!A$2:N$53,14,FALSE)</f>
        <v>#N/A</v>
      </c>
      <c r="AD11" s="12" t="e">
        <f>VLOOKUP(G11,#REF!,2,FALSE)</f>
        <v>#REF!</v>
      </c>
    </row>
    <row r="12" spans="1:30" ht="18.75" outlineLevel="1">
      <c r="A12" s="35"/>
      <c r="B12" s="35"/>
      <c r="C12" s="36"/>
      <c r="D12" s="35"/>
      <c r="E12" s="35"/>
      <c r="F12" s="35"/>
      <c r="G12" s="35"/>
      <c r="H12" s="35"/>
      <c r="I12" s="35"/>
      <c r="J12" s="20"/>
      <c r="K12" s="36"/>
      <c r="L12" s="341" t="s">
        <v>606</v>
      </c>
      <c r="M12" s="342">
        <f t="shared" ref="M12:V12" si="4">SUBTOTAL(9,M4:M11)</f>
        <v>16475993077</v>
      </c>
      <c r="N12" s="342">
        <f t="shared" si="4"/>
        <v>10443217861</v>
      </c>
      <c r="O12" s="342">
        <f t="shared" si="4"/>
        <v>3796101247</v>
      </c>
      <c r="P12" s="342">
        <f t="shared" si="4"/>
        <v>0</v>
      </c>
      <c r="Q12" s="342">
        <f t="shared" si="4"/>
        <v>201744781</v>
      </c>
      <c r="R12" s="342">
        <f t="shared" si="4"/>
        <v>602859372</v>
      </c>
      <c r="S12" s="342">
        <f>SUBTOTAL(9,S4:S11)</f>
        <v>298958609</v>
      </c>
      <c r="T12" s="342">
        <f>SUBTOTAL(9,T4:T11)</f>
        <v>1103562762</v>
      </c>
      <c r="U12" s="342">
        <f t="shared" si="4"/>
        <v>2692538485</v>
      </c>
      <c r="V12" s="342">
        <f t="shared" si="4"/>
        <v>2236673969</v>
      </c>
      <c r="W12" s="39"/>
      <c r="X12" s="13"/>
      <c r="Y12" s="40" t="s">
        <v>709</v>
      </c>
      <c r="AA12" s="12">
        <f t="shared" si="2"/>
        <v>0</v>
      </c>
      <c r="AD12" s="12" t="e">
        <v>#N/A</v>
      </c>
    </row>
    <row r="13" spans="1:30" s="12" customFormat="1" ht="18.75" outlineLevel="1">
      <c r="A13" s="35"/>
      <c r="B13" s="35"/>
      <c r="C13" s="36"/>
      <c r="D13" s="35"/>
      <c r="E13" s="35"/>
      <c r="F13" s="35"/>
      <c r="G13" s="35"/>
      <c r="H13" s="35"/>
      <c r="I13" s="35"/>
      <c r="J13" s="20"/>
      <c r="K13" s="36"/>
      <c r="L13" s="18"/>
      <c r="M13" s="37"/>
      <c r="N13" s="38"/>
      <c r="O13" s="38"/>
      <c r="P13" s="38"/>
      <c r="Q13" s="38"/>
      <c r="R13" s="38"/>
      <c r="S13" s="38"/>
      <c r="T13" s="38"/>
      <c r="U13" s="38"/>
      <c r="V13" s="38"/>
      <c r="W13" s="39"/>
      <c r="X13" s="13"/>
      <c r="Y13" s="40"/>
      <c r="AA13" s="12">
        <f t="shared" si="2"/>
        <v>0</v>
      </c>
      <c r="AD13" s="12" t="e">
        <v>#N/A</v>
      </c>
    </row>
    <row r="14" spans="1:30" ht="18.75" outlineLevel="1">
      <c r="A14" s="35"/>
      <c r="B14" s="35"/>
      <c r="C14" s="36"/>
      <c r="D14" s="35"/>
      <c r="E14" s="35"/>
      <c r="F14" s="35"/>
      <c r="G14" s="35"/>
      <c r="H14" s="35"/>
      <c r="I14" s="35"/>
      <c r="J14" s="20"/>
      <c r="K14" s="36"/>
      <c r="L14" s="340" t="s">
        <v>609</v>
      </c>
      <c r="M14" s="37"/>
      <c r="N14" s="38"/>
      <c r="O14" s="38"/>
      <c r="P14" s="38"/>
      <c r="Q14" s="38"/>
      <c r="R14" s="38"/>
      <c r="S14" s="38"/>
      <c r="T14" s="38"/>
      <c r="U14" s="38"/>
      <c r="V14" s="38"/>
      <c r="W14" s="39"/>
      <c r="X14" s="13"/>
      <c r="Y14" s="40"/>
      <c r="AA14" s="12">
        <f t="shared" si="2"/>
        <v>0</v>
      </c>
      <c r="AD14" s="12" t="e">
        <v>#N/A</v>
      </c>
    </row>
    <row r="15" spans="1:30" s="12" customFormat="1" ht="18.75" outlineLevel="2">
      <c r="A15" s="29">
        <v>31</v>
      </c>
      <c r="B15" s="29" t="s">
        <v>26</v>
      </c>
      <c r="C15" s="31" t="s">
        <v>48</v>
      </c>
      <c r="D15" s="29" t="s">
        <v>28</v>
      </c>
      <c r="E15" s="29" t="s">
        <v>29</v>
      </c>
      <c r="F15" s="29" t="s">
        <v>30</v>
      </c>
      <c r="G15" s="29" t="s">
        <v>30</v>
      </c>
      <c r="H15" s="337">
        <v>1</v>
      </c>
      <c r="I15" s="29" t="s">
        <v>31</v>
      </c>
      <c r="J15" s="30" t="s">
        <v>32</v>
      </c>
      <c r="K15" s="31">
        <v>30165522</v>
      </c>
      <c r="L15" s="30" t="s">
        <v>49</v>
      </c>
      <c r="M15" s="32">
        <v>820000000</v>
      </c>
      <c r="N15" s="16">
        <v>3000000</v>
      </c>
      <c r="O15" s="16">
        <v>817000000</v>
      </c>
      <c r="P15" s="16">
        <v>0</v>
      </c>
      <c r="Q15" s="16">
        <v>0</v>
      </c>
      <c r="R15" s="16">
        <v>0</v>
      </c>
      <c r="S15" s="16"/>
      <c r="T15" s="16">
        <f>P15+Q15+R15+S15</f>
        <v>0</v>
      </c>
      <c r="U15" s="16">
        <f>O15-T15</f>
        <v>817000000</v>
      </c>
      <c r="V15" s="16">
        <f>M15-(N15+U15+T15)</f>
        <v>0</v>
      </c>
      <c r="W15" s="17" t="s">
        <v>50</v>
      </c>
      <c r="X15" s="30" t="s">
        <v>1966</v>
      </c>
      <c r="Y15" s="13" t="s">
        <v>705</v>
      </c>
      <c r="AA15" s="12" t="str">
        <f t="shared" si="2"/>
        <v>A</v>
      </c>
      <c r="AB15" s="12" t="e">
        <f>VLOOKUP(K15,CONVENIO!A$2:N$53,14,FALSE)</f>
        <v>#N/A</v>
      </c>
      <c r="AC15" s="12" t="s">
        <v>1964</v>
      </c>
      <c r="AD15" s="12" t="e">
        <v>#N/A</v>
      </c>
    </row>
    <row r="16" spans="1:30" ht="18.75" outlineLevel="1">
      <c r="A16" s="35"/>
      <c r="B16" s="35"/>
      <c r="C16" s="36"/>
      <c r="D16" s="35"/>
      <c r="E16" s="35"/>
      <c r="F16" s="35"/>
      <c r="G16" s="35"/>
      <c r="H16" s="35"/>
      <c r="I16" s="35"/>
      <c r="J16" s="20"/>
      <c r="K16" s="36"/>
      <c r="L16" s="341" t="s">
        <v>610</v>
      </c>
      <c r="M16" s="342">
        <f>SUBTOTAL(9,M15)</f>
        <v>820000000</v>
      </c>
      <c r="N16" s="342">
        <f t="shared" ref="N16:V16" si="5">SUBTOTAL(9,N15)</f>
        <v>3000000</v>
      </c>
      <c r="O16" s="342">
        <f t="shared" si="5"/>
        <v>817000000</v>
      </c>
      <c r="P16" s="342">
        <f t="shared" si="5"/>
        <v>0</v>
      </c>
      <c r="Q16" s="342">
        <f t="shared" si="5"/>
        <v>0</v>
      </c>
      <c r="R16" s="342">
        <f t="shared" si="5"/>
        <v>0</v>
      </c>
      <c r="S16" s="342">
        <f t="shared" ref="S16" si="6">SUBTOTAL(9,S15)</f>
        <v>0</v>
      </c>
      <c r="T16" s="342">
        <f t="shared" si="5"/>
        <v>0</v>
      </c>
      <c r="U16" s="342">
        <f t="shared" si="5"/>
        <v>817000000</v>
      </c>
      <c r="V16" s="342">
        <f t="shared" si="5"/>
        <v>0</v>
      </c>
      <c r="W16" s="39"/>
      <c r="X16" s="13"/>
      <c r="Y16" s="40" t="s">
        <v>710</v>
      </c>
      <c r="AA16" s="12">
        <f t="shared" si="2"/>
        <v>0</v>
      </c>
      <c r="AD16" s="12" t="e">
        <v>#N/A</v>
      </c>
    </row>
    <row r="17" spans="1:30" ht="18.75" outlineLevel="1">
      <c r="A17" s="35"/>
      <c r="B17" s="35"/>
      <c r="C17" s="36"/>
      <c r="D17" s="35"/>
      <c r="E17" s="35"/>
      <c r="F17" s="35"/>
      <c r="G17" s="35"/>
      <c r="H17" s="35"/>
      <c r="I17" s="35"/>
      <c r="J17" s="20"/>
      <c r="K17" s="36"/>
      <c r="L17" s="20"/>
      <c r="M17" s="37"/>
      <c r="N17" s="38"/>
      <c r="O17" s="38"/>
      <c r="P17" s="38"/>
      <c r="Q17" s="38"/>
      <c r="R17" s="38"/>
      <c r="S17" s="38"/>
      <c r="T17" s="38"/>
      <c r="U17" s="38"/>
      <c r="V17" s="38"/>
      <c r="W17" s="39"/>
      <c r="X17" s="13"/>
      <c r="Y17" s="40"/>
      <c r="AA17" s="12">
        <f t="shared" si="2"/>
        <v>0</v>
      </c>
      <c r="AD17" s="12" t="e">
        <v>#N/A</v>
      </c>
    </row>
    <row r="18" spans="1:30" ht="18.75" outlineLevel="1">
      <c r="A18" s="35"/>
      <c r="B18" s="35"/>
      <c r="C18" s="36"/>
      <c r="D18" s="35"/>
      <c r="E18" s="35"/>
      <c r="F18" s="35"/>
      <c r="G18" s="35"/>
      <c r="H18" s="35"/>
      <c r="I18" s="35"/>
      <c r="J18" s="20"/>
      <c r="K18" s="36"/>
      <c r="L18" s="340" t="s">
        <v>611</v>
      </c>
      <c r="M18" s="37"/>
      <c r="N18" s="38"/>
      <c r="O18" s="38"/>
      <c r="P18" s="38"/>
      <c r="Q18" s="38"/>
      <c r="R18" s="38"/>
      <c r="S18" s="38"/>
      <c r="T18" s="38"/>
      <c r="U18" s="38"/>
      <c r="V18" s="38"/>
      <c r="W18" s="39"/>
      <c r="X18" s="13"/>
      <c r="Y18" s="40"/>
      <c r="AA18" s="12">
        <f t="shared" si="2"/>
        <v>0</v>
      </c>
      <c r="AD18" s="12" t="e">
        <v>#N/A</v>
      </c>
    </row>
    <row r="19" spans="1:30" s="12" customFormat="1" ht="18.75" outlineLevel="2">
      <c r="A19" s="29">
        <v>31</v>
      </c>
      <c r="B19" s="29" t="s">
        <v>26</v>
      </c>
      <c r="C19" s="31" t="s">
        <v>46</v>
      </c>
      <c r="D19" s="29" t="s">
        <v>28</v>
      </c>
      <c r="E19" s="29" t="s">
        <v>29</v>
      </c>
      <c r="F19" s="29" t="s">
        <v>30</v>
      </c>
      <c r="G19" s="29" t="s">
        <v>30</v>
      </c>
      <c r="H19" s="337">
        <v>1</v>
      </c>
      <c r="I19" s="29" t="s">
        <v>40</v>
      </c>
      <c r="J19" s="30" t="s">
        <v>32</v>
      </c>
      <c r="K19" s="31">
        <v>30070862</v>
      </c>
      <c r="L19" s="30" t="s">
        <v>47</v>
      </c>
      <c r="M19" s="32">
        <v>5695479000</v>
      </c>
      <c r="N19" s="16">
        <v>0</v>
      </c>
      <c r="O19" s="16">
        <v>2500000000</v>
      </c>
      <c r="P19" s="16">
        <v>0</v>
      </c>
      <c r="Q19" s="16">
        <v>0</v>
      </c>
      <c r="R19" s="16">
        <v>0</v>
      </c>
      <c r="S19" s="16"/>
      <c r="T19" s="16">
        <f>P19+Q19+R19+S19</f>
        <v>0</v>
      </c>
      <c r="U19" s="16">
        <f>O19-T19</f>
        <v>2500000000</v>
      </c>
      <c r="V19" s="16">
        <f>M19-(N19+U19+T19)</f>
        <v>3195479000</v>
      </c>
      <c r="W19" s="17" t="s">
        <v>35</v>
      </c>
      <c r="X19" s="30" t="s">
        <v>699</v>
      </c>
      <c r="Y19" s="13" t="s">
        <v>706</v>
      </c>
      <c r="AA19" s="12" t="str">
        <f t="shared" si="2"/>
        <v>A</v>
      </c>
      <c r="AB19" s="12" t="e">
        <f>VLOOKUP(K19,CONVENIO!A$2:N$53,14,FALSE)</f>
        <v>#N/A</v>
      </c>
      <c r="AD19" s="12" t="e">
        <v>#N/A</v>
      </c>
    </row>
    <row r="20" spans="1:30" ht="18.75" outlineLevel="1">
      <c r="A20" s="35"/>
      <c r="B20" s="35"/>
      <c r="C20" s="36"/>
      <c r="D20" s="35"/>
      <c r="E20" s="35"/>
      <c r="F20" s="35"/>
      <c r="G20" s="35"/>
      <c r="H20" s="35"/>
      <c r="I20" s="35"/>
      <c r="J20" s="20"/>
      <c r="K20" s="36"/>
      <c r="L20" s="341" t="s">
        <v>612</v>
      </c>
      <c r="M20" s="342">
        <f>SUBTOTAL(9,M19)</f>
        <v>5695479000</v>
      </c>
      <c r="N20" s="342">
        <f t="shared" ref="N20:V20" si="7">SUBTOTAL(9,N19)</f>
        <v>0</v>
      </c>
      <c r="O20" s="342">
        <f t="shared" si="7"/>
        <v>2500000000</v>
      </c>
      <c r="P20" s="342">
        <f t="shared" si="7"/>
        <v>0</v>
      </c>
      <c r="Q20" s="342">
        <f t="shared" si="7"/>
        <v>0</v>
      </c>
      <c r="R20" s="342">
        <f t="shared" si="7"/>
        <v>0</v>
      </c>
      <c r="S20" s="342">
        <f t="shared" ref="S20" si="8">SUBTOTAL(9,S19)</f>
        <v>0</v>
      </c>
      <c r="T20" s="342">
        <f t="shared" si="7"/>
        <v>0</v>
      </c>
      <c r="U20" s="342">
        <f t="shared" si="7"/>
        <v>2500000000</v>
      </c>
      <c r="V20" s="342">
        <f t="shared" si="7"/>
        <v>3195479000</v>
      </c>
      <c r="W20" s="39"/>
      <c r="X20" s="13"/>
      <c r="Y20" s="40" t="s">
        <v>711</v>
      </c>
      <c r="AA20" s="12">
        <f t="shared" si="2"/>
        <v>0</v>
      </c>
      <c r="AD20" s="12" t="e">
        <v>#N/A</v>
      </c>
    </row>
    <row r="21" spans="1:30" ht="18.75" outlineLevel="1">
      <c r="A21" s="35"/>
      <c r="B21" s="35"/>
      <c r="C21" s="36"/>
      <c r="D21" s="35"/>
      <c r="E21" s="35"/>
      <c r="F21" s="35"/>
      <c r="G21" s="35"/>
      <c r="H21" s="35"/>
      <c r="I21" s="35"/>
      <c r="J21" s="20"/>
      <c r="K21" s="36"/>
      <c r="L21" s="20"/>
      <c r="M21" s="37"/>
      <c r="N21" s="38"/>
      <c r="O21" s="38"/>
      <c r="P21" s="38"/>
      <c r="Q21" s="38"/>
      <c r="R21" s="38"/>
      <c r="S21" s="38"/>
      <c r="T21" s="38"/>
      <c r="U21" s="38"/>
      <c r="V21" s="38"/>
      <c r="W21" s="39"/>
      <c r="X21" s="13"/>
      <c r="Y21" s="40"/>
      <c r="AA21" s="12">
        <f t="shared" si="2"/>
        <v>0</v>
      </c>
      <c r="AD21" s="12" t="e">
        <v>#N/A</v>
      </c>
    </row>
    <row r="22" spans="1:30" ht="18.75" outlineLevel="1">
      <c r="A22" s="35"/>
      <c r="B22" s="35"/>
      <c r="C22" s="36"/>
      <c r="D22" s="35"/>
      <c r="E22" s="35"/>
      <c r="F22" s="35"/>
      <c r="G22" s="35"/>
      <c r="H22" s="35"/>
      <c r="I22" s="35"/>
      <c r="J22" s="20"/>
      <c r="K22" s="36"/>
      <c r="L22" s="340" t="s">
        <v>613</v>
      </c>
      <c r="M22" s="37"/>
      <c r="N22" s="38"/>
      <c r="O22" s="38"/>
      <c r="P22" s="38"/>
      <c r="Q22" s="38"/>
      <c r="R22" s="38"/>
      <c r="S22" s="38"/>
      <c r="T22" s="38"/>
      <c r="U22" s="38"/>
      <c r="V22" s="38"/>
      <c r="W22" s="39"/>
      <c r="X22" s="13"/>
      <c r="Y22" s="40"/>
      <c r="AA22" s="12">
        <f t="shared" si="2"/>
        <v>0</v>
      </c>
      <c r="AD22" s="12" t="e">
        <v>#N/A</v>
      </c>
    </row>
    <row r="23" spans="1:30" s="12" customFormat="1" ht="18.75" outlineLevel="2">
      <c r="A23" s="29">
        <v>31</v>
      </c>
      <c r="B23" s="29" t="s">
        <v>51</v>
      </c>
      <c r="C23" s="31" t="s">
        <v>42</v>
      </c>
      <c r="D23" s="29" t="s">
        <v>28</v>
      </c>
      <c r="E23" s="29" t="s">
        <v>29</v>
      </c>
      <c r="F23" s="29" t="s">
        <v>30</v>
      </c>
      <c r="G23" s="29" t="s">
        <v>30</v>
      </c>
      <c r="H23" s="337">
        <v>1</v>
      </c>
      <c r="I23" s="29" t="s">
        <v>40</v>
      </c>
      <c r="J23" s="30" t="s">
        <v>32</v>
      </c>
      <c r="K23" s="31">
        <v>30463800</v>
      </c>
      <c r="L23" s="30" t="s">
        <v>52</v>
      </c>
      <c r="M23" s="32">
        <v>2987485000</v>
      </c>
      <c r="N23" s="16">
        <v>0</v>
      </c>
      <c r="O23" s="16">
        <v>250000000</v>
      </c>
      <c r="P23" s="16">
        <v>0</v>
      </c>
      <c r="Q23" s="16">
        <v>0</v>
      </c>
      <c r="R23" s="16">
        <v>0</v>
      </c>
      <c r="S23" s="16"/>
      <c r="T23" s="16">
        <f t="shared" ref="T23:T29" si="9">P23+Q23+R23+S23</f>
        <v>0</v>
      </c>
      <c r="U23" s="16">
        <f t="shared" ref="U23:U29" si="10">O23-T23</f>
        <v>250000000</v>
      </c>
      <c r="V23" s="16">
        <f t="shared" ref="V23:V29" si="11">M23-(N23+U23+T23)</f>
        <v>2737485000</v>
      </c>
      <c r="W23" s="17" t="s">
        <v>35</v>
      </c>
      <c r="X23" s="30" t="s">
        <v>701</v>
      </c>
      <c r="Y23" s="13" t="s">
        <v>707</v>
      </c>
      <c r="Z23" s="12" t="s">
        <v>815</v>
      </c>
      <c r="AA23" s="12" t="str">
        <f t="shared" si="2"/>
        <v>N</v>
      </c>
      <c r="AB23" s="12" t="e">
        <f>VLOOKUP(K23,CONVENIO!A$2:N$53,14,FALSE)</f>
        <v>#N/A</v>
      </c>
      <c r="AD23" s="12" t="e">
        <v>#N/A</v>
      </c>
    </row>
    <row r="24" spans="1:30" s="12" customFormat="1" ht="18.75" outlineLevel="2">
      <c r="A24" s="29">
        <v>29</v>
      </c>
      <c r="B24" s="29" t="s">
        <v>51</v>
      </c>
      <c r="C24" s="31" t="s">
        <v>54</v>
      </c>
      <c r="D24" s="29" t="s">
        <v>55</v>
      </c>
      <c r="E24" s="29" t="s">
        <v>29</v>
      </c>
      <c r="F24" s="29" t="s">
        <v>30</v>
      </c>
      <c r="G24" s="29" t="s">
        <v>30</v>
      </c>
      <c r="H24" s="337">
        <v>1</v>
      </c>
      <c r="I24" s="29" t="s">
        <v>40</v>
      </c>
      <c r="J24" s="30" t="s">
        <v>32</v>
      </c>
      <c r="K24" s="31">
        <v>40005437</v>
      </c>
      <c r="L24" s="30" t="s">
        <v>56</v>
      </c>
      <c r="M24" s="32">
        <v>276675000</v>
      </c>
      <c r="N24" s="16">
        <v>0</v>
      </c>
      <c r="O24" s="16">
        <v>276675000</v>
      </c>
      <c r="P24" s="16">
        <v>0</v>
      </c>
      <c r="Q24" s="16">
        <v>0</v>
      </c>
      <c r="R24" s="16">
        <v>0</v>
      </c>
      <c r="S24" s="16"/>
      <c r="T24" s="16">
        <f t="shared" si="9"/>
        <v>0</v>
      </c>
      <c r="U24" s="16">
        <f t="shared" si="10"/>
        <v>276675000</v>
      </c>
      <c r="V24" s="16">
        <f t="shared" si="11"/>
        <v>0</v>
      </c>
      <c r="W24" s="17" t="s">
        <v>50</v>
      </c>
      <c r="X24" s="30" t="s">
        <v>701</v>
      </c>
      <c r="Y24" s="13" t="s">
        <v>707</v>
      </c>
      <c r="Z24" s="12" t="s">
        <v>815</v>
      </c>
      <c r="AA24" s="12" t="str">
        <f t="shared" si="2"/>
        <v>N</v>
      </c>
      <c r="AB24" s="12" t="e">
        <f>VLOOKUP(K24,CONVENIO!A$2:N$53,14,FALSE)</f>
        <v>#N/A</v>
      </c>
      <c r="AD24" s="12" t="e">
        <v>#N/A</v>
      </c>
    </row>
    <row r="25" spans="1:30" s="12" customFormat="1" ht="18.75" outlineLevel="2">
      <c r="A25" s="29">
        <v>29</v>
      </c>
      <c r="B25" s="29" t="s">
        <v>51</v>
      </c>
      <c r="C25" s="31" t="s">
        <v>42</v>
      </c>
      <c r="D25" s="29" t="s">
        <v>55</v>
      </c>
      <c r="E25" s="29" t="s">
        <v>29</v>
      </c>
      <c r="F25" s="29" t="s">
        <v>30</v>
      </c>
      <c r="G25" s="29" t="s">
        <v>30</v>
      </c>
      <c r="H25" s="337">
        <v>1</v>
      </c>
      <c r="I25" s="29" t="s">
        <v>57</v>
      </c>
      <c r="J25" s="30" t="s">
        <v>32</v>
      </c>
      <c r="K25" s="31">
        <v>40002944</v>
      </c>
      <c r="L25" s="30" t="s">
        <v>58</v>
      </c>
      <c r="M25" s="32">
        <v>94605000</v>
      </c>
      <c r="N25" s="16">
        <v>0</v>
      </c>
      <c r="O25" s="16">
        <v>94605000</v>
      </c>
      <c r="P25" s="16">
        <v>0</v>
      </c>
      <c r="Q25" s="16">
        <v>0</v>
      </c>
      <c r="R25" s="16">
        <v>0</v>
      </c>
      <c r="S25" s="16"/>
      <c r="T25" s="16">
        <f t="shared" si="9"/>
        <v>0</v>
      </c>
      <c r="U25" s="16">
        <f t="shared" si="10"/>
        <v>94605000</v>
      </c>
      <c r="V25" s="16">
        <f t="shared" si="11"/>
        <v>0</v>
      </c>
      <c r="W25" s="17" t="s">
        <v>50</v>
      </c>
      <c r="X25" s="30" t="s">
        <v>701</v>
      </c>
      <c r="Y25" s="13" t="s">
        <v>707</v>
      </c>
      <c r="Z25" s="12" t="s">
        <v>815</v>
      </c>
      <c r="AA25" s="12" t="str">
        <f t="shared" si="2"/>
        <v>N</v>
      </c>
      <c r="AB25" s="12" t="e">
        <f>VLOOKUP(K25,CONVENIO!A$2:N$53,14,FALSE)</f>
        <v>#N/A</v>
      </c>
      <c r="AD25" s="12" t="e">
        <v>#N/A</v>
      </c>
    </row>
    <row r="26" spans="1:30" s="12" customFormat="1" ht="18.75" outlineLevel="2">
      <c r="A26" s="29">
        <v>31</v>
      </c>
      <c r="B26" s="29" t="s">
        <v>51</v>
      </c>
      <c r="C26" s="31" t="s">
        <v>46</v>
      </c>
      <c r="D26" s="29" t="s">
        <v>28</v>
      </c>
      <c r="E26" s="29" t="s">
        <v>29</v>
      </c>
      <c r="F26" s="29" t="s">
        <v>30</v>
      </c>
      <c r="G26" s="29" t="s">
        <v>30</v>
      </c>
      <c r="H26" s="337">
        <v>1</v>
      </c>
      <c r="I26" s="29" t="s">
        <v>31</v>
      </c>
      <c r="J26" s="30" t="s">
        <v>32</v>
      </c>
      <c r="K26" s="31">
        <v>30134836</v>
      </c>
      <c r="L26" s="30" t="s">
        <v>59</v>
      </c>
      <c r="M26" s="32">
        <v>3295526000</v>
      </c>
      <c r="N26" s="16">
        <v>0</v>
      </c>
      <c r="O26" s="16">
        <v>160600600</v>
      </c>
      <c r="P26" s="16">
        <v>0</v>
      </c>
      <c r="Q26" s="16">
        <v>0</v>
      </c>
      <c r="R26" s="16">
        <v>0</v>
      </c>
      <c r="S26" s="16"/>
      <c r="T26" s="16">
        <f t="shared" si="9"/>
        <v>0</v>
      </c>
      <c r="U26" s="16">
        <f t="shared" si="10"/>
        <v>160600600</v>
      </c>
      <c r="V26" s="16">
        <f t="shared" si="11"/>
        <v>3134925400</v>
      </c>
      <c r="W26" s="17" t="s">
        <v>60</v>
      </c>
      <c r="X26" s="30" t="s">
        <v>701</v>
      </c>
      <c r="Y26" s="13" t="s">
        <v>707</v>
      </c>
      <c r="Z26" s="12" t="s">
        <v>815</v>
      </c>
      <c r="AA26" s="12" t="str">
        <f t="shared" si="2"/>
        <v>N</v>
      </c>
      <c r="AB26" s="12" t="e">
        <f>VLOOKUP(K26,CONVENIO!A$2:N$53,14,FALSE)</f>
        <v>#N/A</v>
      </c>
      <c r="AD26" s="12" t="e">
        <v>#N/A</v>
      </c>
    </row>
    <row r="27" spans="1:30" s="12" customFormat="1" ht="18.75" outlineLevel="2">
      <c r="A27" s="29">
        <v>31</v>
      </c>
      <c r="B27" s="29" t="s">
        <v>51</v>
      </c>
      <c r="C27" s="31" t="s">
        <v>61</v>
      </c>
      <c r="D27" s="29" t="s">
        <v>28</v>
      </c>
      <c r="E27" s="29" t="s">
        <v>29</v>
      </c>
      <c r="F27" s="29" t="s">
        <v>30</v>
      </c>
      <c r="G27" s="29" t="s">
        <v>30</v>
      </c>
      <c r="H27" s="337">
        <v>1</v>
      </c>
      <c r="I27" s="29" t="s">
        <v>40</v>
      </c>
      <c r="J27" s="30" t="s">
        <v>32</v>
      </c>
      <c r="K27" s="31">
        <v>30433975</v>
      </c>
      <c r="L27" s="30" t="s">
        <v>62</v>
      </c>
      <c r="M27" s="32">
        <v>232000000</v>
      </c>
      <c r="N27" s="16">
        <v>0</v>
      </c>
      <c r="O27" s="16">
        <v>50000000</v>
      </c>
      <c r="P27" s="16">
        <v>0</v>
      </c>
      <c r="Q27" s="16">
        <v>0</v>
      </c>
      <c r="R27" s="16">
        <v>0</v>
      </c>
      <c r="S27" s="16"/>
      <c r="T27" s="16">
        <f t="shared" si="9"/>
        <v>0</v>
      </c>
      <c r="U27" s="16">
        <f t="shared" si="10"/>
        <v>50000000</v>
      </c>
      <c r="V27" s="16">
        <f t="shared" si="11"/>
        <v>182000000</v>
      </c>
      <c r="W27" s="17" t="s">
        <v>115</v>
      </c>
      <c r="X27" s="30" t="s">
        <v>701</v>
      </c>
      <c r="Y27" s="13" t="s">
        <v>707</v>
      </c>
      <c r="Z27" s="12" t="s">
        <v>815</v>
      </c>
      <c r="AA27" s="12" t="str">
        <f t="shared" si="2"/>
        <v>N</v>
      </c>
      <c r="AB27" s="12" t="e">
        <f>VLOOKUP(K27,CONVENIO!A$2:N$53,14,FALSE)</f>
        <v>#N/A</v>
      </c>
      <c r="AD27" s="12" t="e">
        <v>#N/A</v>
      </c>
    </row>
    <row r="28" spans="1:30" s="12" customFormat="1" ht="18.75" outlineLevel="2">
      <c r="A28" s="29">
        <v>31</v>
      </c>
      <c r="B28" s="29" t="s">
        <v>51</v>
      </c>
      <c r="C28" s="31" t="s">
        <v>61</v>
      </c>
      <c r="D28" s="29" t="s">
        <v>28</v>
      </c>
      <c r="E28" s="29" t="s">
        <v>29</v>
      </c>
      <c r="F28" s="29" t="s">
        <v>30</v>
      </c>
      <c r="G28" s="29" t="s">
        <v>30</v>
      </c>
      <c r="H28" s="337">
        <v>1</v>
      </c>
      <c r="I28" s="29" t="s">
        <v>40</v>
      </c>
      <c r="J28" s="30" t="s">
        <v>32</v>
      </c>
      <c r="K28" s="31">
        <v>40002512</v>
      </c>
      <c r="L28" s="30" t="s">
        <v>63</v>
      </c>
      <c r="M28" s="32">
        <v>240000000</v>
      </c>
      <c r="N28" s="16">
        <v>0</v>
      </c>
      <c r="O28" s="16">
        <v>60000000</v>
      </c>
      <c r="P28" s="16">
        <v>0</v>
      </c>
      <c r="Q28" s="16">
        <v>0</v>
      </c>
      <c r="R28" s="16">
        <v>0</v>
      </c>
      <c r="S28" s="16"/>
      <c r="T28" s="16">
        <f t="shared" si="9"/>
        <v>0</v>
      </c>
      <c r="U28" s="16">
        <f t="shared" si="10"/>
        <v>60000000</v>
      </c>
      <c r="V28" s="16">
        <f t="shared" si="11"/>
        <v>180000000</v>
      </c>
      <c r="W28" s="17" t="s">
        <v>64</v>
      </c>
      <c r="X28" s="30" t="s">
        <v>701</v>
      </c>
      <c r="Y28" s="13" t="s">
        <v>707</v>
      </c>
      <c r="Z28" s="12" t="s">
        <v>815</v>
      </c>
      <c r="AA28" s="12" t="str">
        <f t="shared" si="2"/>
        <v>N</v>
      </c>
      <c r="AB28" s="12" t="e">
        <f>VLOOKUP(K28,CONVENIO!A$2:N$53,14,FALSE)</f>
        <v>#N/A</v>
      </c>
      <c r="AD28" s="12" t="e">
        <v>#N/A</v>
      </c>
    </row>
    <row r="29" spans="1:30" s="12" customFormat="1" ht="18.75" outlineLevel="2">
      <c r="A29" s="29">
        <v>31</v>
      </c>
      <c r="B29" s="29" t="s">
        <v>51</v>
      </c>
      <c r="C29" s="31" t="s">
        <v>44</v>
      </c>
      <c r="D29" s="29" t="s">
        <v>28</v>
      </c>
      <c r="E29" s="29" t="s">
        <v>29</v>
      </c>
      <c r="F29" s="29" t="s">
        <v>30</v>
      </c>
      <c r="G29" s="29" t="s">
        <v>30</v>
      </c>
      <c r="H29" s="337">
        <v>1</v>
      </c>
      <c r="I29" s="29" t="s">
        <v>40</v>
      </c>
      <c r="J29" s="30" t="s">
        <v>32</v>
      </c>
      <c r="K29" s="31">
        <v>40003069</v>
      </c>
      <c r="L29" s="30" t="s">
        <v>65</v>
      </c>
      <c r="M29" s="32">
        <v>77510000</v>
      </c>
      <c r="N29" s="16">
        <v>0</v>
      </c>
      <c r="O29" s="16">
        <v>7751000</v>
      </c>
      <c r="P29" s="16">
        <v>0</v>
      </c>
      <c r="Q29" s="16">
        <v>0</v>
      </c>
      <c r="R29" s="16">
        <v>0</v>
      </c>
      <c r="S29" s="16"/>
      <c r="T29" s="16">
        <f t="shared" si="9"/>
        <v>0</v>
      </c>
      <c r="U29" s="16">
        <f t="shared" si="10"/>
        <v>7751000</v>
      </c>
      <c r="V29" s="16">
        <f t="shared" si="11"/>
        <v>69759000</v>
      </c>
      <c r="W29" s="17" t="s">
        <v>64</v>
      </c>
      <c r="X29" s="30" t="s">
        <v>701</v>
      </c>
      <c r="Y29" s="13" t="s">
        <v>707</v>
      </c>
      <c r="Z29" s="12" t="s">
        <v>815</v>
      </c>
      <c r="AA29" s="12" t="str">
        <f t="shared" si="2"/>
        <v>N</v>
      </c>
      <c r="AB29" s="12" t="e">
        <f>VLOOKUP(K29,CONVENIO!A$2:N$53,14,FALSE)</f>
        <v>#N/A</v>
      </c>
      <c r="AD29" s="12" t="e">
        <v>#N/A</v>
      </c>
    </row>
    <row r="30" spans="1:30" ht="18.75" outlineLevel="1">
      <c r="A30" s="35"/>
      <c r="B30" s="35"/>
      <c r="C30" s="36"/>
      <c r="D30" s="35"/>
      <c r="E30" s="35"/>
      <c r="F30" s="35"/>
      <c r="G30" s="35"/>
      <c r="H30" s="35"/>
      <c r="I30" s="35"/>
      <c r="J30" s="20"/>
      <c r="K30" s="36"/>
      <c r="L30" s="341" t="s">
        <v>614</v>
      </c>
      <c r="M30" s="343">
        <f t="shared" ref="M30:V30" si="12">SUBTOTAL(9,M23:M29)</f>
        <v>7203801000</v>
      </c>
      <c r="N30" s="343">
        <f t="shared" si="12"/>
        <v>0</v>
      </c>
      <c r="O30" s="343">
        <f t="shared" si="12"/>
        <v>899631600</v>
      </c>
      <c r="P30" s="343">
        <f t="shared" si="12"/>
        <v>0</v>
      </c>
      <c r="Q30" s="343">
        <f t="shared" si="12"/>
        <v>0</v>
      </c>
      <c r="R30" s="343">
        <f t="shared" si="12"/>
        <v>0</v>
      </c>
      <c r="S30" s="343">
        <f t="shared" ref="S30" si="13">SUBTOTAL(9,S23:S29)</f>
        <v>0</v>
      </c>
      <c r="T30" s="343">
        <f t="shared" si="12"/>
        <v>0</v>
      </c>
      <c r="U30" s="343">
        <f t="shared" si="12"/>
        <v>899631600</v>
      </c>
      <c r="V30" s="343">
        <f t="shared" si="12"/>
        <v>6304169400</v>
      </c>
      <c r="W30" s="39"/>
      <c r="X30" s="13"/>
      <c r="Y30" s="40" t="s">
        <v>712</v>
      </c>
      <c r="AA30" s="12">
        <f t="shared" si="2"/>
        <v>0</v>
      </c>
      <c r="AD30" s="12" t="e">
        <v>#N/A</v>
      </c>
    </row>
    <row r="31" spans="1:30" ht="18.75" outlineLevel="1">
      <c r="A31" s="35"/>
      <c r="B31" s="35"/>
      <c r="C31" s="36"/>
      <c r="D31" s="35"/>
      <c r="E31" s="35"/>
      <c r="F31" s="35"/>
      <c r="G31" s="35"/>
      <c r="H31" s="35"/>
      <c r="I31" s="35"/>
      <c r="J31" s="20"/>
      <c r="K31" s="36"/>
      <c r="L31" s="20"/>
      <c r="M31" s="37"/>
      <c r="N31" s="38"/>
      <c r="O31" s="38"/>
      <c r="P31" s="38"/>
      <c r="Q31" s="38"/>
      <c r="R31" s="38"/>
      <c r="S31" s="38"/>
      <c r="T31" s="38"/>
      <c r="U31" s="38"/>
      <c r="V31" s="38"/>
      <c r="W31" s="39"/>
      <c r="X31" s="13"/>
      <c r="Y31" s="40"/>
      <c r="AA31" s="12">
        <f t="shared" si="2"/>
        <v>0</v>
      </c>
      <c r="AD31" s="12" t="e">
        <v>#N/A</v>
      </c>
    </row>
    <row r="32" spans="1:30" ht="18.75" outlineLevel="1">
      <c r="A32" s="35"/>
      <c r="B32" s="35"/>
      <c r="C32" s="36"/>
      <c r="D32" s="35"/>
      <c r="E32" s="35"/>
      <c r="F32" s="35"/>
      <c r="G32" s="35"/>
      <c r="H32" s="35"/>
      <c r="I32" s="35"/>
      <c r="J32" s="20"/>
      <c r="K32" s="36"/>
      <c r="L32" s="26" t="s">
        <v>615</v>
      </c>
      <c r="M32" s="27">
        <f>M30+M20+M16+M12</f>
        <v>30195273077</v>
      </c>
      <c r="N32" s="27">
        <f t="shared" ref="N32:V32" si="14">N30+N20+N16+N12</f>
        <v>10446217861</v>
      </c>
      <c r="O32" s="27">
        <f t="shared" si="14"/>
        <v>8012732847</v>
      </c>
      <c r="P32" s="27">
        <f t="shared" si="14"/>
        <v>0</v>
      </c>
      <c r="Q32" s="27">
        <f t="shared" si="14"/>
        <v>201744781</v>
      </c>
      <c r="R32" s="27">
        <f t="shared" si="14"/>
        <v>602859372</v>
      </c>
      <c r="S32" s="369">
        <f t="shared" ref="S32" si="15">S30+S20+S16+S12</f>
        <v>298958609</v>
      </c>
      <c r="T32" s="27">
        <f t="shared" si="14"/>
        <v>1103562762</v>
      </c>
      <c r="U32" s="27">
        <f t="shared" si="14"/>
        <v>6909170085</v>
      </c>
      <c r="V32" s="27">
        <f t="shared" si="14"/>
        <v>11736322369</v>
      </c>
      <c r="W32" s="37"/>
      <c r="X32" s="13"/>
      <c r="Y32" s="40"/>
      <c r="AA32" s="12">
        <f t="shared" si="2"/>
        <v>0</v>
      </c>
      <c r="AD32" s="12" t="e">
        <v>#N/A</v>
      </c>
    </row>
    <row r="33" spans="1:30" ht="18.75" outlineLevel="1">
      <c r="A33" s="35"/>
      <c r="B33" s="35"/>
      <c r="C33" s="36"/>
      <c r="D33" s="35"/>
      <c r="E33" s="35"/>
      <c r="F33" s="35"/>
      <c r="G33" s="35"/>
      <c r="H33" s="35"/>
      <c r="I33" s="35"/>
      <c r="J33" s="20"/>
      <c r="K33" s="36"/>
      <c r="L33" s="20"/>
      <c r="M33" s="37"/>
      <c r="N33" s="38"/>
      <c r="O33" s="38"/>
      <c r="P33" s="38"/>
      <c r="Q33" s="38"/>
      <c r="R33" s="38"/>
      <c r="S33" s="38"/>
      <c r="T33" s="38"/>
      <c r="U33" s="38"/>
      <c r="V33" s="38"/>
      <c r="W33" s="39"/>
      <c r="X33" s="13"/>
      <c r="Y33" s="40"/>
      <c r="AA33" s="12">
        <f t="shared" si="2"/>
        <v>0</v>
      </c>
      <c r="AD33" s="12" t="e">
        <v>#N/A</v>
      </c>
    </row>
    <row r="34" spans="1:30" ht="26.25" outlineLevel="1">
      <c r="A34" s="35"/>
      <c r="B34" s="35"/>
      <c r="C34" s="36"/>
      <c r="D34" s="35"/>
      <c r="E34" s="35"/>
      <c r="F34" s="35"/>
      <c r="G34" s="35"/>
      <c r="H34" s="35"/>
      <c r="I34" s="35"/>
      <c r="J34" s="20"/>
      <c r="K34" s="36"/>
      <c r="L34" s="44" t="s">
        <v>69</v>
      </c>
      <c r="M34" s="37"/>
      <c r="N34" s="38"/>
      <c r="O34" s="38"/>
      <c r="P34" s="38"/>
      <c r="Q34" s="38"/>
      <c r="R34" s="38"/>
      <c r="S34" s="38"/>
      <c r="T34" s="38"/>
      <c r="U34" s="38"/>
      <c r="V34" s="38"/>
      <c r="W34" s="39"/>
      <c r="X34" s="13"/>
      <c r="Y34" s="40"/>
      <c r="AA34" s="12">
        <f t="shared" si="2"/>
        <v>0</v>
      </c>
      <c r="AD34" s="12" t="e">
        <v>#N/A</v>
      </c>
    </row>
    <row r="35" spans="1:30" ht="18.75" outlineLevel="1">
      <c r="A35" s="35"/>
      <c r="B35" s="35"/>
      <c r="C35" s="36"/>
      <c r="D35" s="35"/>
      <c r="E35" s="35"/>
      <c r="F35" s="35"/>
      <c r="G35" s="35"/>
      <c r="H35" s="35"/>
      <c r="I35" s="35"/>
      <c r="J35" s="20"/>
      <c r="K35" s="36"/>
      <c r="L35" s="340" t="s">
        <v>604</v>
      </c>
      <c r="M35" s="37"/>
      <c r="N35" s="38"/>
      <c r="O35" s="38"/>
      <c r="P35" s="38"/>
      <c r="Q35" s="38"/>
      <c r="R35" s="38"/>
      <c r="S35" s="38"/>
      <c r="T35" s="38"/>
      <c r="U35" s="38"/>
      <c r="V35" s="38"/>
      <c r="W35" s="39"/>
      <c r="X35" s="13"/>
      <c r="Y35" s="40"/>
      <c r="AA35" s="12">
        <f t="shared" si="2"/>
        <v>0</v>
      </c>
      <c r="AD35" s="12" t="e">
        <v>#N/A</v>
      </c>
    </row>
    <row r="36" spans="1:30" s="12" customFormat="1" ht="18.75" outlineLevel="2">
      <c r="A36" s="29">
        <v>31</v>
      </c>
      <c r="B36" s="29" t="s">
        <v>26</v>
      </c>
      <c r="C36" s="31" t="s">
        <v>36</v>
      </c>
      <c r="D36" s="29" t="s">
        <v>55</v>
      </c>
      <c r="E36" s="29" t="s">
        <v>37</v>
      </c>
      <c r="F36" s="29" t="s">
        <v>30</v>
      </c>
      <c r="G36" s="29" t="s">
        <v>70</v>
      </c>
      <c r="H36" s="337">
        <v>2</v>
      </c>
      <c r="I36" s="29" t="s">
        <v>31</v>
      </c>
      <c r="J36" s="30" t="s">
        <v>32</v>
      </c>
      <c r="K36" s="31">
        <v>40001267</v>
      </c>
      <c r="L36" s="30" t="s">
        <v>71</v>
      </c>
      <c r="M36" s="32">
        <v>499206000</v>
      </c>
      <c r="N36" s="16">
        <v>59378854</v>
      </c>
      <c r="O36" s="16">
        <f>397606000+32631493</f>
        <v>430237493</v>
      </c>
      <c r="P36" s="16">
        <v>0</v>
      </c>
      <c r="Q36" s="16">
        <v>145518630</v>
      </c>
      <c r="R36" s="16">
        <v>197245579</v>
      </c>
      <c r="S36" s="16">
        <v>2111142</v>
      </c>
      <c r="T36" s="16">
        <f t="shared" ref="T36:T39" si="16">P36+Q36+R36+S36</f>
        <v>344875351</v>
      </c>
      <c r="U36" s="16">
        <f>O36-T36</f>
        <v>85362142</v>
      </c>
      <c r="V36" s="16">
        <f>M36-(N36+U36+T36)</f>
        <v>9589653</v>
      </c>
      <c r="W36" s="17" t="s">
        <v>50</v>
      </c>
      <c r="X36" s="30" t="s">
        <v>39</v>
      </c>
      <c r="Y36" s="13" t="s">
        <v>703</v>
      </c>
      <c r="AA36" s="12" t="str">
        <f t="shared" ref="AA36:AA67" si="17">B36</f>
        <v>A</v>
      </c>
      <c r="AB36" s="12" t="e">
        <f>VLOOKUP(K36,CONVENIO!A$2:N$53,14,FALSE)</f>
        <v>#N/A</v>
      </c>
      <c r="AD36" s="358">
        <v>197245579</v>
      </c>
    </row>
    <row r="37" spans="1:30" s="12" customFormat="1" ht="18.75" outlineLevel="2">
      <c r="A37" s="29">
        <v>31</v>
      </c>
      <c r="B37" s="29" t="s">
        <v>26</v>
      </c>
      <c r="C37" s="31" t="s">
        <v>27</v>
      </c>
      <c r="D37" s="29" t="s">
        <v>55</v>
      </c>
      <c r="E37" s="29" t="s">
        <v>29</v>
      </c>
      <c r="F37" s="29" t="s">
        <v>30</v>
      </c>
      <c r="G37" s="29" t="s">
        <v>70</v>
      </c>
      <c r="H37" s="337">
        <v>2</v>
      </c>
      <c r="I37" s="29" t="s">
        <v>40</v>
      </c>
      <c r="J37" s="30" t="s">
        <v>72</v>
      </c>
      <c r="K37" s="31">
        <v>30412923</v>
      </c>
      <c r="L37" s="30" t="s">
        <v>73</v>
      </c>
      <c r="M37" s="32">
        <v>19780000</v>
      </c>
      <c r="N37" s="16">
        <v>7512000</v>
      </c>
      <c r="O37" s="16">
        <v>12268000</v>
      </c>
      <c r="P37" s="16">
        <v>0</v>
      </c>
      <c r="Q37" s="16">
        <v>0</v>
      </c>
      <c r="R37" s="16">
        <v>0</v>
      </c>
      <c r="S37" s="16"/>
      <c r="T37" s="16">
        <f t="shared" si="16"/>
        <v>0</v>
      </c>
      <c r="U37" s="16">
        <f>O37-T37</f>
        <v>12268000</v>
      </c>
      <c r="V37" s="16">
        <f>M37-(N37+U37+T37)</f>
        <v>0</v>
      </c>
      <c r="W37" s="17" t="s">
        <v>35</v>
      </c>
      <c r="X37" s="30" t="s">
        <v>1983</v>
      </c>
      <c r="Y37" s="13" t="s">
        <v>703</v>
      </c>
      <c r="AA37" s="12" t="str">
        <f t="shared" si="17"/>
        <v>A</v>
      </c>
      <c r="AB37" s="12" t="e">
        <f>VLOOKUP(K37,CONVENIO!A$2:N$53,14,FALSE)</f>
        <v>#N/A</v>
      </c>
      <c r="AD37" s="12" t="e">
        <v>#N/A</v>
      </c>
    </row>
    <row r="38" spans="1:30" s="12" customFormat="1" ht="18.75" outlineLevel="2">
      <c r="A38" s="29">
        <v>29</v>
      </c>
      <c r="B38" s="29" t="s">
        <v>51</v>
      </c>
      <c r="C38" s="31" t="s">
        <v>42</v>
      </c>
      <c r="D38" s="29" t="s">
        <v>28</v>
      </c>
      <c r="E38" s="29" t="s">
        <v>29</v>
      </c>
      <c r="F38" s="29" t="s">
        <v>30</v>
      </c>
      <c r="G38" s="29" t="s">
        <v>70</v>
      </c>
      <c r="H38" s="337">
        <v>2</v>
      </c>
      <c r="I38" s="29" t="s">
        <v>40</v>
      </c>
      <c r="J38" s="30" t="s">
        <v>32</v>
      </c>
      <c r="K38" s="31">
        <v>30487758</v>
      </c>
      <c r="L38" s="30" t="s">
        <v>74</v>
      </c>
      <c r="M38" s="32">
        <v>82000000</v>
      </c>
      <c r="N38" s="16">
        <v>0</v>
      </c>
      <c r="O38" s="16">
        <v>82000000</v>
      </c>
      <c r="P38" s="16">
        <v>0</v>
      </c>
      <c r="Q38" s="16">
        <v>0</v>
      </c>
      <c r="R38" s="16">
        <v>0</v>
      </c>
      <c r="S38" s="16">
        <v>80682000</v>
      </c>
      <c r="T38" s="16">
        <f>P38+Q38+R38+S38</f>
        <v>80682000</v>
      </c>
      <c r="U38" s="16">
        <f>O38-T38</f>
        <v>1318000</v>
      </c>
      <c r="V38" s="16">
        <f>M38-(N38+U38+T38)</f>
        <v>0</v>
      </c>
      <c r="W38" s="17" t="s">
        <v>50</v>
      </c>
      <c r="X38" s="30" t="s">
        <v>39</v>
      </c>
      <c r="Y38" s="13" t="s">
        <v>707</v>
      </c>
      <c r="Z38" s="12" t="s">
        <v>815</v>
      </c>
      <c r="AA38" s="12" t="str">
        <f>B38</f>
        <v>N</v>
      </c>
      <c r="AB38" s="12" t="e">
        <f>VLOOKUP(K38,CONVENIO!A$2:N$53,14,FALSE)</f>
        <v>#N/A</v>
      </c>
      <c r="AD38" s="12" t="e">
        <v>#N/A</v>
      </c>
    </row>
    <row r="39" spans="1:30" s="12" customFormat="1" ht="18.75" outlineLevel="2">
      <c r="A39" s="29">
        <v>33</v>
      </c>
      <c r="B39" s="29" t="s">
        <v>51</v>
      </c>
      <c r="C39" s="31" t="s">
        <v>42</v>
      </c>
      <c r="D39" s="29" t="s">
        <v>28</v>
      </c>
      <c r="E39" s="29" t="s">
        <v>29</v>
      </c>
      <c r="F39" s="29" t="s">
        <v>30</v>
      </c>
      <c r="G39" s="29" t="s">
        <v>70</v>
      </c>
      <c r="H39" s="337">
        <v>2</v>
      </c>
      <c r="I39" s="29" t="s">
        <v>66</v>
      </c>
      <c r="J39" s="30" t="s">
        <v>32</v>
      </c>
      <c r="K39" s="31" t="s">
        <v>66</v>
      </c>
      <c r="L39" s="30" t="s">
        <v>67</v>
      </c>
      <c r="M39" s="32">
        <v>200000000</v>
      </c>
      <c r="N39" s="16">
        <v>0</v>
      </c>
      <c r="O39" s="16">
        <v>200000000</v>
      </c>
      <c r="P39" s="16">
        <v>0</v>
      </c>
      <c r="Q39" s="16">
        <v>15550068</v>
      </c>
      <c r="R39" s="16">
        <v>0</v>
      </c>
      <c r="S39" s="16">
        <f>FRIL!N18</f>
        <v>50432256</v>
      </c>
      <c r="T39" s="16">
        <f t="shared" si="16"/>
        <v>65982324</v>
      </c>
      <c r="U39" s="16">
        <f>O39-T39</f>
        <v>134017676</v>
      </c>
      <c r="V39" s="16">
        <f>M39-(N39+U39+T39)</f>
        <v>0</v>
      </c>
      <c r="W39" s="17" t="s">
        <v>68</v>
      </c>
      <c r="X39" s="30" t="s">
        <v>39</v>
      </c>
      <c r="Y39" s="13" t="s">
        <v>703</v>
      </c>
      <c r="AA39" s="12" t="str">
        <f t="shared" si="17"/>
        <v>N</v>
      </c>
      <c r="AB39" s="12" t="e">
        <f>VLOOKUP(K39,CONVENIO!A$2:N$53,14,FALSE)</f>
        <v>#N/A</v>
      </c>
      <c r="AD39" s="12" t="e">
        <f>VLOOKUP(G39,#REF!,2,FALSE)</f>
        <v>#REF!</v>
      </c>
    </row>
    <row r="40" spans="1:30" ht="18.75" outlineLevel="1">
      <c r="A40" s="35"/>
      <c r="B40" s="35"/>
      <c r="C40" s="36"/>
      <c r="D40" s="35"/>
      <c r="E40" s="35"/>
      <c r="F40" s="35"/>
      <c r="G40" s="35"/>
      <c r="H40" s="35"/>
      <c r="I40" s="35"/>
      <c r="J40" s="20"/>
      <c r="K40" s="36"/>
      <c r="L40" s="341" t="s">
        <v>606</v>
      </c>
      <c r="M40" s="343">
        <f t="shared" ref="M40:V40" si="18">SUBTOTAL(9,M36:M39)</f>
        <v>800986000</v>
      </c>
      <c r="N40" s="343">
        <f t="shared" si="18"/>
        <v>66890854</v>
      </c>
      <c r="O40" s="343">
        <f t="shared" si="18"/>
        <v>724505493</v>
      </c>
      <c r="P40" s="343">
        <f t="shared" si="18"/>
        <v>0</v>
      </c>
      <c r="Q40" s="343">
        <f t="shared" si="18"/>
        <v>161068698</v>
      </c>
      <c r="R40" s="343">
        <f t="shared" si="18"/>
        <v>197245579</v>
      </c>
      <c r="S40" s="343">
        <f t="shared" ref="S40" si="19">SUBTOTAL(9,S36:S39)</f>
        <v>133225398</v>
      </c>
      <c r="T40" s="343">
        <f t="shared" si="18"/>
        <v>491539675</v>
      </c>
      <c r="U40" s="343">
        <f t="shared" si="18"/>
        <v>232965818</v>
      </c>
      <c r="V40" s="343">
        <f t="shared" si="18"/>
        <v>9589653</v>
      </c>
      <c r="W40" s="39"/>
      <c r="X40" s="13"/>
      <c r="Y40" s="40" t="s">
        <v>709</v>
      </c>
      <c r="AA40" s="12">
        <f t="shared" si="17"/>
        <v>0</v>
      </c>
      <c r="AD40" s="12" t="e">
        <v>#N/A</v>
      </c>
    </row>
    <row r="41" spans="1:30" ht="18.75" outlineLevel="1">
      <c r="A41" s="35"/>
      <c r="B41" s="35"/>
      <c r="C41" s="36"/>
      <c r="D41" s="35"/>
      <c r="E41" s="35"/>
      <c r="F41" s="35"/>
      <c r="G41" s="35"/>
      <c r="H41" s="35"/>
      <c r="I41" s="35"/>
      <c r="J41" s="20"/>
      <c r="K41" s="36"/>
      <c r="L41" s="20"/>
      <c r="M41" s="37"/>
      <c r="N41" s="38"/>
      <c r="O41" s="38"/>
      <c r="P41" s="38"/>
      <c r="Q41" s="38"/>
      <c r="R41" s="38"/>
      <c r="S41" s="38"/>
      <c r="T41" s="38"/>
      <c r="U41" s="38"/>
      <c r="V41" s="38"/>
      <c r="W41" s="39"/>
      <c r="X41" s="13"/>
      <c r="Y41" s="40"/>
      <c r="AA41" s="12">
        <f t="shared" si="17"/>
        <v>0</v>
      </c>
      <c r="AD41" s="12" t="e">
        <v>#N/A</v>
      </c>
    </row>
    <row r="42" spans="1:30" ht="18.75" outlineLevel="1">
      <c r="A42" s="35"/>
      <c r="B42" s="35"/>
      <c r="C42" s="36"/>
      <c r="D42" s="35"/>
      <c r="E42" s="35"/>
      <c r="F42" s="35"/>
      <c r="G42" s="35"/>
      <c r="H42" s="35"/>
      <c r="I42" s="35"/>
      <c r="J42" s="20"/>
      <c r="K42" s="36"/>
      <c r="L42" s="340" t="s">
        <v>613</v>
      </c>
      <c r="M42" s="37"/>
      <c r="N42" s="38"/>
      <c r="O42" s="38"/>
      <c r="P42" s="38"/>
      <c r="Q42" s="38"/>
      <c r="R42" s="38"/>
      <c r="S42" s="38"/>
      <c r="T42" s="38"/>
      <c r="U42" s="38"/>
      <c r="V42" s="38"/>
      <c r="W42" s="39"/>
      <c r="X42" s="13"/>
      <c r="Y42" s="40"/>
      <c r="AA42" s="12">
        <f t="shared" si="17"/>
        <v>0</v>
      </c>
      <c r="AD42" s="12" t="e">
        <v>#N/A</v>
      </c>
    </row>
    <row r="43" spans="1:30" s="12" customFormat="1" ht="18.75" outlineLevel="2">
      <c r="A43" s="29">
        <v>29</v>
      </c>
      <c r="B43" s="29" t="s">
        <v>51</v>
      </c>
      <c r="C43" s="31" t="s">
        <v>42</v>
      </c>
      <c r="D43" s="29" t="s">
        <v>55</v>
      </c>
      <c r="E43" s="29" t="s">
        <v>29</v>
      </c>
      <c r="F43" s="29" t="s">
        <v>30</v>
      </c>
      <c r="G43" s="29" t="s">
        <v>70</v>
      </c>
      <c r="H43" s="337">
        <v>2</v>
      </c>
      <c r="I43" s="29" t="s">
        <v>40</v>
      </c>
      <c r="J43" s="30" t="s">
        <v>32</v>
      </c>
      <c r="K43" s="31">
        <v>40000911</v>
      </c>
      <c r="L43" s="30" t="s">
        <v>75</v>
      </c>
      <c r="M43" s="32">
        <v>92000000</v>
      </c>
      <c r="N43" s="16">
        <v>0</v>
      </c>
      <c r="O43" s="16">
        <v>92000000</v>
      </c>
      <c r="P43" s="16">
        <v>0</v>
      </c>
      <c r="Q43" s="16">
        <v>0</v>
      </c>
      <c r="R43" s="16">
        <v>0</v>
      </c>
      <c r="S43" s="16"/>
      <c r="T43" s="16">
        <f t="shared" ref="T43:T47" si="20">P43+Q43+R43+S43</f>
        <v>0</v>
      </c>
      <c r="U43" s="16">
        <f t="shared" ref="U43:U47" si="21">O43-T43</f>
        <v>92000000</v>
      </c>
      <c r="V43" s="16">
        <f t="shared" ref="V43:V47" si="22">M43-(N43+U43+T43)</f>
        <v>0</v>
      </c>
      <c r="W43" s="17" t="s">
        <v>50</v>
      </c>
      <c r="X43" s="30" t="s">
        <v>701</v>
      </c>
      <c r="Y43" s="13" t="s">
        <v>707</v>
      </c>
      <c r="Z43" s="12" t="s">
        <v>815</v>
      </c>
      <c r="AA43" s="12" t="str">
        <f t="shared" si="17"/>
        <v>N</v>
      </c>
      <c r="AB43" s="12" t="e">
        <f>VLOOKUP(K43,CONVENIO!A$2:N$53,14,FALSE)</f>
        <v>#N/A</v>
      </c>
      <c r="AD43" s="12" t="e">
        <v>#N/A</v>
      </c>
    </row>
    <row r="44" spans="1:30" s="12" customFormat="1" ht="18.75" outlineLevel="2">
      <c r="A44" s="29">
        <v>29</v>
      </c>
      <c r="B44" s="29" t="s">
        <v>51</v>
      </c>
      <c r="C44" s="31" t="s">
        <v>42</v>
      </c>
      <c r="D44" s="29" t="s">
        <v>55</v>
      </c>
      <c r="E44" s="29" t="s">
        <v>29</v>
      </c>
      <c r="F44" s="29" t="s">
        <v>30</v>
      </c>
      <c r="G44" s="29" t="s">
        <v>70</v>
      </c>
      <c r="H44" s="337">
        <v>2</v>
      </c>
      <c r="I44" s="29" t="s">
        <v>57</v>
      </c>
      <c r="J44" s="30" t="s">
        <v>32</v>
      </c>
      <c r="K44" s="31">
        <v>30362030</v>
      </c>
      <c r="L44" s="30" t="s">
        <v>76</v>
      </c>
      <c r="M44" s="32">
        <v>47124000</v>
      </c>
      <c r="N44" s="16">
        <v>0</v>
      </c>
      <c r="O44" s="16">
        <v>47124000</v>
      </c>
      <c r="P44" s="16">
        <v>0</v>
      </c>
      <c r="Q44" s="16">
        <v>0</v>
      </c>
      <c r="R44" s="16">
        <v>0</v>
      </c>
      <c r="S44" s="16"/>
      <c r="T44" s="16">
        <f t="shared" si="20"/>
        <v>0</v>
      </c>
      <c r="U44" s="16">
        <f t="shared" si="21"/>
        <v>47124000</v>
      </c>
      <c r="V44" s="16">
        <f t="shared" si="22"/>
        <v>0</v>
      </c>
      <c r="W44" s="17" t="s">
        <v>50</v>
      </c>
      <c r="X44" s="30" t="s">
        <v>701</v>
      </c>
      <c r="Y44" s="13" t="s">
        <v>707</v>
      </c>
      <c r="Z44" s="12" t="s">
        <v>815</v>
      </c>
      <c r="AA44" s="12" t="str">
        <f t="shared" si="17"/>
        <v>N</v>
      </c>
      <c r="AB44" s="12" t="e">
        <f>VLOOKUP(K44,CONVENIO!A$2:N$53,14,FALSE)</f>
        <v>#N/A</v>
      </c>
      <c r="AD44" s="12" t="e">
        <v>#N/A</v>
      </c>
    </row>
    <row r="45" spans="1:30" s="12" customFormat="1" ht="18.75" outlineLevel="2">
      <c r="A45" s="29">
        <v>31</v>
      </c>
      <c r="B45" s="29" t="s">
        <v>51</v>
      </c>
      <c r="C45" s="31" t="s">
        <v>27</v>
      </c>
      <c r="D45" s="29" t="s">
        <v>55</v>
      </c>
      <c r="E45" s="29" t="s">
        <v>29</v>
      </c>
      <c r="F45" s="29" t="s">
        <v>30</v>
      </c>
      <c r="G45" s="29" t="s">
        <v>70</v>
      </c>
      <c r="H45" s="337">
        <v>2</v>
      </c>
      <c r="I45" s="29" t="s">
        <v>40</v>
      </c>
      <c r="J45" s="30" t="s">
        <v>32</v>
      </c>
      <c r="K45" s="31">
        <v>40005843</v>
      </c>
      <c r="L45" s="30" t="s">
        <v>77</v>
      </c>
      <c r="M45" s="32">
        <v>500000000</v>
      </c>
      <c r="N45" s="16">
        <v>0</v>
      </c>
      <c r="O45" s="16">
        <v>168000000</v>
      </c>
      <c r="P45" s="16">
        <v>0</v>
      </c>
      <c r="Q45" s="16">
        <v>0</v>
      </c>
      <c r="R45" s="16">
        <v>0</v>
      </c>
      <c r="S45" s="16"/>
      <c r="T45" s="16">
        <f t="shared" si="20"/>
        <v>0</v>
      </c>
      <c r="U45" s="16">
        <f t="shared" si="21"/>
        <v>168000000</v>
      </c>
      <c r="V45" s="16">
        <f t="shared" si="22"/>
        <v>332000000</v>
      </c>
      <c r="W45" s="17" t="s">
        <v>60</v>
      </c>
      <c r="X45" s="30" t="s">
        <v>701</v>
      </c>
      <c r="Y45" s="13" t="s">
        <v>707</v>
      </c>
      <c r="Z45" s="12" t="s">
        <v>815</v>
      </c>
      <c r="AA45" s="12" t="str">
        <f t="shared" si="17"/>
        <v>N</v>
      </c>
      <c r="AB45" s="12" t="e">
        <f>VLOOKUP(K45,CONVENIO!A$2:N$53,14,FALSE)</f>
        <v>#N/A</v>
      </c>
      <c r="AD45" s="12" t="e">
        <v>#N/A</v>
      </c>
    </row>
    <row r="46" spans="1:30" s="12" customFormat="1" ht="18.75" outlineLevel="2">
      <c r="A46" s="29">
        <v>31</v>
      </c>
      <c r="B46" s="29" t="s">
        <v>51</v>
      </c>
      <c r="C46" s="31" t="s">
        <v>46</v>
      </c>
      <c r="D46" s="29" t="s">
        <v>55</v>
      </c>
      <c r="E46" s="29" t="s">
        <v>29</v>
      </c>
      <c r="F46" s="29" t="s">
        <v>30</v>
      </c>
      <c r="G46" s="29" t="s">
        <v>70</v>
      </c>
      <c r="H46" s="337">
        <v>2</v>
      </c>
      <c r="I46" s="29" t="s">
        <v>31</v>
      </c>
      <c r="J46" s="30" t="s">
        <v>32</v>
      </c>
      <c r="K46" s="31">
        <v>30478036</v>
      </c>
      <c r="L46" s="30" t="s">
        <v>78</v>
      </c>
      <c r="M46" s="32">
        <v>1229236000</v>
      </c>
      <c r="N46" s="16">
        <v>0</v>
      </c>
      <c r="O46" s="16">
        <f>300000000-32631493</f>
        <v>267368507</v>
      </c>
      <c r="P46" s="16">
        <v>0</v>
      </c>
      <c r="Q46" s="16">
        <v>0</v>
      </c>
      <c r="R46" s="16">
        <v>0</v>
      </c>
      <c r="S46" s="16"/>
      <c r="T46" s="16">
        <f t="shared" si="20"/>
        <v>0</v>
      </c>
      <c r="U46" s="16">
        <f t="shared" si="21"/>
        <v>267368507</v>
      </c>
      <c r="V46" s="16">
        <f t="shared" si="22"/>
        <v>961867493</v>
      </c>
      <c r="W46" s="17" t="s">
        <v>60</v>
      </c>
      <c r="X46" s="30" t="s">
        <v>701</v>
      </c>
      <c r="Y46" s="13" t="s">
        <v>707</v>
      </c>
      <c r="Z46" s="12" t="s">
        <v>815</v>
      </c>
      <c r="AA46" s="12" t="str">
        <f t="shared" si="17"/>
        <v>N</v>
      </c>
      <c r="AB46" s="12" t="e">
        <f>VLOOKUP(K46,CONVENIO!A$2:N$53,14,FALSE)</f>
        <v>#N/A</v>
      </c>
      <c r="AD46" s="12" t="e">
        <v>#N/A</v>
      </c>
    </row>
    <row r="47" spans="1:30" s="12" customFormat="1" ht="18.75" outlineLevel="2">
      <c r="A47" s="29">
        <v>31</v>
      </c>
      <c r="B47" s="29" t="s">
        <v>51</v>
      </c>
      <c r="C47" s="31" t="s">
        <v>36</v>
      </c>
      <c r="D47" s="29" t="s">
        <v>55</v>
      </c>
      <c r="E47" s="29" t="s">
        <v>29</v>
      </c>
      <c r="F47" s="29" t="s">
        <v>30</v>
      </c>
      <c r="G47" s="29" t="s">
        <v>70</v>
      </c>
      <c r="H47" s="337">
        <v>2</v>
      </c>
      <c r="I47" s="29" t="s">
        <v>31</v>
      </c>
      <c r="J47" s="30" t="s">
        <v>32</v>
      </c>
      <c r="K47" s="31">
        <v>40008506</v>
      </c>
      <c r="L47" s="30" t="s">
        <v>79</v>
      </c>
      <c r="M47" s="32">
        <v>519418000</v>
      </c>
      <c r="N47" s="16">
        <v>0</v>
      </c>
      <c r="O47" s="16">
        <v>180000000</v>
      </c>
      <c r="P47" s="16">
        <v>0</v>
      </c>
      <c r="Q47" s="16">
        <v>0</v>
      </c>
      <c r="R47" s="16">
        <v>0</v>
      </c>
      <c r="S47" s="16"/>
      <c r="T47" s="16">
        <f t="shared" si="20"/>
        <v>0</v>
      </c>
      <c r="U47" s="16">
        <f t="shared" si="21"/>
        <v>180000000</v>
      </c>
      <c r="V47" s="16">
        <f t="shared" si="22"/>
        <v>339418000</v>
      </c>
      <c r="W47" s="17" t="s">
        <v>64</v>
      </c>
      <c r="X47" s="30" t="s">
        <v>701</v>
      </c>
      <c r="Y47" s="13" t="s">
        <v>707</v>
      </c>
      <c r="Z47" s="12" t="s">
        <v>815</v>
      </c>
      <c r="AA47" s="12" t="str">
        <f t="shared" si="17"/>
        <v>N</v>
      </c>
      <c r="AB47" s="12" t="e">
        <f>VLOOKUP(K47,CONVENIO!A$2:N$53,14,FALSE)</f>
        <v>#N/A</v>
      </c>
      <c r="AD47" s="12" t="e">
        <v>#N/A</v>
      </c>
    </row>
    <row r="48" spans="1:30" ht="18.75" outlineLevel="1">
      <c r="A48" s="35"/>
      <c r="B48" s="35"/>
      <c r="C48" s="36"/>
      <c r="D48" s="35"/>
      <c r="E48" s="35"/>
      <c r="F48" s="35"/>
      <c r="G48" s="35"/>
      <c r="H48" s="35"/>
      <c r="I48" s="35"/>
      <c r="J48" s="20"/>
      <c r="K48" s="36"/>
      <c r="L48" s="341" t="s">
        <v>614</v>
      </c>
      <c r="M48" s="343">
        <f>SUBTOTAL(9,M43:M47)</f>
        <v>2387778000</v>
      </c>
      <c r="N48" s="343">
        <f t="shared" ref="N48:V48" si="23">SUBTOTAL(9,N43:N47)</f>
        <v>0</v>
      </c>
      <c r="O48" s="343">
        <f t="shared" si="23"/>
        <v>754492507</v>
      </c>
      <c r="P48" s="343">
        <f t="shared" si="23"/>
        <v>0</v>
      </c>
      <c r="Q48" s="343">
        <f t="shared" si="23"/>
        <v>0</v>
      </c>
      <c r="R48" s="343">
        <f t="shared" si="23"/>
        <v>0</v>
      </c>
      <c r="S48" s="343">
        <f t="shared" si="23"/>
        <v>0</v>
      </c>
      <c r="T48" s="343">
        <f t="shared" si="23"/>
        <v>0</v>
      </c>
      <c r="U48" s="343">
        <f t="shared" si="23"/>
        <v>754492507</v>
      </c>
      <c r="V48" s="343">
        <f t="shared" si="23"/>
        <v>1633285493</v>
      </c>
      <c r="W48" s="39"/>
      <c r="X48" s="13"/>
      <c r="Y48" s="40" t="s">
        <v>712</v>
      </c>
      <c r="AA48" s="12">
        <f t="shared" si="17"/>
        <v>0</v>
      </c>
      <c r="AD48" s="12" t="e">
        <v>#N/A</v>
      </c>
    </row>
    <row r="49" spans="1:30" ht="18.75" outlineLevel="1">
      <c r="A49" s="35"/>
      <c r="B49" s="35"/>
      <c r="C49" s="36"/>
      <c r="D49" s="35"/>
      <c r="E49" s="35"/>
      <c r="F49" s="35"/>
      <c r="G49" s="35"/>
      <c r="H49" s="35"/>
      <c r="I49" s="35"/>
      <c r="J49" s="20"/>
      <c r="K49" s="36"/>
      <c r="L49" s="18"/>
      <c r="M49" s="37"/>
      <c r="N49" s="38"/>
      <c r="O49" s="38"/>
      <c r="P49" s="38"/>
      <c r="Q49" s="38"/>
      <c r="R49" s="38"/>
      <c r="S49" s="38"/>
      <c r="T49" s="38"/>
      <c r="U49" s="38"/>
      <c r="V49" s="38"/>
      <c r="W49" s="39"/>
      <c r="X49" s="13"/>
      <c r="Y49" s="40"/>
      <c r="AA49" s="12">
        <f t="shared" si="17"/>
        <v>0</v>
      </c>
      <c r="AD49" s="12" t="e">
        <v>#N/A</v>
      </c>
    </row>
    <row r="50" spans="1:30" ht="18.75" outlineLevel="1">
      <c r="A50" s="35"/>
      <c r="B50" s="35"/>
      <c r="C50" s="36"/>
      <c r="D50" s="35"/>
      <c r="E50" s="35"/>
      <c r="F50" s="35"/>
      <c r="G50" s="35"/>
      <c r="H50" s="35"/>
      <c r="I50" s="35"/>
      <c r="J50" s="20"/>
      <c r="K50" s="36"/>
      <c r="L50" s="26" t="s">
        <v>616</v>
      </c>
      <c r="M50" s="27">
        <f t="shared" ref="M50:V50" si="24">M40+M48</f>
        <v>3188764000</v>
      </c>
      <c r="N50" s="27">
        <f t="shared" si="24"/>
        <v>66890854</v>
      </c>
      <c r="O50" s="27">
        <f t="shared" si="24"/>
        <v>1478998000</v>
      </c>
      <c r="P50" s="27">
        <f t="shared" si="24"/>
        <v>0</v>
      </c>
      <c r="Q50" s="27">
        <f t="shared" si="24"/>
        <v>161068698</v>
      </c>
      <c r="R50" s="27">
        <f t="shared" si="24"/>
        <v>197245579</v>
      </c>
      <c r="S50" s="369">
        <f t="shared" si="24"/>
        <v>133225398</v>
      </c>
      <c r="T50" s="27">
        <f t="shared" si="24"/>
        <v>491539675</v>
      </c>
      <c r="U50" s="27">
        <f t="shared" si="24"/>
        <v>987458325</v>
      </c>
      <c r="V50" s="27">
        <f t="shared" si="24"/>
        <v>1642875146</v>
      </c>
      <c r="W50" s="37"/>
      <c r="X50" s="13"/>
      <c r="Y50" s="40"/>
      <c r="AA50" s="12">
        <f t="shared" si="17"/>
        <v>0</v>
      </c>
      <c r="AD50" s="12" t="e">
        <v>#N/A</v>
      </c>
    </row>
    <row r="51" spans="1:30" ht="18.75" outlineLevel="1">
      <c r="A51" s="35"/>
      <c r="B51" s="35"/>
      <c r="C51" s="36"/>
      <c r="D51" s="35"/>
      <c r="E51" s="35"/>
      <c r="F51" s="35"/>
      <c r="G51" s="35"/>
      <c r="H51" s="35"/>
      <c r="I51" s="35"/>
      <c r="J51" s="20"/>
      <c r="K51" s="36"/>
      <c r="L51" s="20"/>
      <c r="M51" s="37"/>
      <c r="N51" s="38"/>
      <c r="O51" s="38"/>
      <c r="P51" s="38"/>
      <c r="Q51" s="38"/>
      <c r="R51" s="38"/>
      <c r="S51" s="38"/>
      <c r="T51" s="38"/>
      <c r="U51" s="38"/>
      <c r="V51" s="38"/>
      <c r="W51" s="39"/>
      <c r="X51" s="13"/>
      <c r="Y51" s="40"/>
      <c r="AA51" s="12">
        <f t="shared" si="17"/>
        <v>0</v>
      </c>
      <c r="AD51" s="12" t="e">
        <v>#N/A</v>
      </c>
    </row>
    <row r="52" spans="1:30" ht="26.25" outlineLevel="1">
      <c r="A52" s="35"/>
      <c r="B52" s="35"/>
      <c r="C52" s="36"/>
      <c r="D52" s="35"/>
      <c r="E52" s="35"/>
      <c r="F52" s="35"/>
      <c r="G52" s="35"/>
      <c r="H52" s="35"/>
      <c r="I52" s="35"/>
      <c r="J52" s="20"/>
      <c r="K52" s="36"/>
      <c r="L52" s="44" t="s">
        <v>80</v>
      </c>
      <c r="M52" s="37"/>
      <c r="N52" s="38"/>
      <c r="O52" s="38"/>
      <c r="P52" s="38"/>
      <c r="Q52" s="38"/>
      <c r="R52" s="38"/>
      <c r="S52" s="38"/>
      <c r="T52" s="38"/>
      <c r="U52" s="38"/>
      <c r="V52" s="38"/>
      <c r="W52" s="39"/>
      <c r="X52" s="13"/>
      <c r="Y52" s="40"/>
      <c r="AA52" s="12">
        <f t="shared" si="17"/>
        <v>0</v>
      </c>
      <c r="AD52" s="12" t="e">
        <v>#N/A</v>
      </c>
    </row>
    <row r="53" spans="1:30" ht="18.75" outlineLevel="1">
      <c r="A53" s="35"/>
      <c r="B53" s="35"/>
      <c r="C53" s="36"/>
      <c r="D53" s="35"/>
      <c r="E53" s="35"/>
      <c r="F53" s="35"/>
      <c r="G53" s="35"/>
      <c r="H53" s="35"/>
      <c r="I53" s="35"/>
      <c r="J53" s="20"/>
      <c r="K53" s="36"/>
      <c r="L53" s="340" t="s">
        <v>604</v>
      </c>
      <c r="M53" s="37"/>
      <c r="N53" s="38"/>
      <c r="O53" s="38"/>
      <c r="P53" s="38"/>
      <c r="Q53" s="38"/>
      <c r="R53" s="38"/>
      <c r="S53" s="38"/>
      <c r="T53" s="38"/>
      <c r="U53" s="38"/>
      <c r="V53" s="38"/>
      <c r="W53" s="39"/>
      <c r="X53" s="13"/>
      <c r="Y53" s="40"/>
      <c r="AA53" s="12">
        <f t="shared" si="17"/>
        <v>0</v>
      </c>
      <c r="AD53" s="12" t="e">
        <v>#N/A</v>
      </c>
    </row>
    <row r="54" spans="1:30" s="12" customFormat="1" ht="18.75" outlineLevel="2">
      <c r="A54" s="29">
        <v>31</v>
      </c>
      <c r="B54" s="29" t="s">
        <v>26</v>
      </c>
      <c r="C54" s="31" t="s">
        <v>27</v>
      </c>
      <c r="D54" s="29" t="s">
        <v>55</v>
      </c>
      <c r="E54" s="29" t="s">
        <v>29</v>
      </c>
      <c r="F54" s="29" t="s">
        <v>30</v>
      </c>
      <c r="G54" s="29" t="s">
        <v>81</v>
      </c>
      <c r="H54" s="337">
        <v>3</v>
      </c>
      <c r="I54" s="29" t="s">
        <v>40</v>
      </c>
      <c r="J54" s="30" t="s">
        <v>72</v>
      </c>
      <c r="K54" s="31">
        <v>30171923</v>
      </c>
      <c r="L54" s="30" t="s">
        <v>82</v>
      </c>
      <c r="M54" s="32">
        <v>17905700</v>
      </c>
      <c r="N54" s="16">
        <v>3900000</v>
      </c>
      <c r="O54" s="16">
        <v>14005700</v>
      </c>
      <c r="P54" s="16">
        <v>0</v>
      </c>
      <c r="Q54" s="16">
        <v>0</v>
      </c>
      <c r="R54" s="16">
        <v>0</v>
      </c>
      <c r="S54" s="16"/>
      <c r="T54" s="16">
        <f t="shared" ref="T54:T59" si="25">P54+Q54+R54+S54</f>
        <v>0</v>
      </c>
      <c r="U54" s="16">
        <f t="shared" ref="U54:U59" si="26">O54-T54</f>
        <v>14005700</v>
      </c>
      <c r="V54" s="16">
        <f t="shared" ref="V54:V59" si="27">M54-(N54+U54+T54)</f>
        <v>0</v>
      </c>
      <c r="W54" s="17" t="s">
        <v>35</v>
      </c>
      <c r="X54" s="30" t="s">
        <v>39</v>
      </c>
      <c r="Y54" s="13" t="s">
        <v>703</v>
      </c>
      <c r="AA54" s="12" t="str">
        <f t="shared" si="17"/>
        <v>A</v>
      </c>
      <c r="AB54" s="12" t="e">
        <f>VLOOKUP(K54,CONVENIO!A$2:N$53,14,FALSE)</f>
        <v>#N/A</v>
      </c>
      <c r="AD54" s="12" t="e">
        <v>#N/A</v>
      </c>
    </row>
    <row r="55" spans="1:30" s="12" customFormat="1" ht="18.75" outlineLevel="2">
      <c r="A55" s="29">
        <v>31</v>
      </c>
      <c r="B55" s="29" t="s">
        <v>26</v>
      </c>
      <c r="C55" s="31" t="s">
        <v>54</v>
      </c>
      <c r="D55" s="29" t="s">
        <v>55</v>
      </c>
      <c r="E55" s="29" t="s">
        <v>83</v>
      </c>
      <c r="F55" s="29" t="s">
        <v>30</v>
      </c>
      <c r="G55" s="29" t="s">
        <v>81</v>
      </c>
      <c r="H55" s="337">
        <v>3</v>
      </c>
      <c r="I55" s="29" t="s">
        <v>40</v>
      </c>
      <c r="J55" s="30" t="s">
        <v>32</v>
      </c>
      <c r="K55" s="31">
        <v>30397335</v>
      </c>
      <c r="L55" s="30" t="s">
        <v>84</v>
      </c>
      <c r="M55" s="32">
        <v>529939000</v>
      </c>
      <c r="N55" s="16">
        <v>1500000</v>
      </c>
      <c r="O55" s="16">
        <v>446839000</v>
      </c>
      <c r="P55" s="16">
        <v>0</v>
      </c>
      <c r="Q55" s="16">
        <v>0</v>
      </c>
      <c r="R55" s="16"/>
      <c r="S55" s="16">
        <v>16231701</v>
      </c>
      <c r="T55" s="16">
        <f t="shared" si="25"/>
        <v>16231701</v>
      </c>
      <c r="U55" s="16">
        <f t="shared" si="26"/>
        <v>430607299</v>
      </c>
      <c r="V55" s="16">
        <f t="shared" si="27"/>
        <v>81600000</v>
      </c>
      <c r="W55" s="17" t="s">
        <v>35</v>
      </c>
      <c r="X55" s="30" t="s">
        <v>39</v>
      </c>
      <c r="Y55" s="13" t="s">
        <v>703</v>
      </c>
      <c r="AA55" s="12" t="str">
        <f t="shared" si="17"/>
        <v>A</v>
      </c>
      <c r="AB55" s="12" t="e">
        <f>VLOOKUP(K55,CONVENIO!A$2:N$53,14,FALSE)</f>
        <v>#N/A</v>
      </c>
      <c r="AD55" s="12" t="e">
        <v>#N/A</v>
      </c>
    </row>
    <row r="56" spans="1:30" s="12" customFormat="1" ht="18.75" outlineLevel="2">
      <c r="A56" s="29">
        <v>31</v>
      </c>
      <c r="B56" s="29" t="s">
        <v>26</v>
      </c>
      <c r="C56" s="31" t="s">
        <v>27</v>
      </c>
      <c r="D56" s="29" t="s">
        <v>55</v>
      </c>
      <c r="E56" s="29" t="s">
        <v>29</v>
      </c>
      <c r="F56" s="29" t="s">
        <v>30</v>
      </c>
      <c r="G56" s="29" t="s">
        <v>81</v>
      </c>
      <c r="H56" s="337">
        <v>3</v>
      </c>
      <c r="I56" s="29" t="s">
        <v>40</v>
      </c>
      <c r="J56" s="30" t="s">
        <v>72</v>
      </c>
      <c r="K56" s="31">
        <v>30171924</v>
      </c>
      <c r="L56" s="30" t="s">
        <v>87</v>
      </c>
      <c r="M56" s="32">
        <v>17905700</v>
      </c>
      <c r="N56" s="16">
        <v>11161820</v>
      </c>
      <c r="O56" s="16">
        <v>6743880</v>
      </c>
      <c r="P56" s="16">
        <v>0</v>
      </c>
      <c r="Q56" s="16">
        <v>0</v>
      </c>
      <c r="R56" s="16">
        <v>0</v>
      </c>
      <c r="S56" s="16"/>
      <c r="T56" s="16">
        <f t="shared" si="25"/>
        <v>0</v>
      </c>
      <c r="U56" s="16">
        <f t="shared" si="26"/>
        <v>6743880</v>
      </c>
      <c r="V56" s="16">
        <f t="shared" si="27"/>
        <v>0</v>
      </c>
      <c r="W56" s="17" t="s">
        <v>35</v>
      </c>
      <c r="X56" s="30" t="s">
        <v>39</v>
      </c>
      <c r="Y56" s="13" t="s">
        <v>703</v>
      </c>
      <c r="AA56" s="12" t="str">
        <f t="shared" si="17"/>
        <v>A</v>
      </c>
      <c r="AB56" s="12" t="e">
        <f>VLOOKUP(K56,CONVENIO!A$2:N$53,14,FALSE)</f>
        <v>#N/A</v>
      </c>
      <c r="AD56" s="12" t="e">
        <v>#N/A</v>
      </c>
    </row>
    <row r="57" spans="1:30" s="12" customFormat="1" ht="18.75" outlineLevel="2">
      <c r="A57" s="29">
        <v>31</v>
      </c>
      <c r="B57" s="29" t="s">
        <v>26</v>
      </c>
      <c r="C57" s="31" t="s">
        <v>42</v>
      </c>
      <c r="D57" s="29" t="s">
        <v>55</v>
      </c>
      <c r="E57" s="29" t="s">
        <v>29</v>
      </c>
      <c r="F57" s="29" t="s">
        <v>30</v>
      </c>
      <c r="G57" s="29" t="s">
        <v>81</v>
      </c>
      <c r="H57" s="337">
        <v>3</v>
      </c>
      <c r="I57" s="29" t="s">
        <v>31</v>
      </c>
      <c r="J57" s="30" t="s">
        <v>32</v>
      </c>
      <c r="K57" s="31">
        <v>40000636</v>
      </c>
      <c r="L57" s="30" t="s">
        <v>88</v>
      </c>
      <c r="M57" s="32">
        <v>139062000</v>
      </c>
      <c r="N57" s="16">
        <v>0</v>
      </c>
      <c r="O57" s="16">
        <v>119062000</v>
      </c>
      <c r="P57" s="16">
        <v>0</v>
      </c>
      <c r="Q57" s="16">
        <v>0</v>
      </c>
      <c r="R57" s="16">
        <v>30537274</v>
      </c>
      <c r="S57" s="16">
        <v>40662107</v>
      </c>
      <c r="T57" s="16">
        <f t="shared" si="25"/>
        <v>71199381</v>
      </c>
      <c r="U57" s="16">
        <f t="shared" si="26"/>
        <v>47862619</v>
      </c>
      <c r="V57" s="16">
        <f t="shared" si="27"/>
        <v>20000000</v>
      </c>
      <c r="W57" s="17" t="s">
        <v>50</v>
      </c>
      <c r="X57" s="30" t="s">
        <v>39</v>
      </c>
      <c r="Y57" s="13" t="s">
        <v>706</v>
      </c>
      <c r="AA57" s="12" t="str">
        <f t="shared" si="17"/>
        <v>A</v>
      </c>
      <c r="AB57" s="12" t="e">
        <f>VLOOKUP(K57,CONVENIO!A$2:N$53,14,FALSE)</f>
        <v>#N/A</v>
      </c>
      <c r="AD57" s="358">
        <v>30537274</v>
      </c>
    </row>
    <row r="58" spans="1:30" s="12" customFormat="1" ht="18.75" outlineLevel="2">
      <c r="A58" s="29">
        <v>31</v>
      </c>
      <c r="B58" s="29" t="s">
        <v>26</v>
      </c>
      <c r="C58" s="31" t="s">
        <v>44</v>
      </c>
      <c r="D58" s="29" t="s">
        <v>55</v>
      </c>
      <c r="E58" s="29" t="s">
        <v>29</v>
      </c>
      <c r="F58" s="29" t="s">
        <v>30</v>
      </c>
      <c r="G58" s="29" t="s">
        <v>81</v>
      </c>
      <c r="H58" s="337">
        <v>3</v>
      </c>
      <c r="I58" s="29" t="s">
        <v>31</v>
      </c>
      <c r="J58" s="30" t="s">
        <v>32</v>
      </c>
      <c r="K58" s="31">
        <v>40000611</v>
      </c>
      <c r="L58" s="30" t="s">
        <v>89</v>
      </c>
      <c r="M58" s="32">
        <v>222275000</v>
      </c>
      <c r="N58" s="16">
        <v>0</v>
      </c>
      <c r="O58" s="16">
        <f>172275000+22975001</f>
        <v>195250001</v>
      </c>
      <c r="P58" s="16">
        <v>0</v>
      </c>
      <c r="Q58" s="16">
        <v>0</v>
      </c>
      <c r="R58" s="16">
        <v>130539467</v>
      </c>
      <c r="S58" s="16">
        <v>64710534</v>
      </c>
      <c r="T58" s="16">
        <f t="shared" si="25"/>
        <v>195250001</v>
      </c>
      <c r="U58" s="16">
        <f t="shared" si="26"/>
        <v>0</v>
      </c>
      <c r="V58" s="16">
        <f t="shared" si="27"/>
        <v>27024999</v>
      </c>
      <c r="W58" s="17" t="s">
        <v>50</v>
      </c>
      <c r="X58" s="30" t="s">
        <v>39</v>
      </c>
      <c r="Y58" s="13" t="s">
        <v>706</v>
      </c>
      <c r="AA58" s="12" t="str">
        <f t="shared" si="17"/>
        <v>A</v>
      </c>
      <c r="AB58" s="12" t="e">
        <f>VLOOKUP(K58,CONVENIO!A$2:N$53,14,FALSE)</f>
        <v>#N/A</v>
      </c>
      <c r="AD58" s="358">
        <v>130539467</v>
      </c>
    </row>
    <row r="59" spans="1:30" s="12" customFormat="1" ht="18.75" outlineLevel="2">
      <c r="A59" s="29">
        <v>33</v>
      </c>
      <c r="B59" s="29" t="s">
        <v>51</v>
      </c>
      <c r="C59" s="31" t="s">
        <v>42</v>
      </c>
      <c r="D59" s="29" t="s">
        <v>28</v>
      </c>
      <c r="E59" s="29" t="s">
        <v>29</v>
      </c>
      <c r="F59" s="29" t="s">
        <v>30</v>
      </c>
      <c r="G59" s="29" t="s">
        <v>81</v>
      </c>
      <c r="H59" s="337">
        <v>3</v>
      </c>
      <c r="I59" s="29" t="s">
        <v>66</v>
      </c>
      <c r="J59" s="30" t="s">
        <v>32</v>
      </c>
      <c r="K59" s="31" t="s">
        <v>66</v>
      </c>
      <c r="L59" s="30" t="s">
        <v>67</v>
      </c>
      <c r="M59" s="32">
        <v>200000000</v>
      </c>
      <c r="N59" s="16">
        <v>0</v>
      </c>
      <c r="O59" s="16">
        <v>200000000</v>
      </c>
      <c r="P59" s="16">
        <v>10066656</v>
      </c>
      <c r="Q59" s="16">
        <v>0</v>
      </c>
      <c r="R59" s="16">
        <v>85526639</v>
      </c>
      <c r="S59" s="16">
        <f>FRIL!N7</f>
        <v>42134512</v>
      </c>
      <c r="T59" s="16">
        <f t="shared" si="25"/>
        <v>137727807</v>
      </c>
      <c r="U59" s="16">
        <f t="shared" si="26"/>
        <v>62272193</v>
      </c>
      <c r="V59" s="16">
        <f t="shared" si="27"/>
        <v>0</v>
      </c>
      <c r="W59" s="17" t="s">
        <v>68</v>
      </c>
      <c r="X59" s="30" t="s">
        <v>39</v>
      </c>
      <c r="Y59" s="13" t="s">
        <v>703</v>
      </c>
      <c r="AA59" s="12" t="str">
        <f t="shared" si="17"/>
        <v>N</v>
      </c>
      <c r="AB59" s="12" t="e">
        <f>VLOOKUP(K59,CONVENIO!A$2:N$53,14,FALSE)</f>
        <v>#N/A</v>
      </c>
      <c r="AD59" s="12" t="e">
        <f>VLOOKUP(G59,#REF!,2,FALSE)</f>
        <v>#REF!</v>
      </c>
    </row>
    <row r="60" spans="1:30" ht="18.75" outlineLevel="1">
      <c r="A60" s="35"/>
      <c r="B60" s="35"/>
      <c r="C60" s="36"/>
      <c r="D60" s="35"/>
      <c r="E60" s="35"/>
      <c r="F60" s="35"/>
      <c r="G60" s="35"/>
      <c r="H60" s="35"/>
      <c r="I60" s="35"/>
      <c r="J60" s="20"/>
      <c r="K60" s="36"/>
      <c r="L60" s="341" t="s">
        <v>606</v>
      </c>
      <c r="M60" s="343">
        <f t="shared" ref="M60:V60" si="28">SUBTOTAL(9,M54:M59)</f>
        <v>1127087400</v>
      </c>
      <c r="N60" s="343">
        <f t="shared" si="28"/>
        <v>16561820</v>
      </c>
      <c r="O60" s="343">
        <f t="shared" si="28"/>
        <v>981900581</v>
      </c>
      <c r="P60" s="343">
        <f t="shared" si="28"/>
        <v>10066656</v>
      </c>
      <c r="Q60" s="343">
        <f t="shared" si="28"/>
        <v>0</v>
      </c>
      <c r="R60" s="343">
        <f t="shared" si="28"/>
        <v>246603380</v>
      </c>
      <c r="S60" s="343">
        <f t="shared" ref="S60" si="29">SUBTOTAL(9,S54:S59)</f>
        <v>163738854</v>
      </c>
      <c r="T60" s="343">
        <f t="shared" si="28"/>
        <v>420408890</v>
      </c>
      <c r="U60" s="343">
        <f t="shared" si="28"/>
        <v>561491691</v>
      </c>
      <c r="V60" s="343">
        <f t="shared" si="28"/>
        <v>128624999</v>
      </c>
      <c r="W60" s="39"/>
      <c r="X60" s="13"/>
      <c r="Y60" s="40" t="s">
        <v>709</v>
      </c>
      <c r="AA60" s="12">
        <f t="shared" si="17"/>
        <v>0</v>
      </c>
      <c r="AD60" s="12" t="e">
        <v>#N/A</v>
      </c>
    </row>
    <row r="61" spans="1:30" ht="18.75" outlineLevel="1">
      <c r="A61" s="35"/>
      <c r="B61" s="35"/>
      <c r="C61" s="36"/>
      <c r="D61" s="35"/>
      <c r="E61" s="35"/>
      <c r="F61" s="35"/>
      <c r="G61" s="35"/>
      <c r="H61" s="35"/>
      <c r="I61" s="35"/>
      <c r="J61" s="20"/>
      <c r="K61" s="36"/>
      <c r="L61" s="20"/>
      <c r="M61" s="37"/>
      <c r="N61" s="38"/>
      <c r="O61" s="38"/>
      <c r="P61" s="38"/>
      <c r="Q61" s="38"/>
      <c r="R61" s="38"/>
      <c r="S61" s="38"/>
      <c r="T61" s="38"/>
      <c r="U61" s="38"/>
      <c r="V61" s="38"/>
      <c r="W61" s="39"/>
      <c r="X61" s="13"/>
      <c r="Y61" s="40"/>
      <c r="AA61" s="12">
        <f t="shared" si="17"/>
        <v>0</v>
      </c>
      <c r="AD61" s="12" t="e">
        <v>#N/A</v>
      </c>
    </row>
    <row r="62" spans="1:30" ht="18.75" outlineLevel="1">
      <c r="A62" s="35"/>
      <c r="B62" s="35"/>
      <c r="C62" s="36"/>
      <c r="D62" s="35"/>
      <c r="E62" s="35"/>
      <c r="F62" s="35"/>
      <c r="G62" s="35"/>
      <c r="H62" s="35"/>
      <c r="I62" s="35"/>
      <c r="J62" s="20"/>
      <c r="K62" s="36"/>
      <c r="L62" s="340" t="s">
        <v>611</v>
      </c>
      <c r="M62" s="37"/>
      <c r="N62" s="38"/>
      <c r="O62" s="38"/>
      <c r="P62" s="38"/>
      <c r="Q62" s="38"/>
      <c r="R62" s="38"/>
      <c r="S62" s="38"/>
      <c r="T62" s="38"/>
      <c r="U62" s="38"/>
      <c r="V62" s="38"/>
      <c r="W62" s="39"/>
      <c r="X62" s="13"/>
      <c r="Y62" s="40"/>
      <c r="AA62" s="12">
        <f t="shared" si="17"/>
        <v>0</v>
      </c>
      <c r="AD62" s="12" t="e">
        <v>#N/A</v>
      </c>
    </row>
    <row r="63" spans="1:30" s="12" customFormat="1" ht="18.75" outlineLevel="2">
      <c r="A63" s="29">
        <v>31</v>
      </c>
      <c r="B63" s="29" t="s">
        <v>85</v>
      </c>
      <c r="C63" s="31" t="s">
        <v>61</v>
      </c>
      <c r="D63" s="29" t="s">
        <v>55</v>
      </c>
      <c r="E63" s="29" t="s">
        <v>29</v>
      </c>
      <c r="F63" s="29" t="s">
        <v>30</v>
      </c>
      <c r="G63" s="29" t="s">
        <v>81</v>
      </c>
      <c r="H63" s="337">
        <v>3</v>
      </c>
      <c r="I63" s="29" t="s">
        <v>40</v>
      </c>
      <c r="J63" s="30" t="s">
        <v>32</v>
      </c>
      <c r="K63" s="31">
        <v>30134930</v>
      </c>
      <c r="L63" s="30" t="s">
        <v>86</v>
      </c>
      <c r="M63" s="32">
        <v>1004973000</v>
      </c>
      <c r="N63" s="16">
        <v>1800000</v>
      </c>
      <c r="O63" s="16">
        <f>208657707.42-22975001</f>
        <v>185682706.41999999</v>
      </c>
      <c r="P63" s="16">
        <v>0</v>
      </c>
      <c r="Q63" s="16">
        <v>0</v>
      </c>
      <c r="R63" s="16">
        <v>0</v>
      </c>
      <c r="S63" s="16"/>
      <c r="T63" s="16">
        <f t="shared" ref="T63:T64" si="30">P63+Q63+R63+S63</f>
        <v>0</v>
      </c>
      <c r="U63" s="16">
        <f>O63-T63</f>
        <v>185682706.41999999</v>
      </c>
      <c r="V63" s="16">
        <f>M63-(N63+U63+T63)</f>
        <v>817490293.58000004</v>
      </c>
      <c r="W63" s="17" t="s">
        <v>35</v>
      </c>
      <c r="X63" s="30" t="s">
        <v>1965</v>
      </c>
      <c r="Y63" s="13" t="s">
        <v>706</v>
      </c>
      <c r="AA63" s="12" t="str">
        <f t="shared" si="17"/>
        <v>L</v>
      </c>
      <c r="AB63" s="12" t="e">
        <f>VLOOKUP(K63,CONVENIO!A$2:N$53,14,FALSE)</f>
        <v>#N/A</v>
      </c>
      <c r="AD63" s="12" t="e">
        <v>#N/A</v>
      </c>
    </row>
    <row r="64" spans="1:30" s="12" customFormat="1" ht="18.75" outlineLevel="2">
      <c r="A64" s="29">
        <v>31</v>
      </c>
      <c r="B64" s="29" t="s">
        <v>51</v>
      </c>
      <c r="C64" s="31" t="s">
        <v>27</v>
      </c>
      <c r="D64" s="29" t="s">
        <v>55</v>
      </c>
      <c r="E64" s="29" t="s">
        <v>29</v>
      </c>
      <c r="F64" s="29" t="s">
        <v>30</v>
      </c>
      <c r="G64" s="29" t="s">
        <v>81</v>
      </c>
      <c r="H64" s="337">
        <v>3</v>
      </c>
      <c r="I64" s="29" t="s">
        <v>40</v>
      </c>
      <c r="J64" s="30" t="s">
        <v>72</v>
      </c>
      <c r="K64" s="31">
        <v>30171875</v>
      </c>
      <c r="L64" s="30" t="s">
        <v>92</v>
      </c>
      <c r="M64" s="32">
        <v>25140000</v>
      </c>
      <c r="N64" s="16">
        <v>0</v>
      </c>
      <c r="O64" s="16">
        <v>19500000</v>
      </c>
      <c r="P64" s="16">
        <v>0</v>
      </c>
      <c r="Q64" s="16">
        <v>0</v>
      </c>
      <c r="R64" s="16">
        <v>0</v>
      </c>
      <c r="S64" s="16"/>
      <c r="T64" s="16">
        <f t="shared" si="30"/>
        <v>0</v>
      </c>
      <c r="U64" s="16">
        <f>O64-T64</f>
        <v>19500000</v>
      </c>
      <c r="V64" s="16">
        <f>M64-(N64+U64+T64)</f>
        <v>5640000</v>
      </c>
      <c r="W64" s="17" t="s">
        <v>35</v>
      </c>
      <c r="X64" s="30" t="s">
        <v>699</v>
      </c>
      <c r="Y64" s="13" t="s">
        <v>706</v>
      </c>
      <c r="AA64" s="12" t="str">
        <f t="shared" si="17"/>
        <v>N</v>
      </c>
      <c r="AB64" s="12" t="e">
        <f>VLOOKUP(K64,CONVENIO!A$2:N$53,14,FALSE)</f>
        <v>#N/A</v>
      </c>
      <c r="AD64" s="12" t="e">
        <v>#N/A</v>
      </c>
    </row>
    <row r="65" spans="1:30" ht="18.75" outlineLevel="1">
      <c r="A65" s="35"/>
      <c r="B65" s="35"/>
      <c r="C65" s="36"/>
      <c r="D65" s="35"/>
      <c r="E65" s="35"/>
      <c r="F65" s="35"/>
      <c r="G65" s="35"/>
      <c r="H65" s="35"/>
      <c r="I65" s="35"/>
      <c r="J65" s="20"/>
      <c r="K65" s="36"/>
      <c r="L65" s="341" t="s">
        <v>612</v>
      </c>
      <c r="M65" s="343">
        <f t="shared" ref="M65:V65" si="31">SUBTOTAL(9,M63:M64)</f>
        <v>1030113000</v>
      </c>
      <c r="N65" s="343">
        <f t="shared" si="31"/>
        <v>1800000</v>
      </c>
      <c r="O65" s="343">
        <f t="shared" si="31"/>
        <v>205182706.41999999</v>
      </c>
      <c r="P65" s="343">
        <f t="shared" si="31"/>
        <v>0</v>
      </c>
      <c r="Q65" s="343">
        <f t="shared" si="31"/>
        <v>0</v>
      </c>
      <c r="R65" s="343">
        <f t="shared" si="31"/>
        <v>0</v>
      </c>
      <c r="S65" s="343">
        <f t="shared" ref="S65" si="32">SUBTOTAL(9,S63:S64)</f>
        <v>0</v>
      </c>
      <c r="T65" s="343">
        <f t="shared" si="31"/>
        <v>0</v>
      </c>
      <c r="U65" s="343">
        <f t="shared" si="31"/>
        <v>205182706.41999999</v>
      </c>
      <c r="V65" s="343">
        <f t="shared" si="31"/>
        <v>823130293.58000004</v>
      </c>
      <c r="W65" s="39"/>
      <c r="X65" s="13"/>
      <c r="Y65" s="40" t="s">
        <v>711</v>
      </c>
      <c r="AA65" s="12">
        <f t="shared" si="17"/>
        <v>0</v>
      </c>
      <c r="AD65" s="12" t="e">
        <v>#N/A</v>
      </c>
    </row>
    <row r="66" spans="1:30" ht="18.75" outlineLevel="1">
      <c r="A66" s="35"/>
      <c r="B66" s="35"/>
      <c r="C66" s="36"/>
      <c r="D66" s="35"/>
      <c r="E66" s="35"/>
      <c r="F66" s="35"/>
      <c r="G66" s="35"/>
      <c r="H66" s="35"/>
      <c r="I66" s="35"/>
      <c r="J66" s="20"/>
      <c r="K66" s="36"/>
      <c r="L66" s="20"/>
      <c r="M66" s="37"/>
      <c r="N66" s="38"/>
      <c r="O66" s="38"/>
      <c r="P66" s="38"/>
      <c r="Q66" s="38"/>
      <c r="R66" s="38"/>
      <c r="S66" s="38"/>
      <c r="T66" s="38"/>
      <c r="U66" s="38"/>
      <c r="V66" s="38"/>
      <c r="W66" s="39"/>
      <c r="X66" s="13"/>
      <c r="Y66" s="40"/>
      <c r="AA66" s="12">
        <f t="shared" si="17"/>
        <v>0</v>
      </c>
      <c r="AD66" s="12" t="e">
        <v>#N/A</v>
      </c>
    </row>
    <row r="67" spans="1:30" ht="18.75" outlineLevel="1">
      <c r="A67" s="35"/>
      <c r="B67" s="35"/>
      <c r="C67" s="36"/>
      <c r="D67" s="35"/>
      <c r="E67" s="35"/>
      <c r="F67" s="35"/>
      <c r="G67" s="35"/>
      <c r="H67" s="35"/>
      <c r="I67" s="35"/>
      <c r="J67" s="20"/>
      <c r="K67" s="36"/>
      <c r="L67" s="340" t="s">
        <v>613</v>
      </c>
      <c r="M67" s="37"/>
      <c r="N67" s="38"/>
      <c r="O67" s="38"/>
      <c r="P67" s="38"/>
      <c r="Q67" s="38"/>
      <c r="R67" s="38"/>
      <c r="S67" s="38"/>
      <c r="T67" s="38"/>
      <c r="U67" s="38"/>
      <c r="V67" s="38"/>
      <c r="W67" s="39"/>
      <c r="X67" s="13"/>
      <c r="Y67" s="40"/>
      <c r="AA67" s="12">
        <f t="shared" si="17"/>
        <v>0</v>
      </c>
      <c r="AD67" s="12" t="e">
        <v>#N/A</v>
      </c>
    </row>
    <row r="68" spans="1:30" s="12" customFormat="1" ht="18.75" outlineLevel="2">
      <c r="A68" s="29">
        <v>31</v>
      </c>
      <c r="B68" s="29" t="s">
        <v>51</v>
      </c>
      <c r="C68" s="31" t="s">
        <v>44</v>
      </c>
      <c r="D68" s="29" t="s">
        <v>55</v>
      </c>
      <c r="E68" s="29" t="s">
        <v>29</v>
      </c>
      <c r="F68" s="29" t="s">
        <v>30</v>
      </c>
      <c r="G68" s="29" t="s">
        <v>81</v>
      </c>
      <c r="H68" s="337">
        <v>3</v>
      </c>
      <c r="I68" s="29" t="s">
        <v>40</v>
      </c>
      <c r="J68" s="30" t="s">
        <v>32</v>
      </c>
      <c r="K68" s="31">
        <v>40005410</v>
      </c>
      <c r="L68" s="30" t="s">
        <v>90</v>
      </c>
      <c r="M68" s="32">
        <v>521481000</v>
      </c>
      <c r="N68" s="16">
        <v>0</v>
      </c>
      <c r="O68" s="16">
        <v>54210200</v>
      </c>
      <c r="P68" s="16">
        <v>0</v>
      </c>
      <c r="Q68" s="16">
        <v>0</v>
      </c>
      <c r="R68" s="16">
        <v>0</v>
      </c>
      <c r="S68" s="16"/>
      <c r="T68" s="16">
        <f t="shared" ref="T68:T72" si="33">P68+Q68+R68+S68</f>
        <v>0</v>
      </c>
      <c r="U68" s="16">
        <f>O68-T68</f>
        <v>54210200</v>
      </c>
      <c r="V68" s="16">
        <f>M68-(N68+U68+T68)</f>
        <v>467270800</v>
      </c>
      <c r="W68" s="17" t="s">
        <v>50</v>
      </c>
      <c r="X68" s="30" t="s">
        <v>701</v>
      </c>
      <c r="Y68" s="13" t="s">
        <v>707</v>
      </c>
      <c r="Z68" s="12" t="s">
        <v>815</v>
      </c>
      <c r="AA68" s="12" t="str">
        <f t="shared" ref="AA68:AA99" si="34">B68</f>
        <v>N</v>
      </c>
      <c r="AB68" s="12" t="e">
        <f>VLOOKUP(K68,CONVENIO!A$2:N$53,14,FALSE)</f>
        <v>#N/A</v>
      </c>
      <c r="AD68" s="12" t="e">
        <v>#N/A</v>
      </c>
    </row>
    <row r="69" spans="1:30" s="12" customFormat="1" ht="18.75" outlineLevel="2">
      <c r="A69" s="29">
        <v>31</v>
      </c>
      <c r="B69" s="29" t="s">
        <v>51</v>
      </c>
      <c r="C69" s="31" t="s">
        <v>27</v>
      </c>
      <c r="D69" s="29" t="s">
        <v>55</v>
      </c>
      <c r="E69" s="29" t="s">
        <v>29</v>
      </c>
      <c r="F69" s="29" t="s">
        <v>30</v>
      </c>
      <c r="G69" s="29" t="s">
        <v>81</v>
      </c>
      <c r="H69" s="337">
        <v>3</v>
      </c>
      <c r="I69" s="29" t="s">
        <v>40</v>
      </c>
      <c r="J69" s="30" t="s">
        <v>32</v>
      </c>
      <c r="K69" s="31">
        <v>30068433</v>
      </c>
      <c r="L69" s="30" t="s">
        <v>91</v>
      </c>
      <c r="M69" s="32">
        <v>574818000</v>
      </c>
      <c r="N69" s="16">
        <v>0</v>
      </c>
      <c r="O69" s="16">
        <v>50000000</v>
      </c>
      <c r="P69" s="16">
        <v>0</v>
      </c>
      <c r="Q69" s="16">
        <v>0</v>
      </c>
      <c r="R69" s="16">
        <v>0</v>
      </c>
      <c r="S69" s="16"/>
      <c r="T69" s="16">
        <f t="shared" si="33"/>
        <v>0</v>
      </c>
      <c r="U69" s="16">
        <f>O69-T69</f>
        <v>50000000</v>
      </c>
      <c r="V69" s="16">
        <f>M69-(N69+U69+T69)</f>
        <v>524818000</v>
      </c>
      <c r="W69" s="17" t="s">
        <v>35</v>
      </c>
      <c r="X69" s="30" t="s">
        <v>701</v>
      </c>
      <c r="Y69" s="13" t="s">
        <v>707</v>
      </c>
      <c r="Z69" s="12" t="s">
        <v>815</v>
      </c>
      <c r="AA69" s="12" t="str">
        <f t="shared" si="34"/>
        <v>N</v>
      </c>
      <c r="AB69" s="12" t="e">
        <f>VLOOKUP(K69,CONVENIO!A$2:N$53,14,FALSE)</f>
        <v>#N/A</v>
      </c>
      <c r="AD69" s="12" t="e">
        <v>#N/A</v>
      </c>
    </row>
    <row r="70" spans="1:30" s="12" customFormat="1" ht="18.75" outlineLevel="2">
      <c r="A70" s="29">
        <v>31</v>
      </c>
      <c r="B70" s="29" t="s">
        <v>51</v>
      </c>
      <c r="C70" s="31" t="s">
        <v>93</v>
      </c>
      <c r="D70" s="29" t="s">
        <v>55</v>
      </c>
      <c r="E70" s="29" t="s">
        <v>93</v>
      </c>
      <c r="F70" s="29" t="s">
        <v>30</v>
      </c>
      <c r="G70" s="29" t="s">
        <v>81</v>
      </c>
      <c r="H70" s="337">
        <v>3</v>
      </c>
      <c r="I70" s="29" t="s">
        <v>40</v>
      </c>
      <c r="J70" s="30" t="s">
        <v>32</v>
      </c>
      <c r="K70" s="31">
        <v>30426925</v>
      </c>
      <c r="L70" s="30" t="s">
        <v>94</v>
      </c>
      <c r="M70" s="32">
        <v>246139000</v>
      </c>
      <c r="N70" s="16">
        <v>0</v>
      </c>
      <c r="O70" s="16">
        <v>24613900</v>
      </c>
      <c r="P70" s="16">
        <v>0</v>
      </c>
      <c r="Q70" s="16">
        <v>0</v>
      </c>
      <c r="R70" s="16">
        <v>0</v>
      </c>
      <c r="S70" s="16"/>
      <c r="T70" s="16">
        <f t="shared" si="33"/>
        <v>0</v>
      </c>
      <c r="U70" s="16">
        <f>O70-T70</f>
        <v>24613900</v>
      </c>
      <c r="V70" s="16">
        <f>M70-(N70+U70+T70)</f>
        <v>221525100</v>
      </c>
      <c r="W70" s="17" t="s">
        <v>60</v>
      </c>
      <c r="X70" s="30" t="s">
        <v>701</v>
      </c>
      <c r="Y70" s="13" t="s">
        <v>707</v>
      </c>
      <c r="Z70" s="12" t="s">
        <v>815</v>
      </c>
      <c r="AA70" s="12" t="str">
        <f t="shared" si="34"/>
        <v>N</v>
      </c>
      <c r="AB70" s="12" t="e">
        <f>VLOOKUP(K70,CONVENIO!A$2:N$53,14,FALSE)</f>
        <v>#N/A</v>
      </c>
      <c r="AD70" s="12" t="e">
        <v>#N/A</v>
      </c>
    </row>
    <row r="71" spans="1:30" s="12" customFormat="1" ht="18.75" outlineLevel="2">
      <c r="A71" s="29">
        <v>31</v>
      </c>
      <c r="B71" s="29" t="s">
        <v>51</v>
      </c>
      <c r="C71" s="31" t="s">
        <v>36</v>
      </c>
      <c r="D71" s="29" t="s">
        <v>55</v>
      </c>
      <c r="E71" s="29" t="s">
        <v>29</v>
      </c>
      <c r="F71" s="29" t="s">
        <v>30</v>
      </c>
      <c r="G71" s="29" t="s">
        <v>81</v>
      </c>
      <c r="H71" s="337">
        <v>3</v>
      </c>
      <c r="I71" s="29" t="s">
        <v>31</v>
      </c>
      <c r="J71" s="30" t="s">
        <v>32</v>
      </c>
      <c r="K71" s="31">
        <v>40005409</v>
      </c>
      <c r="L71" s="30" t="s">
        <v>95</v>
      </c>
      <c r="M71" s="32">
        <v>358631000</v>
      </c>
      <c r="N71" s="16">
        <v>0</v>
      </c>
      <c r="O71" s="16">
        <v>40117607.300000004</v>
      </c>
      <c r="P71" s="16">
        <v>0</v>
      </c>
      <c r="Q71" s="16">
        <v>0</v>
      </c>
      <c r="R71" s="16">
        <v>0</v>
      </c>
      <c r="S71" s="16"/>
      <c r="T71" s="16">
        <f t="shared" si="33"/>
        <v>0</v>
      </c>
      <c r="U71" s="16">
        <f>O71-T71</f>
        <v>40117607.300000004</v>
      </c>
      <c r="V71" s="16">
        <f>M71-(N71+U71+T71)</f>
        <v>318513392.69999999</v>
      </c>
      <c r="W71" s="17" t="s">
        <v>64</v>
      </c>
      <c r="X71" s="30" t="s">
        <v>701</v>
      </c>
      <c r="Y71" s="13" t="s">
        <v>707</v>
      </c>
      <c r="Z71" s="12" t="s">
        <v>815</v>
      </c>
      <c r="AA71" s="12" t="str">
        <f t="shared" si="34"/>
        <v>N</v>
      </c>
      <c r="AB71" s="12" t="e">
        <f>VLOOKUP(K71,CONVENIO!A$2:N$53,14,FALSE)</f>
        <v>#N/A</v>
      </c>
      <c r="AD71" s="12" t="e">
        <v>#N/A</v>
      </c>
    </row>
    <row r="72" spans="1:30" s="12" customFormat="1" ht="18.75" outlineLevel="2">
      <c r="A72" s="29">
        <v>29</v>
      </c>
      <c r="B72" s="29" t="s">
        <v>51</v>
      </c>
      <c r="C72" s="31" t="s">
        <v>48</v>
      </c>
      <c r="D72" s="29" t="s">
        <v>28</v>
      </c>
      <c r="E72" s="29" t="s">
        <v>29</v>
      </c>
      <c r="F72" s="29" t="s">
        <v>30</v>
      </c>
      <c r="G72" s="29" t="s">
        <v>81</v>
      </c>
      <c r="H72" s="337">
        <v>3</v>
      </c>
      <c r="I72" s="29" t="s">
        <v>40</v>
      </c>
      <c r="J72" s="30" t="s">
        <v>32</v>
      </c>
      <c r="K72" s="31">
        <v>40005408</v>
      </c>
      <c r="L72" s="30" t="s">
        <v>96</v>
      </c>
      <c r="M72" s="32">
        <v>782217000</v>
      </c>
      <c r="N72" s="16">
        <v>0</v>
      </c>
      <c r="O72" s="16">
        <v>39110850</v>
      </c>
      <c r="P72" s="16">
        <v>0</v>
      </c>
      <c r="Q72" s="16">
        <v>0</v>
      </c>
      <c r="R72" s="16">
        <v>0</v>
      </c>
      <c r="S72" s="16"/>
      <c r="T72" s="16">
        <f t="shared" si="33"/>
        <v>0</v>
      </c>
      <c r="U72" s="16">
        <f>O72-T72</f>
        <v>39110850</v>
      </c>
      <c r="V72" s="16">
        <f>M72-(N72+U72+T72)</f>
        <v>743106150</v>
      </c>
      <c r="W72" s="17" t="s">
        <v>64</v>
      </c>
      <c r="X72" s="30" t="s">
        <v>701</v>
      </c>
      <c r="Y72" s="13" t="s">
        <v>707</v>
      </c>
      <c r="Z72" s="12" t="s">
        <v>815</v>
      </c>
      <c r="AA72" s="12" t="str">
        <f t="shared" si="34"/>
        <v>N</v>
      </c>
      <c r="AB72" s="12" t="e">
        <f>VLOOKUP(K72,CONVENIO!A$2:N$53,14,FALSE)</f>
        <v>#N/A</v>
      </c>
      <c r="AD72" s="12" t="e">
        <v>#N/A</v>
      </c>
    </row>
    <row r="73" spans="1:30" ht="18.75" outlineLevel="1">
      <c r="A73" s="35"/>
      <c r="B73" s="35"/>
      <c r="C73" s="36"/>
      <c r="D73" s="35"/>
      <c r="E73" s="35"/>
      <c r="F73" s="35"/>
      <c r="G73" s="35"/>
      <c r="H73" s="35"/>
      <c r="I73" s="35"/>
      <c r="J73" s="20"/>
      <c r="K73" s="36"/>
      <c r="L73" s="341" t="s">
        <v>614</v>
      </c>
      <c r="M73" s="343">
        <f t="shared" ref="M73:V73" si="35">SUBTOTAL(9,M68:M72)</f>
        <v>2483286000</v>
      </c>
      <c r="N73" s="343">
        <f t="shared" si="35"/>
        <v>0</v>
      </c>
      <c r="O73" s="343">
        <f t="shared" si="35"/>
        <v>208052557.30000001</v>
      </c>
      <c r="P73" s="343">
        <f t="shared" si="35"/>
        <v>0</v>
      </c>
      <c r="Q73" s="343">
        <f t="shared" si="35"/>
        <v>0</v>
      </c>
      <c r="R73" s="343">
        <f t="shared" si="35"/>
        <v>0</v>
      </c>
      <c r="S73" s="343">
        <f t="shared" ref="S73" si="36">SUBTOTAL(9,S68:S72)</f>
        <v>0</v>
      </c>
      <c r="T73" s="343">
        <f t="shared" si="35"/>
        <v>0</v>
      </c>
      <c r="U73" s="343">
        <f t="shared" si="35"/>
        <v>208052557.30000001</v>
      </c>
      <c r="V73" s="343">
        <f t="shared" si="35"/>
        <v>2275233442.6999998</v>
      </c>
      <c r="W73" s="39"/>
      <c r="X73" s="13"/>
      <c r="Y73" s="40" t="s">
        <v>712</v>
      </c>
      <c r="AA73" s="12">
        <f t="shared" si="34"/>
        <v>0</v>
      </c>
      <c r="AD73" s="12" t="e">
        <v>#N/A</v>
      </c>
    </row>
    <row r="74" spans="1:30" ht="18.75" outlineLevel="1">
      <c r="A74" s="35"/>
      <c r="B74" s="35"/>
      <c r="C74" s="36"/>
      <c r="D74" s="35"/>
      <c r="E74" s="35"/>
      <c r="F74" s="35"/>
      <c r="G74" s="35"/>
      <c r="H74" s="35"/>
      <c r="I74" s="35"/>
      <c r="J74" s="20"/>
      <c r="K74" s="36"/>
      <c r="L74" s="20"/>
      <c r="M74" s="37"/>
      <c r="N74" s="38"/>
      <c r="O74" s="38"/>
      <c r="P74" s="38"/>
      <c r="Q74" s="38"/>
      <c r="R74" s="38"/>
      <c r="S74" s="38"/>
      <c r="T74" s="38"/>
      <c r="U74" s="38"/>
      <c r="V74" s="38"/>
      <c r="W74" s="39"/>
      <c r="X74" s="13"/>
      <c r="Y74" s="40"/>
      <c r="AA74" s="12">
        <f t="shared" si="34"/>
        <v>0</v>
      </c>
      <c r="AD74" s="12" t="e">
        <v>#N/A</v>
      </c>
    </row>
    <row r="75" spans="1:30" ht="18.75" outlineLevel="1">
      <c r="A75" s="35"/>
      <c r="B75" s="35"/>
      <c r="C75" s="36"/>
      <c r="D75" s="35"/>
      <c r="E75" s="35"/>
      <c r="F75" s="35"/>
      <c r="G75" s="35"/>
      <c r="H75" s="35"/>
      <c r="I75" s="35"/>
      <c r="J75" s="20"/>
      <c r="K75" s="36"/>
      <c r="L75" s="26" t="s">
        <v>617</v>
      </c>
      <c r="M75" s="27">
        <f t="shared" ref="M75:V75" si="37">M73+M65+M60</f>
        <v>4640486400</v>
      </c>
      <c r="N75" s="27">
        <f t="shared" si="37"/>
        <v>18361820</v>
      </c>
      <c r="O75" s="27">
        <f t="shared" si="37"/>
        <v>1395135844.72</v>
      </c>
      <c r="P75" s="27">
        <f t="shared" si="37"/>
        <v>10066656</v>
      </c>
      <c r="Q75" s="27">
        <f t="shared" si="37"/>
        <v>0</v>
      </c>
      <c r="R75" s="27">
        <f t="shared" si="37"/>
        <v>246603380</v>
      </c>
      <c r="S75" s="369">
        <f t="shared" ref="S75" si="38">S73+S65+S60</f>
        <v>163738854</v>
      </c>
      <c r="T75" s="27">
        <f t="shared" si="37"/>
        <v>420408890</v>
      </c>
      <c r="U75" s="27">
        <f t="shared" si="37"/>
        <v>974726954.72000003</v>
      </c>
      <c r="V75" s="27">
        <f t="shared" si="37"/>
        <v>3226988735.2799997</v>
      </c>
      <c r="W75" s="39"/>
      <c r="X75" s="13"/>
      <c r="Y75" s="40"/>
      <c r="AA75" s="12">
        <f t="shared" si="34"/>
        <v>0</v>
      </c>
      <c r="AD75" s="12" t="e">
        <v>#N/A</v>
      </c>
    </row>
    <row r="76" spans="1:30" ht="18.75" outlineLevel="1">
      <c r="A76" s="35"/>
      <c r="B76" s="35"/>
      <c r="C76" s="36"/>
      <c r="D76" s="35"/>
      <c r="E76" s="35"/>
      <c r="F76" s="35"/>
      <c r="G76" s="35"/>
      <c r="H76" s="35"/>
      <c r="I76" s="35"/>
      <c r="J76" s="20"/>
      <c r="K76" s="36"/>
      <c r="L76" s="20"/>
      <c r="M76" s="37"/>
      <c r="N76" s="38"/>
      <c r="O76" s="38"/>
      <c r="P76" s="38"/>
      <c r="Q76" s="38"/>
      <c r="R76" s="38"/>
      <c r="S76" s="38"/>
      <c r="T76" s="38"/>
      <c r="U76" s="38"/>
      <c r="V76" s="38"/>
      <c r="W76" s="39"/>
      <c r="X76" s="13"/>
      <c r="Y76" s="40"/>
      <c r="AA76" s="12">
        <f t="shared" si="34"/>
        <v>0</v>
      </c>
      <c r="AD76" s="12" t="e">
        <v>#N/A</v>
      </c>
    </row>
    <row r="77" spans="1:30" ht="26.25" outlineLevel="1">
      <c r="A77" s="35"/>
      <c r="B77" s="35"/>
      <c r="C77" s="36"/>
      <c r="D77" s="35"/>
      <c r="E77" s="35"/>
      <c r="F77" s="35"/>
      <c r="G77" s="35"/>
      <c r="H77" s="35"/>
      <c r="I77" s="35"/>
      <c r="J77" s="20"/>
      <c r="K77" s="36"/>
      <c r="L77" s="44" t="s">
        <v>97</v>
      </c>
      <c r="M77" s="37"/>
      <c r="N77" s="38"/>
      <c r="O77" s="38"/>
      <c r="P77" s="38"/>
      <c r="Q77" s="38"/>
      <c r="R77" s="38"/>
      <c r="S77" s="38"/>
      <c r="T77" s="38"/>
      <c r="U77" s="38"/>
      <c r="V77" s="38"/>
      <c r="W77" s="39"/>
      <c r="X77" s="13"/>
      <c r="Y77" s="40"/>
      <c r="AA77" s="12">
        <f t="shared" si="34"/>
        <v>0</v>
      </c>
      <c r="AD77" s="12" t="e">
        <v>#N/A</v>
      </c>
    </row>
    <row r="78" spans="1:30" ht="18.75" outlineLevel="1">
      <c r="A78" s="35"/>
      <c r="B78" s="35"/>
      <c r="C78" s="36"/>
      <c r="D78" s="35"/>
      <c r="E78" s="35"/>
      <c r="F78" s="35"/>
      <c r="G78" s="35"/>
      <c r="H78" s="35"/>
      <c r="I78" s="35"/>
      <c r="J78" s="20"/>
      <c r="K78" s="36"/>
      <c r="L78" s="340" t="s">
        <v>604</v>
      </c>
      <c r="M78" s="37"/>
      <c r="N78" s="38"/>
      <c r="O78" s="38"/>
      <c r="P78" s="38"/>
      <c r="Q78" s="38"/>
      <c r="R78" s="38"/>
      <c r="S78" s="38"/>
      <c r="T78" s="38"/>
      <c r="U78" s="38"/>
      <c r="V78" s="38"/>
      <c r="W78" s="39"/>
      <c r="X78" s="13"/>
      <c r="Y78" s="40"/>
      <c r="AA78" s="12">
        <f t="shared" si="34"/>
        <v>0</v>
      </c>
      <c r="AD78" s="12" t="e">
        <v>#N/A</v>
      </c>
    </row>
    <row r="79" spans="1:30" s="12" customFormat="1" ht="18.75" outlineLevel="2">
      <c r="A79" s="29">
        <v>31</v>
      </c>
      <c r="B79" s="29" t="s">
        <v>26</v>
      </c>
      <c r="C79" s="31" t="s">
        <v>46</v>
      </c>
      <c r="D79" s="29" t="s">
        <v>55</v>
      </c>
      <c r="E79" s="29" t="s">
        <v>29</v>
      </c>
      <c r="F79" s="29" t="s">
        <v>30</v>
      </c>
      <c r="G79" s="29" t="s">
        <v>98</v>
      </c>
      <c r="H79" s="337">
        <v>4</v>
      </c>
      <c r="I79" s="29" t="s">
        <v>99</v>
      </c>
      <c r="J79" s="30" t="s">
        <v>32</v>
      </c>
      <c r="K79" s="31">
        <v>30067012</v>
      </c>
      <c r="L79" s="30" t="s">
        <v>100</v>
      </c>
      <c r="M79" s="32">
        <v>2959919000</v>
      </c>
      <c r="N79" s="16">
        <v>2785450663</v>
      </c>
      <c r="O79" s="16">
        <v>174468337</v>
      </c>
      <c r="P79" s="16">
        <v>0</v>
      </c>
      <c r="Q79" s="16">
        <v>0</v>
      </c>
      <c r="R79" s="16">
        <v>172284741</v>
      </c>
      <c r="S79" s="16"/>
      <c r="T79" s="16">
        <f t="shared" ref="T79:T80" si="39">P79+Q79+R79+S79</f>
        <v>172284741</v>
      </c>
      <c r="U79" s="16">
        <f>O79-T79</f>
        <v>2183596</v>
      </c>
      <c r="V79" s="16">
        <f>M79-(N79+U79+T79)</f>
        <v>0</v>
      </c>
      <c r="W79" s="17" t="s">
        <v>101</v>
      </c>
      <c r="X79" s="30" t="s">
        <v>39</v>
      </c>
      <c r="Y79" s="13" t="s">
        <v>703</v>
      </c>
      <c r="AA79" s="12" t="str">
        <f t="shared" si="34"/>
        <v>A</v>
      </c>
      <c r="AB79" s="12" t="str">
        <f>VLOOKUP(K79,CONVENIO!A$2:N$53,14,FALSE)</f>
        <v>EN TRAMITE</v>
      </c>
      <c r="AD79" s="358">
        <v>172284741</v>
      </c>
    </row>
    <row r="80" spans="1:30" s="12" customFormat="1" ht="18.75" outlineLevel="2">
      <c r="A80" s="29">
        <v>33</v>
      </c>
      <c r="B80" s="29" t="s">
        <v>51</v>
      </c>
      <c r="C80" s="31" t="s">
        <v>42</v>
      </c>
      <c r="D80" s="29" t="s">
        <v>28</v>
      </c>
      <c r="E80" s="29" t="s">
        <v>29</v>
      </c>
      <c r="F80" s="29" t="s">
        <v>30</v>
      </c>
      <c r="G80" s="29" t="s">
        <v>98</v>
      </c>
      <c r="H80" s="337">
        <v>4</v>
      </c>
      <c r="I80" s="29" t="s">
        <v>66</v>
      </c>
      <c r="J80" s="30" t="s">
        <v>32</v>
      </c>
      <c r="K80" s="31" t="s">
        <v>66</v>
      </c>
      <c r="L80" s="30" t="s">
        <v>67</v>
      </c>
      <c r="M80" s="32">
        <v>200000000</v>
      </c>
      <c r="N80" s="16">
        <v>0</v>
      </c>
      <c r="O80" s="16">
        <v>200000000</v>
      </c>
      <c r="P80" s="16">
        <v>10022104</v>
      </c>
      <c r="Q80" s="16">
        <v>6477795</v>
      </c>
      <c r="R80" s="16">
        <v>45792936</v>
      </c>
      <c r="S80" s="16">
        <f>FRIL!N14</f>
        <v>83257995</v>
      </c>
      <c r="T80" s="16">
        <f t="shared" si="39"/>
        <v>145550830</v>
      </c>
      <c r="U80" s="16">
        <f>O80-T80</f>
        <v>54449170</v>
      </c>
      <c r="V80" s="16">
        <f>M80-(N80+U80+T80)</f>
        <v>0</v>
      </c>
      <c r="W80" s="17" t="s">
        <v>68</v>
      </c>
      <c r="X80" s="30" t="s">
        <v>39</v>
      </c>
      <c r="Y80" s="13" t="s">
        <v>703</v>
      </c>
      <c r="AA80" s="12" t="str">
        <f t="shared" si="34"/>
        <v>N</v>
      </c>
      <c r="AB80" s="12" t="e">
        <f>VLOOKUP(K80,CONVENIO!A$2:N$53,14,FALSE)</f>
        <v>#N/A</v>
      </c>
      <c r="AD80" s="12" t="e">
        <f>VLOOKUP(G80,#REF!,2,FALSE)</f>
        <v>#REF!</v>
      </c>
    </row>
    <row r="81" spans="1:30" ht="18.75" outlineLevel="1">
      <c r="A81" s="35"/>
      <c r="B81" s="35"/>
      <c r="C81" s="36"/>
      <c r="D81" s="35"/>
      <c r="E81" s="35"/>
      <c r="F81" s="35"/>
      <c r="G81" s="35"/>
      <c r="H81" s="35"/>
      <c r="I81" s="35"/>
      <c r="J81" s="20"/>
      <c r="K81" s="36"/>
      <c r="L81" s="341" t="s">
        <v>606</v>
      </c>
      <c r="M81" s="343">
        <f t="shared" ref="M81:V81" si="40">SUBTOTAL(9,M79:M80)</f>
        <v>3159919000</v>
      </c>
      <c r="N81" s="343">
        <f t="shared" si="40"/>
        <v>2785450663</v>
      </c>
      <c r="O81" s="343">
        <f t="shared" si="40"/>
        <v>374468337</v>
      </c>
      <c r="P81" s="343">
        <f t="shared" si="40"/>
        <v>10022104</v>
      </c>
      <c r="Q81" s="343">
        <f t="shared" si="40"/>
        <v>6477795</v>
      </c>
      <c r="R81" s="343">
        <f t="shared" si="40"/>
        <v>218077677</v>
      </c>
      <c r="S81" s="343">
        <f t="shared" ref="S81" si="41">SUBTOTAL(9,S79:S80)</f>
        <v>83257995</v>
      </c>
      <c r="T81" s="343">
        <f t="shared" si="40"/>
        <v>317835571</v>
      </c>
      <c r="U81" s="343">
        <f t="shared" si="40"/>
        <v>56632766</v>
      </c>
      <c r="V81" s="343">
        <f t="shared" si="40"/>
        <v>0</v>
      </c>
      <c r="W81" s="39"/>
      <c r="X81" s="13"/>
      <c r="Y81" s="40" t="s">
        <v>709</v>
      </c>
      <c r="AA81" s="12">
        <f t="shared" si="34"/>
        <v>0</v>
      </c>
      <c r="AD81" s="12" t="e">
        <v>#N/A</v>
      </c>
    </row>
    <row r="82" spans="1:30" ht="18.75" outlineLevel="1">
      <c r="A82" s="35"/>
      <c r="B82" s="35"/>
      <c r="C82" s="36"/>
      <c r="D82" s="35"/>
      <c r="E82" s="35"/>
      <c r="F82" s="35"/>
      <c r="G82" s="35"/>
      <c r="H82" s="35"/>
      <c r="I82" s="35"/>
      <c r="J82" s="20"/>
      <c r="K82" s="36"/>
      <c r="L82" s="20"/>
      <c r="M82" s="37"/>
      <c r="N82" s="38"/>
      <c r="O82" s="38"/>
      <c r="P82" s="38"/>
      <c r="Q82" s="38"/>
      <c r="R82" s="38"/>
      <c r="S82" s="38"/>
      <c r="T82" s="38"/>
      <c r="U82" s="38"/>
      <c r="V82" s="38"/>
      <c r="W82" s="39"/>
      <c r="X82" s="13"/>
      <c r="Y82" s="40"/>
      <c r="AA82" s="12">
        <f t="shared" si="34"/>
        <v>0</v>
      </c>
      <c r="AD82" s="12" t="e">
        <v>#N/A</v>
      </c>
    </row>
    <row r="83" spans="1:30" ht="18.75" outlineLevel="1">
      <c r="A83" s="35"/>
      <c r="B83" s="35"/>
      <c r="C83" s="36"/>
      <c r="D83" s="35"/>
      <c r="E83" s="35"/>
      <c r="F83" s="35"/>
      <c r="G83" s="35"/>
      <c r="H83" s="35"/>
      <c r="I83" s="35"/>
      <c r="J83" s="20"/>
      <c r="K83" s="36"/>
      <c r="L83" s="340" t="s">
        <v>613</v>
      </c>
      <c r="M83" s="37"/>
      <c r="N83" s="38"/>
      <c r="O83" s="38"/>
      <c r="P83" s="38"/>
      <c r="Q83" s="38"/>
      <c r="R83" s="38"/>
      <c r="S83" s="38"/>
      <c r="T83" s="38"/>
      <c r="U83" s="38"/>
      <c r="V83" s="38"/>
      <c r="W83" s="39"/>
      <c r="X83" s="13"/>
      <c r="Y83" s="40"/>
      <c r="AA83" s="12">
        <f t="shared" si="34"/>
        <v>0</v>
      </c>
      <c r="AD83" s="12" t="e">
        <v>#N/A</v>
      </c>
    </row>
    <row r="84" spans="1:30" s="12" customFormat="1" ht="18.75" outlineLevel="2">
      <c r="A84" s="29">
        <v>31</v>
      </c>
      <c r="B84" s="29" t="s">
        <v>51</v>
      </c>
      <c r="C84" s="31" t="s">
        <v>54</v>
      </c>
      <c r="D84" s="29" t="s">
        <v>55</v>
      </c>
      <c r="E84" s="29" t="s">
        <v>102</v>
      </c>
      <c r="F84" s="29" t="s">
        <v>30</v>
      </c>
      <c r="G84" s="29" t="s">
        <v>98</v>
      </c>
      <c r="H84" s="337">
        <v>4</v>
      </c>
      <c r="I84" s="29" t="s">
        <v>40</v>
      </c>
      <c r="J84" s="30" t="s">
        <v>32</v>
      </c>
      <c r="K84" s="31">
        <v>30043578</v>
      </c>
      <c r="L84" s="30" t="s">
        <v>103</v>
      </c>
      <c r="M84" s="32">
        <v>3501500000</v>
      </c>
      <c r="N84" s="16">
        <v>0</v>
      </c>
      <c r="O84" s="16">
        <v>359667945</v>
      </c>
      <c r="P84" s="16">
        <v>0</v>
      </c>
      <c r="Q84" s="16">
        <v>0</v>
      </c>
      <c r="R84" s="16">
        <v>0</v>
      </c>
      <c r="S84" s="16"/>
      <c r="T84" s="16">
        <f t="shared" ref="T84:T88" si="42">P84+Q84+R84+S84</f>
        <v>0</v>
      </c>
      <c r="U84" s="16">
        <f>O84-T84</f>
        <v>359667945</v>
      </c>
      <c r="V84" s="16">
        <f>M84-(N84+U84+T84)</f>
        <v>3141832055</v>
      </c>
      <c r="W84" s="17" t="s">
        <v>60</v>
      </c>
      <c r="X84" s="30" t="s">
        <v>701</v>
      </c>
      <c r="Y84" s="13" t="s">
        <v>707</v>
      </c>
      <c r="Z84" s="12" t="s">
        <v>815</v>
      </c>
      <c r="AA84" s="12" t="str">
        <f t="shared" si="34"/>
        <v>N</v>
      </c>
      <c r="AB84" s="12" t="e">
        <f>VLOOKUP(K84,CONVENIO!A$2:N$53,14,FALSE)</f>
        <v>#N/A</v>
      </c>
      <c r="AD84" s="12" t="e">
        <v>#N/A</v>
      </c>
    </row>
    <row r="85" spans="1:30" s="12" customFormat="1" ht="18.75" outlineLevel="2">
      <c r="A85" s="29">
        <v>31</v>
      </c>
      <c r="B85" s="29" t="s">
        <v>51</v>
      </c>
      <c r="C85" s="31" t="s">
        <v>46</v>
      </c>
      <c r="D85" s="29" t="s">
        <v>55</v>
      </c>
      <c r="E85" s="29" t="s">
        <v>29</v>
      </c>
      <c r="F85" s="29" t="s">
        <v>30</v>
      </c>
      <c r="G85" s="29" t="s">
        <v>98</v>
      </c>
      <c r="H85" s="337">
        <v>4</v>
      </c>
      <c r="I85" s="29" t="s">
        <v>40</v>
      </c>
      <c r="J85" s="30" t="s">
        <v>72</v>
      </c>
      <c r="K85" s="31">
        <v>30070314</v>
      </c>
      <c r="L85" s="30" t="s">
        <v>104</v>
      </c>
      <c r="M85" s="32">
        <v>145486000</v>
      </c>
      <c r="N85" s="16">
        <v>0</v>
      </c>
      <c r="O85" s="16">
        <v>62500000</v>
      </c>
      <c r="P85" s="16">
        <v>0</v>
      </c>
      <c r="Q85" s="16">
        <v>0</v>
      </c>
      <c r="R85" s="16">
        <v>0</v>
      </c>
      <c r="S85" s="16"/>
      <c r="T85" s="16">
        <f t="shared" si="42"/>
        <v>0</v>
      </c>
      <c r="U85" s="16">
        <f>O85-T85</f>
        <v>62500000</v>
      </c>
      <c r="V85" s="16">
        <f>M85-(N85+U85+T85)</f>
        <v>82986000</v>
      </c>
      <c r="W85" s="17" t="s">
        <v>115</v>
      </c>
      <c r="X85" s="30" t="s">
        <v>701</v>
      </c>
      <c r="Y85" s="13" t="s">
        <v>707</v>
      </c>
      <c r="Z85" s="12" t="s">
        <v>815</v>
      </c>
      <c r="AA85" s="12" t="str">
        <f t="shared" si="34"/>
        <v>N</v>
      </c>
      <c r="AB85" s="12" t="e">
        <f>VLOOKUP(K85,CONVENIO!A$2:N$53,14,FALSE)</f>
        <v>#N/A</v>
      </c>
      <c r="AD85" s="12" t="e">
        <v>#N/A</v>
      </c>
    </row>
    <row r="86" spans="1:30" s="12" customFormat="1" ht="18.75" outlineLevel="2">
      <c r="A86" s="29">
        <v>29</v>
      </c>
      <c r="B86" s="29" t="s">
        <v>51</v>
      </c>
      <c r="C86" s="31" t="s">
        <v>42</v>
      </c>
      <c r="D86" s="29" t="s">
        <v>55</v>
      </c>
      <c r="E86" s="29" t="s">
        <v>37</v>
      </c>
      <c r="F86" s="29" t="s">
        <v>30</v>
      </c>
      <c r="G86" s="29" t="s">
        <v>98</v>
      </c>
      <c r="H86" s="337">
        <v>4</v>
      </c>
      <c r="I86" s="29" t="s">
        <v>40</v>
      </c>
      <c r="J86" s="30" t="s">
        <v>32</v>
      </c>
      <c r="K86" s="31">
        <v>40001354</v>
      </c>
      <c r="L86" s="30" t="s">
        <v>105</v>
      </c>
      <c r="M86" s="32">
        <v>243145000</v>
      </c>
      <c r="N86" s="16">
        <v>0</v>
      </c>
      <c r="O86" s="16">
        <v>243145000</v>
      </c>
      <c r="P86" s="16">
        <v>0</v>
      </c>
      <c r="Q86" s="16">
        <v>0</v>
      </c>
      <c r="R86" s="16">
        <v>0</v>
      </c>
      <c r="S86" s="16"/>
      <c r="T86" s="16">
        <f t="shared" si="42"/>
        <v>0</v>
      </c>
      <c r="U86" s="16">
        <f>O86-T86</f>
        <v>243145000</v>
      </c>
      <c r="V86" s="16">
        <f>M86-(N86+U86+T86)</f>
        <v>0</v>
      </c>
      <c r="W86" s="17" t="s">
        <v>50</v>
      </c>
      <c r="X86" s="30" t="s">
        <v>701</v>
      </c>
      <c r="Y86" s="13" t="s">
        <v>707</v>
      </c>
      <c r="Z86" s="12" t="s">
        <v>815</v>
      </c>
      <c r="AA86" s="12" t="str">
        <f t="shared" si="34"/>
        <v>N</v>
      </c>
      <c r="AB86" s="12" t="e">
        <f>VLOOKUP(K86,CONVENIO!A$2:N$53,14,FALSE)</f>
        <v>#N/A</v>
      </c>
      <c r="AD86" s="12" t="e">
        <v>#N/A</v>
      </c>
    </row>
    <row r="87" spans="1:30" s="12" customFormat="1" ht="18.75" outlineLevel="2">
      <c r="A87" s="29">
        <v>29</v>
      </c>
      <c r="B87" s="29" t="s">
        <v>51</v>
      </c>
      <c r="C87" s="31" t="s">
        <v>42</v>
      </c>
      <c r="D87" s="29" t="s">
        <v>55</v>
      </c>
      <c r="E87" s="29" t="s">
        <v>29</v>
      </c>
      <c r="F87" s="29" t="s">
        <v>30</v>
      </c>
      <c r="G87" s="29" t="s">
        <v>98</v>
      </c>
      <c r="H87" s="337">
        <v>4</v>
      </c>
      <c r="I87" s="29" t="s">
        <v>40</v>
      </c>
      <c r="J87" s="30" t="s">
        <v>32</v>
      </c>
      <c r="K87" s="31">
        <v>30358322</v>
      </c>
      <c r="L87" s="30" t="s">
        <v>106</v>
      </c>
      <c r="M87" s="32">
        <v>51534000</v>
      </c>
      <c r="N87" s="16">
        <v>0</v>
      </c>
      <c r="O87" s="16">
        <v>51534000</v>
      </c>
      <c r="P87" s="16">
        <v>0</v>
      </c>
      <c r="Q87" s="16">
        <v>0</v>
      </c>
      <c r="R87" s="16">
        <v>0</v>
      </c>
      <c r="S87" s="16"/>
      <c r="T87" s="16">
        <f t="shared" si="42"/>
        <v>0</v>
      </c>
      <c r="U87" s="16">
        <f>O87-T87</f>
        <v>51534000</v>
      </c>
      <c r="V87" s="16">
        <f>M87-(N87+U87+T87)</f>
        <v>0</v>
      </c>
      <c r="W87" s="17" t="s">
        <v>64</v>
      </c>
      <c r="X87" s="30" t="s">
        <v>701</v>
      </c>
      <c r="Y87" s="13" t="s">
        <v>707</v>
      </c>
      <c r="Z87" s="12" t="s">
        <v>815</v>
      </c>
      <c r="AA87" s="12" t="str">
        <f t="shared" si="34"/>
        <v>N</v>
      </c>
      <c r="AB87" s="12" t="e">
        <f>VLOOKUP(K87,CONVENIO!A$2:N$53,14,FALSE)</f>
        <v>#N/A</v>
      </c>
      <c r="AD87" s="12" t="e">
        <v>#N/A</v>
      </c>
    </row>
    <row r="88" spans="1:30" s="12" customFormat="1" ht="18.75" outlineLevel="2">
      <c r="A88" s="29">
        <v>31</v>
      </c>
      <c r="B88" s="29" t="s">
        <v>51</v>
      </c>
      <c r="C88" s="31" t="s">
        <v>36</v>
      </c>
      <c r="D88" s="29" t="s">
        <v>55</v>
      </c>
      <c r="E88" s="29" t="s">
        <v>37</v>
      </c>
      <c r="F88" s="29" t="s">
        <v>30</v>
      </c>
      <c r="G88" s="29" t="s">
        <v>98</v>
      </c>
      <c r="H88" s="337">
        <v>4</v>
      </c>
      <c r="I88" s="29" t="s">
        <v>31</v>
      </c>
      <c r="J88" s="30" t="s">
        <v>32</v>
      </c>
      <c r="K88" s="31">
        <v>30359222</v>
      </c>
      <c r="L88" s="30" t="s">
        <v>107</v>
      </c>
      <c r="M88" s="32">
        <v>284119000</v>
      </c>
      <c r="N88" s="16">
        <v>0</v>
      </c>
      <c r="O88" s="16">
        <v>142059500</v>
      </c>
      <c r="P88" s="16">
        <v>0</v>
      </c>
      <c r="Q88" s="16">
        <v>0</v>
      </c>
      <c r="R88" s="16">
        <v>0</v>
      </c>
      <c r="S88" s="16"/>
      <c r="T88" s="16">
        <f t="shared" si="42"/>
        <v>0</v>
      </c>
      <c r="U88" s="16">
        <f>O88-T88</f>
        <v>142059500</v>
      </c>
      <c r="V88" s="16">
        <f>M88-(N88+U88+T88)</f>
        <v>142059500</v>
      </c>
      <c r="W88" s="17" t="s">
        <v>64</v>
      </c>
      <c r="X88" s="30" t="s">
        <v>701</v>
      </c>
      <c r="Y88" s="13" t="s">
        <v>707</v>
      </c>
      <c r="Z88" s="12" t="s">
        <v>815</v>
      </c>
      <c r="AA88" s="12" t="str">
        <f t="shared" si="34"/>
        <v>N</v>
      </c>
      <c r="AB88" s="12" t="e">
        <f>VLOOKUP(K88,CONVENIO!A$2:N$53,14,FALSE)</f>
        <v>#N/A</v>
      </c>
      <c r="AD88" s="12" t="e">
        <v>#N/A</v>
      </c>
    </row>
    <row r="89" spans="1:30" ht="18.75" outlineLevel="1">
      <c r="A89" s="35"/>
      <c r="B89" s="35"/>
      <c r="C89" s="36"/>
      <c r="D89" s="35"/>
      <c r="E89" s="35"/>
      <c r="F89" s="35"/>
      <c r="G89" s="35"/>
      <c r="H89" s="35"/>
      <c r="I89" s="35"/>
      <c r="J89" s="20"/>
      <c r="K89" s="36"/>
      <c r="L89" s="341" t="s">
        <v>614</v>
      </c>
      <c r="M89" s="343">
        <f t="shared" ref="M89:V89" si="43">SUBTOTAL(9,M84:M88)</f>
        <v>4225784000</v>
      </c>
      <c r="N89" s="343">
        <f t="shared" si="43"/>
        <v>0</v>
      </c>
      <c r="O89" s="343">
        <f t="shared" si="43"/>
        <v>858906445</v>
      </c>
      <c r="P89" s="343">
        <f t="shared" si="43"/>
        <v>0</v>
      </c>
      <c r="Q89" s="343">
        <f t="shared" si="43"/>
        <v>0</v>
      </c>
      <c r="R89" s="343">
        <f t="shared" si="43"/>
        <v>0</v>
      </c>
      <c r="S89" s="343">
        <f t="shared" ref="S89" si="44">SUBTOTAL(9,S84:S88)</f>
        <v>0</v>
      </c>
      <c r="T89" s="343">
        <f t="shared" si="43"/>
        <v>0</v>
      </c>
      <c r="U89" s="343">
        <f t="shared" si="43"/>
        <v>858906445</v>
      </c>
      <c r="V89" s="343">
        <f t="shared" si="43"/>
        <v>3366877555</v>
      </c>
      <c r="W89" s="39"/>
      <c r="X89" s="13"/>
      <c r="Y89" s="40" t="s">
        <v>712</v>
      </c>
      <c r="AA89" s="12">
        <f t="shared" si="34"/>
        <v>0</v>
      </c>
      <c r="AD89" s="12" t="e">
        <v>#N/A</v>
      </c>
    </row>
    <row r="90" spans="1:30" ht="18.75" outlineLevel="1">
      <c r="A90" s="35"/>
      <c r="B90" s="35"/>
      <c r="C90" s="36"/>
      <c r="D90" s="35"/>
      <c r="E90" s="35"/>
      <c r="F90" s="35"/>
      <c r="G90" s="35"/>
      <c r="H90" s="35"/>
      <c r="I90" s="35"/>
      <c r="J90" s="20"/>
      <c r="K90" s="36"/>
      <c r="L90" s="20"/>
      <c r="M90" s="37"/>
      <c r="N90" s="38"/>
      <c r="O90" s="38"/>
      <c r="P90" s="38"/>
      <c r="Q90" s="38"/>
      <c r="R90" s="38"/>
      <c r="S90" s="38"/>
      <c r="T90" s="38"/>
      <c r="U90" s="38"/>
      <c r="V90" s="38"/>
      <c r="W90" s="39"/>
      <c r="X90" s="13"/>
      <c r="Y90" s="40"/>
      <c r="AA90" s="12">
        <f t="shared" si="34"/>
        <v>0</v>
      </c>
      <c r="AD90" s="12" t="e">
        <v>#N/A</v>
      </c>
    </row>
    <row r="91" spans="1:30" ht="18.75" outlineLevel="1">
      <c r="A91" s="35"/>
      <c r="B91" s="35"/>
      <c r="C91" s="36"/>
      <c r="D91" s="35"/>
      <c r="E91" s="35"/>
      <c r="F91" s="35"/>
      <c r="G91" s="35"/>
      <c r="H91" s="35"/>
      <c r="I91" s="35"/>
      <c r="J91" s="20"/>
      <c r="K91" s="36"/>
      <c r="L91" s="26" t="s">
        <v>618</v>
      </c>
      <c r="M91" s="27">
        <f>M89+M81</f>
        <v>7385703000</v>
      </c>
      <c r="N91" s="27">
        <f t="shared" ref="N91:V91" si="45">N89+N81</f>
        <v>2785450663</v>
      </c>
      <c r="O91" s="27">
        <f t="shared" si="45"/>
        <v>1233374782</v>
      </c>
      <c r="P91" s="27">
        <f t="shared" si="45"/>
        <v>10022104</v>
      </c>
      <c r="Q91" s="27">
        <f t="shared" si="45"/>
        <v>6477795</v>
      </c>
      <c r="R91" s="27">
        <f t="shared" si="45"/>
        <v>218077677</v>
      </c>
      <c r="S91" s="369">
        <f t="shared" ref="S91" si="46">S89+S81</f>
        <v>83257995</v>
      </c>
      <c r="T91" s="27">
        <f t="shared" si="45"/>
        <v>317835571</v>
      </c>
      <c r="U91" s="27">
        <f t="shared" si="45"/>
        <v>915539211</v>
      </c>
      <c r="V91" s="27">
        <f t="shared" si="45"/>
        <v>3366877555</v>
      </c>
      <c r="W91" s="39"/>
      <c r="X91" s="13"/>
      <c r="Y91" s="40"/>
      <c r="AA91" s="12">
        <f t="shared" si="34"/>
        <v>0</v>
      </c>
      <c r="AD91" s="12" t="e">
        <v>#N/A</v>
      </c>
    </row>
    <row r="92" spans="1:30" ht="18.75" outlineLevel="1">
      <c r="A92" s="35"/>
      <c r="B92" s="35"/>
      <c r="C92" s="36"/>
      <c r="D92" s="35"/>
      <c r="E92" s="35"/>
      <c r="F92" s="35"/>
      <c r="G92" s="35"/>
      <c r="H92" s="35"/>
      <c r="I92" s="35"/>
      <c r="J92" s="20"/>
      <c r="K92" s="36"/>
      <c r="L92" s="20"/>
      <c r="M92" s="37"/>
      <c r="N92" s="38"/>
      <c r="O92" s="38"/>
      <c r="P92" s="38"/>
      <c r="Q92" s="38"/>
      <c r="R92" s="38"/>
      <c r="S92" s="38"/>
      <c r="T92" s="38"/>
      <c r="U92" s="38"/>
      <c r="V92" s="38"/>
      <c r="W92" s="39"/>
      <c r="X92" s="13"/>
      <c r="Y92" s="40"/>
      <c r="AA92" s="12">
        <f t="shared" si="34"/>
        <v>0</v>
      </c>
      <c r="AD92" s="12" t="e">
        <v>#N/A</v>
      </c>
    </row>
    <row r="93" spans="1:30" ht="26.25" outlineLevel="1">
      <c r="A93" s="35"/>
      <c r="B93" s="35"/>
      <c r="C93" s="36"/>
      <c r="D93" s="35"/>
      <c r="E93" s="35"/>
      <c r="F93" s="35"/>
      <c r="G93" s="35"/>
      <c r="H93" s="35"/>
      <c r="I93" s="35"/>
      <c r="J93" s="20"/>
      <c r="K93" s="36"/>
      <c r="L93" s="44" t="s">
        <v>108</v>
      </c>
      <c r="M93" s="37"/>
      <c r="N93" s="38"/>
      <c r="O93" s="38"/>
      <c r="P93" s="38"/>
      <c r="Q93" s="38"/>
      <c r="R93" s="38"/>
      <c r="S93" s="38"/>
      <c r="T93" s="38"/>
      <c r="U93" s="38"/>
      <c r="V93" s="38"/>
      <c r="W93" s="39"/>
      <c r="X93" s="13"/>
      <c r="Y93" s="40"/>
      <c r="AA93" s="12">
        <f t="shared" si="34"/>
        <v>0</v>
      </c>
      <c r="AD93" s="12" t="e">
        <v>#N/A</v>
      </c>
    </row>
    <row r="94" spans="1:30" ht="18.75" outlineLevel="1">
      <c r="A94" s="35"/>
      <c r="B94" s="35"/>
      <c r="C94" s="36"/>
      <c r="D94" s="35"/>
      <c r="E94" s="35"/>
      <c r="F94" s="35"/>
      <c r="G94" s="35"/>
      <c r="H94" s="35"/>
      <c r="I94" s="35"/>
      <c r="J94" s="20"/>
      <c r="K94" s="36"/>
      <c r="L94" s="340" t="s">
        <v>604</v>
      </c>
      <c r="M94" s="37"/>
      <c r="N94" s="38"/>
      <c r="O94" s="38"/>
      <c r="P94" s="38"/>
      <c r="Q94" s="38"/>
      <c r="R94" s="38"/>
      <c r="S94" s="38"/>
      <c r="T94" s="38"/>
      <c r="U94" s="38"/>
      <c r="V94" s="38"/>
      <c r="W94" s="39"/>
      <c r="X94" s="13"/>
      <c r="Y94" s="40"/>
      <c r="AA94" s="12">
        <f t="shared" si="34"/>
        <v>0</v>
      </c>
      <c r="AD94" s="12" t="e">
        <v>#N/A</v>
      </c>
    </row>
    <row r="95" spans="1:30" s="12" customFormat="1" ht="18.75" outlineLevel="2">
      <c r="A95" s="29">
        <v>31</v>
      </c>
      <c r="B95" s="29" t="s">
        <v>26</v>
      </c>
      <c r="C95" s="31" t="s">
        <v>46</v>
      </c>
      <c r="D95" s="29" t="s">
        <v>55</v>
      </c>
      <c r="E95" s="29" t="s">
        <v>29</v>
      </c>
      <c r="F95" s="29" t="s">
        <v>30</v>
      </c>
      <c r="G95" s="29" t="s">
        <v>109</v>
      </c>
      <c r="H95" s="337">
        <v>5</v>
      </c>
      <c r="I95" s="29" t="s">
        <v>40</v>
      </c>
      <c r="J95" s="30" t="s">
        <v>72</v>
      </c>
      <c r="K95" s="31">
        <v>30088194</v>
      </c>
      <c r="L95" s="30" t="s">
        <v>110</v>
      </c>
      <c r="M95" s="32">
        <v>168868000</v>
      </c>
      <c r="N95" s="16">
        <v>32463865</v>
      </c>
      <c r="O95" s="16">
        <v>136404135</v>
      </c>
      <c r="P95" s="16">
        <v>0</v>
      </c>
      <c r="Q95" s="16">
        <v>0</v>
      </c>
      <c r="R95" s="16">
        <v>0</v>
      </c>
      <c r="S95" s="16"/>
      <c r="T95" s="16">
        <f t="shared" ref="T95:T97" si="47">P95+Q95+R95+S95</f>
        <v>0</v>
      </c>
      <c r="U95" s="16">
        <f>O95-T95</f>
        <v>136404135</v>
      </c>
      <c r="V95" s="16">
        <f>M95-(N95+U95+T95)</f>
        <v>0</v>
      </c>
      <c r="W95" s="17" t="s">
        <v>35</v>
      </c>
      <c r="X95" s="30" t="s">
        <v>39</v>
      </c>
      <c r="Y95" s="13" t="s">
        <v>703</v>
      </c>
      <c r="AA95" s="12" t="str">
        <f t="shared" si="34"/>
        <v>A</v>
      </c>
      <c r="AB95" s="12" t="e">
        <f>VLOOKUP(K95,CONVENIO!A$2:N$53,14,FALSE)</f>
        <v>#N/A</v>
      </c>
      <c r="AD95" s="12" t="e">
        <v>#N/A</v>
      </c>
    </row>
    <row r="96" spans="1:30" s="12" customFormat="1" ht="18.75" outlineLevel="2">
      <c r="A96" s="29">
        <v>31</v>
      </c>
      <c r="B96" s="29" t="s">
        <v>26</v>
      </c>
      <c r="C96" s="31" t="s">
        <v>61</v>
      </c>
      <c r="D96" s="29" t="s">
        <v>111</v>
      </c>
      <c r="E96" s="29" t="s">
        <v>29</v>
      </c>
      <c r="F96" s="29" t="s">
        <v>30</v>
      </c>
      <c r="G96" s="29" t="s">
        <v>109</v>
      </c>
      <c r="H96" s="337">
        <v>5</v>
      </c>
      <c r="I96" s="29" t="s">
        <v>40</v>
      </c>
      <c r="J96" s="30" t="s">
        <v>32</v>
      </c>
      <c r="K96" s="31">
        <v>30102235</v>
      </c>
      <c r="L96" s="30" t="s">
        <v>112</v>
      </c>
      <c r="M96" s="32">
        <v>373536000</v>
      </c>
      <c r="N96" s="16">
        <v>318610870</v>
      </c>
      <c r="O96" s="16">
        <f>46000000+6763284</f>
        <v>52763284</v>
      </c>
      <c r="P96" s="16">
        <v>0</v>
      </c>
      <c r="Q96" s="16">
        <v>4550000</v>
      </c>
      <c r="R96" s="16">
        <v>14263518</v>
      </c>
      <c r="S96" s="16"/>
      <c r="T96" s="16">
        <f t="shared" si="47"/>
        <v>18813518</v>
      </c>
      <c r="U96" s="16">
        <f>O96-T96</f>
        <v>33949766</v>
      </c>
      <c r="V96" s="16">
        <f>M96-(N96+U96+T96)</f>
        <v>2161846</v>
      </c>
      <c r="W96" s="17" t="s">
        <v>50</v>
      </c>
      <c r="X96" s="30" t="s">
        <v>39</v>
      </c>
      <c r="Y96" s="13" t="s">
        <v>703</v>
      </c>
      <c r="AA96" s="12" t="str">
        <f t="shared" si="34"/>
        <v>A</v>
      </c>
      <c r="AB96" s="12" t="e">
        <f>VLOOKUP(K96,CONVENIO!A$2:N$53,14,FALSE)</f>
        <v>#N/A</v>
      </c>
      <c r="AD96" s="358">
        <v>14263518</v>
      </c>
    </row>
    <row r="97" spans="1:30" s="12" customFormat="1" ht="18.75" outlineLevel="2">
      <c r="A97" s="29">
        <v>33</v>
      </c>
      <c r="B97" s="29" t="s">
        <v>51</v>
      </c>
      <c r="C97" s="31" t="s">
        <v>42</v>
      </c>
      <c r="D97" s="29" t="s">
        <v>28</v>
      </c>
      <c r="E97" s="29" t="s">
        <v>29</v>
      </c>
      <c r="F97" s="29" t="s">
        <v>30</v>
      </c>
      <c r="G97" s="29" t="s">
        <v>109</v>
      </c>
      <c r="H97" s="337">
        <v>5</v>
      </c>
      <c r="I97" s="29" t="s">
        <v>66</v>
      </c>
      <c r="J97" s="30" t="s">
        <v>32</v>
      </c>
      <c r="K97" s="31" t="s">
        <v>66</v>
      </c>
      <c r="L97" s="30" t="s">
        <v>67</v>
      </c>
      <c r="M97" s="32">
        <v>200000000</v>
      </c>
      <c r="N97" s="16">
        <v>0</v>
      </c>
      <c r="O97" s="16">
        <v>200000000</v>
      </c>
      <c r="P97" s="16">
        <v>4343500</v>
      </c>
      <c r="Q97" s="16">
        <v>0</v>
      </c>
      <c r="R97" s="16">
        <v>0</v>
      </c>
      <c r="S97" s="16">
        <f>FRIL!N24</f>
        <v>0</v>
      </c>
      <c r="T97" s="16">
        <f t="shared" si="47"/>
        <v>4343500</v>
      </c>
      <c r="U97" s="16">
        <f>O97-T97</f>
        <v>195656500</v>
      </c>
      <c r="V97" s="16">
        <f>M97-(N97+U97+T97)</f>
        <v>0</v>
      </c>
      <c r="W97" s="17" t="s">
        <v>68</v>
      </c>
      <c r="X97" s="30" t="s">
        <v>39</v>
      </c>
      <c r="Y97" s="13" t="s">
        <v>703</v>
      </c>
      <c r="AA97" s="12" t="str">
        <f t="shared" si="34"/>
        <v>N</v>
      </c>
      <c r="AB97" s="12" t="e">
        <f>VLOOKUP(K97,CONVENIO!A$2:N$53,14,FALSE)</f>
        <v>#N/A</v>
      </c>
      <c r="AD97" s="12" t="e">
        <f>VLOOKUP(G97,#REF!,2,FALSE)</f>
        <v>#REF!</v>
      </c>
    </row>
    <row r="98" spans="1:30" ht="18.75" outlineLevel="1">
      <c r="A98" s="35"/>
      <c r="B98" s="35"/>
      <c r="C98" s="36"/>
      <c r="D98" s="35"/>
      <c r="E98" s="35"/>
      <c r="F98" s="35"/>
      <c r="G98" s="35"/>
      <c r="H98" s="35"/>
      <c r="I98" s="35"/>
      <c r="J98" s="20"/>
      <c r="K98" s="36"/>
      <c r="L98" s="341" t="s">
        <v>606</v>
      </c>
      <c r="M98" s="343">
        <f t="shared" ref="M98:V98" si="48">SUBTOTAL(9,M95:M97)</f>
        <v>742404000</v>
      </c>
      <c r="N98" s="343">
        <f t="shared" si="48"/>
        <v>351074735</v>
      </c>
      <c r="O98" s="343">
        <f t="shared" si="48"/>
        <v>389167419</v>
      </c>
      <c r="P98" s="343">
        <f t="shared" si="48"/>
        <v>4343500</v>
      </c>
      <c r="Q98" s="343">
        <f t="shared" si="48"/>
        <v>4550000</v>
      </c>
      <c r="R98" s="343">
        <f t="shared" si="48"/>
        <v>14263518</v>
      </c>
      <c r="S98" s="343">
        <f t="shared" ref="S98" si="49">SUBTOTAL(9,S95:S97)</f>
        <v>0</v>
      </c>
      <c r="T98" s="343">
        <f t="shared" si="48"/>
        <v>23157018</v>
      </c>
      <c r="U98" s="343">
        <f t="shared" si="48"/>
        <v>366010401</v>
      </c>
      <c r="V98" s="343">
        <f t="shared" si="48"/>
        <v>2161846</v>
      </c>
      <c r="W98" s="39"/>
      <c r="X98" s="13"/>
      <c r="Y98" s="40" t="s">
        <v>709</v>
      </c>
      <c r="AA98" s="12">
        <f t="shared" si="34"/>
        <v>0</v>
      </c>
      <c r="AD98" s="12" t="e">
        <v>#N/A</v>
      </c>
    </row>
    <row r="99" spans="1:30" ht="18.75" outlineLevel="1">
      <c r="A99" s="35"/>
      <c r="B99" s="35"/>
      <c r="C99" s="36"/>
      <c r="D99" s="35"/>
      <c r="E99" s="35"/>
      <c r="F99" s="35"/>
      <c r="G99" s="35"/>
      <c r="H99" s="35"/>
      <c r="I99" s="35"/>
      <c r="J99" s="20"/>
      <c r="K99" s="36"/>
      <c r="L99" s="20"/>
      <c r="M99" s="37"/>
      <c r="N99" s="38"/>
      <c r="O99" s="38"/>
      <c r="P99" s="38"/>
      <c r="Q99" s="38"/>
      <c r="R99" s="38"/>
      <c r="S99" s="38"/>
      <c r="T99" s="38"/>
      <c r="U99" s="38"/>
      <c r="V99" s="38"/>
      <c r="W99" s="39"/>
      <c r="X99" s="13"/>
      <c r="Y99" s="40"/>
      <c r="AA99" s="12">
        <f t="shared" si="34"/>
        <v>0</v>
      </c>
      <c r="AD99" s="12" t="e">
        <v>#N/A</v>
      </c>
    </row>
    <row r="100" spans="1:30" ht="18.75" outlineLevel="1">
      <c r="A100" s="35"/>
      <c r="B100" s="35"/>
      <c r="C100" s="36"/>
      <c r="D100" s="35"/>
      <c r="E100" s="35"/>
      <c r="F100" s="35"/>
      <c r="G100" s="35"/>
      <c r="H100" s="35"/>
      <c r="I100" s="35"/>
      <c r="J100" s="20"/>
      <c r="K100" s="36"/>
      <c r="L100" s="340" t="s">
        <v>613</v>
      </c>
      <c r="M100" s="37"/>
      <c r="N100" s="38"/>
      <c r="O100" s="38"/>
      <c r="P100" s="38"/>
      <c r="Q100" s="38"/>
      <c r="R100" s="38"/>
      <c r="S100" s="38"/>
      <c r="T100" s="38"/>
      <c r="U100" s="38"/>
      <c r="V100" s="38"/>
      <c r="W100" s="39"/>
      <c r="X100" s="13"/>
      <c r="Y100" s="40"/>
      <c r="AA100" s="12">
        <f t="shared" ref="AA100:AA131" si="50">B100</f>
        <v>0</v>
      </c>
      <c r="AD100" s="12" t="e">
        <v>#N/A</v>
      </c>
    </row>
    <row r="101" spans="1:30" s="12" customFormat="1" ht="18.75" outlineLevel="2">
      <c r="A101" s="29">
        <v>31</v>
      </c>
      <c r="B101" s="29" t="s">
        <v>51</v>
      </c>
      <c r="C101" s="31" t="s">
        <v>42</v>
      </c>
      <c r="D101" s="29" t="s">
        <v>28</v>
      </c>
      <c r="E101" s="29" t="s">
        <v>29</v>
      </c>
      <c r="F101" s="29" t="s">
        <v>30</v>
      </c>
      <c r="G101" s="29" t="s">
        <v>109</v>
      </c>
      <c r="H101" s="337">
        <v>5</v>
      </c>
      <c r="I101" s="29" t="s">
        <v>40</v>
      </c>
      <c r="J101" s="30" t="s">
        <v>72</v>
      </c>
      <c r="K101" s="31">
        <v>30485764</v>
      </c>
      <c r="L101" s="30" t="s">
        <v>113</v>
      </c>
      <c r="M101" s="32">
        <v>90000000</v>
      </c>
      <c r="N101" s="16">
        <v>0</v>
      </c>
      <c r="O101" s="16">
        <v>15000000</v>
      </c>
      <c r="P101" s="16">
        <v>0</v>
      </c>
      <c r="Q101" s="16">
        <v>0</v>
      </c>
      <c r="R101" s="16">
        <v>0</v>
      </c>
      <c r="S101" s="16"/>
      <c r="T101" s="16">
        <f t="shared" ref="T101:T112" si="51">P101+Q101+R101+S101</f>
        <v>0</v>
      </c>
      <c r="U101" s="16">
        <f t="shared" ref="U101:U112" si="52">O101-T101</f>
        <v>15000000</v>
      </c>
      <c r="V101" s="16">
        <f t="shared" ref="V101:V112" si="53">M101-(N101+U101+T101)</f>
        <v>75000000</v>
      </c>
      <c r="W101" s="17" t="s">
        <v>35</v>
      </c>
      <c r="X101" s="30" t="s">
        <v>701</v>
      </c>
      <c r="Y101" s="13" t="s">
        <v>707</v>
      </c>
      <c r="Z101" s="12" t="s">
        <v>815</v>
      </c>
      <c r="AA101" s="12" t="str">
        <f t="shared" si="50"/>
        <v>N</v>
      </c>
      <c r="AB101" s="12" t="e">
        <f>VLOOKUP(K101,CONVENIO!A$2:N$53,14,FALSE)</f>
        <v>#N/A</v>
      </c>
      <c r="AD101" s="12" t="e">
        <v>#N/A</v>
      </c>
    </row>
    <row r="102" spans="1:30" s="12" customFormat="1" ht="18.75" outlineLevel="2">
      <c r="A102" s="29">
        <v>31</v>
      </c>
      <c r="B102" s="29" t="s">
        <v>51</v>
      </c>
      <c r="C102" s="31" t="s">
        <v>42</v>
      </c>
      <c r="D102" s="29" t="s">
        <v>28</v>
      </c>
      <c r="E102" s="29" t="s">
        <v>29</v>
      </c>
      <c r="F102" s="29" t="s">
        <v>30</v>
      </c>
      <c r="G102" s="29" t="s">
        <v>109</v>
      </c>
      <c r="H102" s="337">
        <v>5</v>
      </c>
      <c r="I102" s="29" t="s">
        <v>40</v>
      </c>
      <c r="J102" s="30" t="s">
        <v>32</v>
      </c>
      <c r="K102" s="31">
        <v>30284622</v>
      </c>
      <c r="L102" s="30" t="s">
        <v>114</v>
      </c>
      <c r="M102" s="32">
        <v>692739000</v>
      </c>
      <c r="N102" s="16">
        <v>0</v>
      </c>
      <c r="O102" s="16">
        <f>20000000-6763284</f>
        <v>13236716</v>
      </c>
      <c r="P102" s="16">
        <v>0</v>
      </c>
      <c r="Q102" s="16">
        <v>0</v>
      </c>
      <c r="R102" s="16">
        <v>0</v>
      </c>
      <c r="S102" s="16"/>
      <c r="T102" s="16">
        <f t="shared" si="51"/>
        <v>0</v>
      </c>
      <c r="U102" s="16">
        <f t="shared" si="52"/>
        <v>13236716</v>
      </c>
      <c r="V102" s="16">
        <f t="shared" si="53"/>
        <v>679502284</v>
      </c>
      <c r="W102" s="17" t="s">
        <v>53</v>
      </c>
      <c r="X102" s="30" t="s">
        <v>701</v>
      </c>
      <c r="Y102" s="13" t="s">
        <v>707</v>
      </c>
      <c r="Z102" s="12" t="s">
        <v>815</v>
      </c>
      <c r="AA102" s="12" t="str">
        <f t="shared" si="50"/>
        <v>N</v>
      </c>
      <c r="AB102" s="12" t="e">
        <f>VLOOKUP(K102,CONVENIO!A$2:N$53,14,FALSE)</f>
        <v>#N/A</v>
      </c>
      <c r="AD102" s="12" t="e">
        <v>#N/A</v>
      </c>
    </row>
    <row r="103" spans="1:30" s="12" customFormat="1" ht="18.75" outlineLevel="2">
      <c r="A103" s="29">
        <v>31</v>
      </c>
      <c r="B103" s="29" t="s">
        <v>51</v>
      </c>
      <c r="C103" s="31" t="s">
        <v>27</v>
      </c>
      <c r="D103" s="29" t="s">
        <v>55</v>
      </c>
      <c r="E103" s="29" t="s">
        <v>29</v>
      </c>
      <c r="F103" s="29" t="s">
        <v>30</v>
      </c>
      <c r="G103" s="29" t="s">
        <v>109</v>
      </c>
      <c r="H103" s="337">
        <v>5</v>
      </c>
      <c r="I103" s="29" t="s">
        <v>40</v>
      </c>
      <c r="J103" s="30" t="s">
        <v>32</v>
      </c>
      <c r="K103" s="31">
        <v>30280673</v>
      </c>
      <c r="L103" s="30" t="s">
        <v>116</v>
      </c>
      <c r="M103" s="32">
        <v>334439000</v>
      </c>
      <c r="N103" s="16">
        <v>0</v>
      </c>
      <c r="O103" s="16">
        <v>10000000</v>
      </c>
      <c r="P103" s="16">
        <v>0</v>
      </c>
      <c r="Q103" s="16">
        <v>0</v>
      </c>
      <c r="R103" s="16">
        <v>0</v>
      </c>
      <c r="S103" s="16"/>
      <c r="T103" s="16">
        <f t="shared" si="51"/>
        <v>0</v>
      </c>
      <c r="U103" s="16">
        <f t="shared" si="52"/>
        <v>10000000</v>
      </c>
      <c r="V103" s="16">
        <f t="shared" si="53"/>
        <v>324439000</v>
      </c>
      <c r="W103" s="17" t="s">
        <v>60</v>
      </c>
      <c r="X103" s="30" t="s">
        <v>701</v>
      </c>
      <c r="Y103" s="13" t="s">
        <v>707</v>
      </c>
      <c r="Z103" s="12" t="s">
        <v>815</v>
      </c>
      <c r="AA103" s="12" t="str">
        <f t="shared" si="50"/>
        <v>N</v>
      </c>
      <c r="AB103" s="12" t="e">
        <f>VLOOKUP(K103,CONVENIO!A$2:N$53,14,FALSE)</f>
        <v>#N/A</v>
      </c>
      <c r="AD103" s="12" t="e">
        <v>#N/A</v>
      </c>
    </row>
    <row r="104" spans="1:30" s="12" customFormat="1" ht="18.75" outlineLevel="2">
      <c r="A104" s="29">
        <v>31</v>
      </c>
      <c r="B104" s="29" t="s">
        <v>51</v>
      </c>
      <c r="C104" s="31" t="s">
        <v>42</v>
      </c>
      <c r="D104" s="29" t="s">
        <v>55</v>
      </c>
      <c r="E104" s="29" t="s">
        <v>29</v>
      </c>
      <c r="F104" s="29" t="s">
        <v>30</v>
      </c>
      <c r="G104" s="29" t="s">
        <v>109</v>
      </c>
      <c r="H104" s="337">
        <v>5</v>
      </c>
      <c r="I104" s="29" t="s">
        <v>40</v>
      </c>
      <c r="J104" s="30" t="s">
        <v>72</v>
      </c>
      <c r="K104" s="31">
        <v>30102226</v>
      </c>
      <c r="L104" s="30" t="s">
        <v>117</v>
      </c>
      <c r="M104" s="32">
        <v>161494000</v>
      </c>
      <c r="N104" s="16">
        <v>0</v>
      </c>
      <c r="O104" s="16">
        <v>5000000</v>
      </c>
      <c r="P104" s="16">
        <v>0</v>
      </c>
      <c r="Q104" s="16">
        <v>0</v>
      </c>
      <c r="R104" s="16">
        <v>0</v>
      </c>
      <c r="S104" s="16"/>
      <c r="T104" s="16">
        <f t="shared" si="51"/>
        <v>0</v>
      </c>
      <c r="U104" s="16">
        <f t="shared" si="52"/>
        <v>5000000</v>
      </c>
      <c r="V104" s="16">
        <f t="shared" si="53"/>
        <v>156494000</v>
      </c>
      <c r="W104" s="17" t="s">
        <v>60</v>
      </c>
      <c r="X104" s="30" t="s">
        <v>701</v>
      </c>
      <c r="Y104" s="13" t="s">
        <v>707</v>
      </c>
      <c r="Z104" s="12" t="s">
        <v>815</v>
      </c>
      <c r="AA104" s="12" t="str">
        <f t="shared" si="50"/>
        <v>N</v>
      </c>
      <c r="AB104" s="12" t="e">
        <f>VLOOKUP(K104,CONVENIO!A$2:N$53,14,FALSE)</f>
        <v>#N/A</v>
      </c>
      <c r="AD104" s="12" t="e">
        <v>#N/A</v>
      </c>
    </row>
    <row r="105" spans="1:30" s="12" customFormat="1" ht="18.75" outlineLevel="2">
      <c r="A105" s="29">
        <v>31</v>
      </c>
      <c r="B105" s="29" t="s">
        <v>51</v>
      </c>
      <c r="C105" s="31" t="s">
        <v>93</v>
      </c>
      <c r="D105" s="29" t="s">
        <v>55</v>
      </c>
      <c r="E105" s="29" t="s">
        <v>93</v>
      </c>
      <c r="F105" s="29" t="s">
        <v>30</v>
      </c>
      <c r="G105" s="29" t="s">
        <v>109</v>
      </c>
      <c r="H105" s="337">
        <v>5</v>
      </c>
      <c r="I105" s="29" t="s">
        <v>118</v>
      </c>
      <c r="J105" s="30" t="s">
        <v>32</v>
      </c>
      <c r="K105" s="31">
        <v>30003897</v>
      </c>
      <c r="L105" s="30" t="s">
        <v>119</v>
      </c>
      <c r="M105" s="32">
        <v>443550000</v>
      </c>
      <c r="N105" s="16">
        <v>0</v>
      </c>
      <c r="O105" s="16">
        <v>57237150</v>
      </c>
      <c r="P105" s="16">
        <v>0</v>
      </c>
      <c r="Q105" s="16">
        <v>0</v>
      </c>
      <c r="R105" s="16">
        <v>0</v>
      </c>
      <c r="S105" s="16"/>
      <c r="T105" s="16">
        <f t="shared" si="51"/>
        <v>0</v>
      </c>
      <c r="U105" s="16">
        <f t="shared" si="52"/>
        <v>57237150</v>
      </c>
      <c r="V105" s="16">
        <f t="shared" si="53"/>
        <v>386312850</v>
      </c>
      <c r="W105" s="17" t="s">
        <v>60</v>
      </c>
      <c r="X105" s="30" t="s">
        <v>701</v>
      </c>
      <c r="Y105" s="13" t="s">
        <v>707</v>
      </c>
      <c r="Z105" s="12" t="s">
        <v>815</v>
      </c>
      <c r="AA105" s="12" t="str">
        <f t="shared" si="50"/>
        <v>N</v>
      </c>
      <c r="AB105" s="12" t="e">
        <f>VLOOKUP(K105,CONVENIO!A$2:N$53,14,FALSE)</f>
        <v>#N/A</v>
      </c>
      <c r="AD105" s="12" t="e">
        <v>#N/A</v>
      </c>
    </row>
    <row r="106" spans="1:30" s="12" customFormat="1" ht="18.75" outlineLevel="2">
      <c r="A106" s="29">
        <v>31</v>
      </c>
      <c r="B106" s="29" t="s">
        <v>51</v>
      </c>
      <c r="C106" s="31" t="s">
        <v>93</v>
      </c>
      <c r="D106" s="29" t="s">
        <v>55</v>
      </c>
      <c r="E106" s="29" t="s">
        <v>93</v>
      </c>
      <c r="F106" s="29" t="s">
        <v>30</v>
      </c>
      <c r="G106" s="29" t="s">
        <v>109</v>
      </c>
      <c r="H106" s="337">
        <v>5</v>
      </c>
      <c r="I106" s="29" t="s">
        <v>118</v>
      </c>
      <c r="J106" s="30" t="s">
        <v>32</v>
      </c>
      <c r="K106" s="31">
        <v>20056291</v>
      </c>
      <c r="L106" s="30" t="s">
        <v>120</v>
      </c>
      <c r="M106" s="32">
        <v>121772000</v>
      </c>
      <c r="N106" s="16">
        <v>0</v>
      </c>
      <c r="O106" s="16">
        <v>36531600</v>
      </c>
      <c r="P106" s="16">
        <v>0</v>
      </c>
      <c r="Q106" s="16">
        <v>0</v>
      </c>
      <c r="R106" s="16">
        <v>0</v>
      </c>
      <c r="S106" s="16"/>
      <c r="T106" s="16">
        <f t="shared" si="51"/>
        <v>0</v>
      </c>
      <c r="U106" s="16">
        <f t="shared" si="52"/>
        <v>36531600</v>
      </c>
      <c r="V106" s="16">
        <f t="shared" si="53"/>
        <v>85240400</v>
      </c>
      <c r="W106" s="17" t="s">
        <v>60</v>
      </c>
      <c r="X106" s="30" t="s">
        <v>701</v>
      </c>
      <c r="Y106" s="13" t="s">
        <v>707</v>
      </c>
      <c r="Z106" s="12" t="s">
        <v>815</v>
      </c>
      <c r="AA106" s="12" t="str">
        <f t="shared" si="50"/>
        <v>N</v>
      </c>
      <c r="AB106" s="12" t="e">
        <f>VLOOKUP(K106,CONVENIO!A$2:N$53,14,FALSE)</f>
        <v>#N/A</v>
      </c>
      <c r="AD106" s="12" t="e">
        <v>#N/A</v>
      </c>
    </row>
    <row r="107" spans="1:30" s="12" customFormat="1" ht="18.75" outlineLevel="2">
      <c r="A107" s="29">
        <v>31</v>
      </c>
      <c r="B107" s="29" t="s">
        <v>51</v>
      </c>
      <c r="C107" s="31" t="s">
        <v>93</v>
      </c>
      <c r="D107" s="29" t="s">
        <v>55</v>
      </c>
      <c r="E107" s="29" t="s">
        <v>93</v>
      </c>
      <c r="F107" s="29" t="s">
        <v>30</v>
      </c>
      <c r="G107" s="29" t="s">
        <v>109</v>
      </c>
      <c r="H107" s="337">
        <v>5</v>
      </c>
      <c r="I107" s="29" t="s">
        <v>118</v>
      </c>
      <c r="J107" s="30" t="s">
        <v>32</v>
      </c>
      <c r="K107" s="31">
        <v>30084476</v>
      </c>
      <c r="L107" s="30" t="s">
        <v>121</v>
      </c>
      <c r="M107" s="32">
        <v>195331000</v>
      </c>
      <c r="N107" s="16">
        <v>0</v>
      </c>
      <c r="O107" s="16">
        <v>97665500</v>
      </c>
      <c r="P107" s="16">
        <v>0</v>
      </c>
      <c r="Q107" s="16">
        <v>0</v>
      </c>
      <c r="R107" s="16">
        <v>0</v>
      </c>
      <c r="S107" s="16"/>
      <c r="T107" s="16">
        <f t="shared" si="51"/>
        <v>0</v>
      </c>
      <c r="U107" s="16">
        <f t="shared" si="52"/>
        <v>97665500</v>
      </c>
      <c r="V107" s="16">
        <f t="shared" si="53"/>
        <v>97665500</v>
      </c>
      <c r="W107" s="17" t="s">
        <v>60</v>
      </c>
      <c r="X107" s="30" t="s">
        <v>701</v>
      </c>
      <c r="Y107" s="13" t="s">
        <v>707</v>
      </c>
      <c r="Z107" s="12" t="s">
        <v>815</v>
      </c>
      <c r="AA107" s="12" t="str">
        <f t="shared" si="50"/>
        <v>N</v>
      </c>
      <c r="AB107" s="12" t="e">
        <f>VLOOKUP(K107,CONVENIO!A$2:N$53,14,FALSE)</f>
        <v>#N/A</v>
      </c>
      <c r="AD107" s="12" t="e">
        <v>#N/A</v>
      </c>
    </row>
    <row r="108" spans="1:30" s="12" customFormat="1" ht="18.75" outlineLevel="2">
      <c r="A108" s="29">
        <v>31</v>
      </c>
      <c r="B108" s="29" t="s">
        <v>51</v>
      </c>
      <c r="C108" s="31" t="s">
        <v>93</v>
      </c>
      <c r="D108" s="29" t="s">
        <v>55</v>
      </c>
      <c r="E108" s="29" t="s">
        <v>93</v>
      </c>
      <c r="F108" s="29" t="s">
        <v>30</v>
      </c>
      <c r="G108" s="29" t="s">
        <v>109</v>
      </c>
      <c r="H108" s="337">
        <v>5</v>
      </c>
      <c r="I108" s="29" t="s">
        <v>118</v>
      </c>
      <c r="J108" s="30" t="s">
        <v>32</v>
      </c>
      <c r="K108" s="31">
        <v>40008794</v>
      </c>
      <c r="L108" s="30" t="s">
        <v>122</v>
      </c>
      <c r="M108" s="32">
        <v>207361000</v>
      </c>
      <c r="N108" s="16">
        <v>0</v>
      </c>
      <c r="O108" s="16">
        <v>51840250</v>
      </c>
      <c r="P108" s="16">
        <v>0</v>
      </c>
      <c r="Q108" s="16">
        <v>0</v>
      </c>
      <c r="R108" s="16">
        <v>0</v>
      </c>
      <c r="S108" s="16"/>
      <c r="T108" s="16">
        <f t="shared" si="51"/>
        <v>0</v>
      </c>
      <c r="U108" s="16">
        <f t="shared" si="52"/>
        <v>51840250</v>
      </c>
      <c r="V108" s="16">
        <f t="shared" si="53"/>
        <v>155520750</v>
      </c>
      <c r="W108" s="17" t="s">
        <v>60</v>
      </c>
      <c r="X108" s="30" t="s">
        <v>701</v>
      </c>
      <c r="Y108" s="13" t="s">
        <v>707</v>
      </c>
      <c r="Z108" s="12" t="s">
        <v>815</v>
      </c>
      <c r="AA108" s="12" t="str">
        <f t="shared" si="50"/>
        <v>N</v>
      </c>
      <c r="AB108" s="12" t="e">
        <f>VLOOKUP(K108,CONVENIO!A$2:N$53,14,FALSE)</f>
        <v>#N/A</v>
      </c>
      <c r="AD108" s="12" t="e">
        <v>#N/A</v>
      </c>
    </row>
    <row r="109" spans="1:30" s="12" customFormat="1" ht="18.75" outlineLevel="2">
      <c r="A109" s="29">
        <v>31</v>
      </c>
      <c r="B109" s="29" t="s">
        <v>51</v>
      </c>
      <c r="C109" s="31" t="s">
        <v>93</v>
      </c>
      <c r="D109" s="29" t="s">
        <v>55</v>
      </c>
      <c r="E109" s="29" t="s">
        <v>93</v>
      </c>
      <c r="F109" s="29" t="s">
        <v>30</v>
      </c>
      <c r="G109" s="29" t="s">
        <v>109</v>
      </c>
      <c r="H109" s="337">
        <v>5</v>
      </c>
      <c r="I109" s="29" t="s">
        <v>40</v>
      </c>
      <c r="J109" s="30" t="s">
        <v>32</v>
      </c>
      <c r="K109" s="31">
        <v>20077076</v>
      </c>
      <c r="L109" s="30" t="s">
        <v>123</v>
      </c>
      <c r="M109" s="32">
        <v>184755000</v>
      </c>
      <c r="N109" s="16">
        <v>0</v>
      </c>
      <c r="O109" s="16">
        <v>92377500</v>
      </c>
      <c r="P109" s="16">
        <v>0</v>
      </c>
      <c r="Q109" s="16">
        <v>0</v>
      </c>
      <c r="R109" s="16">
        <v>0</v>
      </c>
      <c r="S109" s="16"/>
      <c r="T109" s="16">
        <f t="shared" si="51"/>
        <v>0</v>
      </c>
      <c r="U109" s="16">
        <f t="shared" si="52"/>
        <v>92377500</v>
      </c>
      <c r="V109" s="16">
        <f t="shared" si="53"/>
        <v>92377500</v>
      </c>
      <c r="W109" s="17" t="s">
        <v>60</v>
      </c>
      <c r="X109" s="30" t="s">
        <v>701</v>
      </c>
      <c r="Y109" s="13" t="s">
        <v>707</v>
      </c>
      <c r="Z109" s="12" t="s">
        <v>815</v>
      </c>
      <c r="AA109" s="12" t="str">
        <f t="shared" si="50"/>
        <v>N</v>
      </c>
      <c r="AB109" s="12" t="e">
        <f>VLOOKUP(K109,CONVENIO!A$2:N$53,14,FALSE)</f>
        <v>#N/A</v>
      </c>
      <c r="AD109" s="12" t="e">
        <v>#N/A</v>
      </c>
    </row>
    <row r="110" spans="1:30" s="12" customFormat="1" ht="18.75" outlineLevel="2">
      <c r="A110" s="29">
        <v>31</v>
      </c>
      <c r="B110" s="29" t="s">
        <v>51</v>
      </c>
      <c r="C110" s="31" t="s">
        <v>27</v>
      </c>
      <c r="D110" s="29" t="s">
        <v>55</v>
      </c>
      <c r="E110" s="29" t="s">
        <v>29</v>
      </c>
      <c r="F110" s="29" t="s">
        <v>30</v>
      </c>
      <c r="G110" s="29" t="s">
        <v>109</v>
      </c>
      <c r="H110" s="337">
        <v>5</v>
      </c>
      <c r="I110" s="29" t="s">
        <v>40</v>
      </c>
      <c r="J110" s="30" t="s">
        <v>72</v>
      </c>
      <c r="K110" s="31">
        <v>40008370</v>
      </c>
      <c r="L110" s="30" t="s">
        <v>124</v>
      </c>
      <c r="M110" s="32">
        <v>26000000</v>
      </c>
      <c r="N110" s="16">
        <v>0</v>
      </c>
      <c r="O110" s="16">
        <v>5000000</v>
      </c>
      <c r="P110" s="16">
        <v>0</v>
      </c>
      <c r="Q110" s="16">
        <v>0</v>
      </c>
      <c r="R110" s="16">
        <v>0</v>
      </c>
      <c r="S110" s="16"/>
      <c r="T110" s="16">
        <f t="shared" si="51"/>
        <v>0</v>
      </c>
      <c r="U110" s="16">
        <f t="shared" si="52"/>
        <v>5000000</v>
      </c>
      <c r="V110" s="16">
        <f t="shared" si="53"/>
        <v>21000000</v>
      </c>
      <c r="W110" s="17" t="s">
        <v>53</v>
      </c>
      <c r="X110" s="30" t="s">
        <v>701</v>
      </c>
      <c r="Y110" s="13" t="s">
        <v>707</v>
      </c>
      <c r="Z110" s="12" t="s">
        <v>815</v>
      </c>
      <c r="AA110" s="12" t="str">
        <f t="shared" si="50"/>
        <v>N</v>
      </c>
      <c r="AB110" s="12" t="e">
        <f>VLOOKUP(K110,CONVENIO!A$2:N$53,14,FALSE)</f>
        <v>#N/A</v>
      </c>
      <c r="AD110" s="12" t="e">
        <v>#N/A</v>
      </c>
    </row>
    <row r="111" spans="1:30" s="12" customFormat="1" ht="18.75" outlineLevel="2">
      <c r="A111" s="29">
        <v>29</v>
      </c>
      <c r="B111" s="29" t="s">
        <v>51</v>
      </c>
      <c r="C111" s="31" t="s">
        <v>36</v>
      </c>
      <c r="D111" s="29" t="s">
        <v>55</v>
      </c>
      <c r="E111" s="29" t="s">
        <v>37</v>
      </c>
      <c r="F111" s="29" t="s">
        <v>30</v>
      </c>
      <c r="G111" s="29" t="s">
        <v>109</v>
      </c>
      <c r="H111" s="337">
        <v>5</v>
      </c>
      <c r="I111" s="29" t="s">
        <v>31</v>
      </c>
      <c r="J111" s="30" t="s">
        <v>32</v>
      </c>
      <c r="K111" s="31">
        <v>40008792</v>
      </c>
      <c r="L111" s="30" t="s">
        <v>125</v>
      </c>
      <c r="M111" s="32">
        <v>457500000</v>
      </c>
      <c r="N111" s="16">
        <v>0</v>
      </c>
      <c r="O111" s="16">
        <v>457500000</v>
      </c>
      <c r="P111" s="16">
        <v>0</v>
      </c>
      <c r="Q111" s="16">
        <v>0</v>
      </c>
      <c r="R111" s="16">
        <v>0</v>
      </c>
      <c r="S111" s="16"/>
      <c r="T111" s="16">
        <f t="shared" si="51"/>
        <v>0</v>
      </c>
      <c r="U111" s="16">
        <f t="shared" si="52"/>
        <v>457500000</v>
      </c>
      <c r="V111" s="16">
        <f t="shared" si="53"/>
        <v>0</v>
      </c>
      <c r="W111" s="17" t="s">
        <v>64</v>
      </c>
      <c r="X111" s="30" t="s">
        <v>701</v>
      </c>
      <c r="Y111" s="13" t="s">
        <v>707</v>
      </c>
      <c r="Z111" s="12" t="s">
        <v>815</v>
      </c>
      <c r="AA111" s="12" t="str">
        <f t="shared" si="50"/>
        <v>N</v>
      </c>
      <c r="AB111" s="12" t="e">
        <f>VLOOKUP(K111,CONVENIO!A$2:N$53,14,FALSE)</f>
        <v>#N/A</v>
      </c>
      <c r="AD111" s="12" t="e">
        <v>#N/A</v>
      </c>
    </row>
    <row r="112" spans="1:30" s="12" customFormat="1" ht="18.75" outlineLevel="2">
      <c r="A112" s="29">
        <v>29</v>
      </c>
      <c r="B112" s="29" t="s">
        <v>51</v>
      </c>
      <c r="C112" s="31" t="s">
        <v>126</v>
      </c>
      <c r="D112" s="29" t="s">
        <v>55</v>
      </c>
      <c r="E112" s="29" t="s">
        <v>127</v>
      </c>
      <c r="F112" s="29" t="s">
        <v>30</v>
      </c>
      <c r="G112" s="29" t="s">
        <v>109</v>
      </c>
      <c r="H112" s="337">
        <v>5</v>
      </c>
      <c r="I112" s="29" t="s">
        <v>40</v>
      </c>
      <c r="J112" s="30" t="s">
        <v>32</v>
      </c>
      <c r="K112" s="31">
        <v>30287173</v>
      </c>
      <c r="L112" s="30" t="s">
        <v>128</v>
      </c>
      <c r="M112" s="32">
        <v>338411000</v>
      </c>
      <c r="N112" s="16">
        <v>0</v>
      </c>
      <c r="O112" s="16">
        <v>16920550</v>
      </c>
      <c r="P112" s="16">
        <v>0</v>
      </c>
      <c r="Q112" s="16">
        <v>0</v>
      </c>
      <c r="R112" s="16">
        <v>0</v>
      </c>
      <c r="S112" s="16"/>
      <c r="T112" s="16">
        <f t="shared" si="51"/>
        <v>0</v>
      </c>
      <c r="U112" s="16">
        <f t="shared" si="52"/>
        <v>16920550</v>
      </c>
      <c r="V112" s="16">
        <f t="shared" si="53"/>
        <v>321490450</v>
      </c>
      <c r="W112" s="17" t="s">
        <v>64</v>
      </c>
      <c r="X112" s="30" t="s">
        <v>701</v>
      </c>
      <c r="Y112" s="13" t="s">
        <v>707</v>
      </c>
      <c r="Z112" s="12" t="s">
        <v>815</v>
      </c>
      <c r="AA112" s="12" t="str">
        <f t="shared" si="50"/>
        <v>N</v>
      </c>
      <c r="AB112" s="12" t="e">
        <f>VLOOKUP(K112,CONVENIO!A$2:N$53,14,FALSE)</f>
        <v>#N/A</v>
      </c>
      <c r="AD112" s="12" t="e">
        <v>#N/A</v>
      </c>
    </row>
    <row r="113" spans="1:30" ht="18.75" outlineLevel="1">
      <c r="A113" s="35"/>
      <c r="B113" s="35"/>
      <c r="C113" s="36"/>
      <c r="D113" s="35"/>
      <c r="E113" s="35"/>
      <c r="F113" s="35"/>
      <c r="G113" s="35"/>
      <c r="H113" s="35"/>
      <c r="I113" s="35"/>
      <c r="J113" s="20"/>
      <c r="K113" s="36"/>
      <c r="L113" s="341" t="s">
        <v>614</v>
      </c>
      <c r="M113" s="343">
        <f t="shared" ref="M113:V113" si="54">SUBTOTAL(9,M101:M112)</f>
        <v>3253352000</v>
      </c>
      <c r="N113" s="343">
        <f t="shared" si="54"/>
        <v>0</v>
      </c>
      <c r="O113" s="343">
        <f t="shared" si="54"/>
        <v>858309266</v>
      </c>
      <c r="P113" s="343">
        <f t="shared" si="54"/>
        <v>0</v>
      </c>
      <c r="Q113" s="343">
        <f t="shared" si="54"/>
        <v>0</v>
      </c>
      <c r="R113" s="343">
        <f t="shared" si="54"/>
        <v>0</v>
      </c>
      <c r="S113" s="343">
        <f t="shared" ref="S113" si="55">SUBTOTAL(9,S101:S112)</f>
        <v>0</v>
      </c>
      <c r="T113" s="343">
        <f t="shared" si="54"/>
        <v>0</v>
      </c>
      <c r="U113" s="343">
        <f t="shared" si="54"/>
        <v>858309266</v>
      </c>
      <c r="V113" s="343">
        <f t="shared" si="54"/>
        <v>2395042734</v>
      </c>
      <c r="W113" s="39"/>
      <c r="X113" s="13"/>
      <c r="Y113" s="40" t="s">
        <v>712</v>
      </c>
      <c r="AA113" s="12">
        <f t="shared" si="50"/>
        <v>0</v>
      </c>
      <c r="AD113" s="12" t="e">
        <v>#N/A</v>
      </c>
    </row>
    <row r="114" spans="1:30" ht="18.75" outlineLevel="1">
      <c r="A114" s="35"/>
      <c r="B114" s="35"/>
      <c r="C114" s="36"/>
      <c r="D114" s="35"/>
      <c r="E114" s="35"/>
      <c r="F114" s="35"/>
      <c r="G114" s="35"/>
      <c r="H114" s="35"/>
      <c r="I114" s="35"/>
      <c r="J114" s="20"/>
      <c r="K114" s="36"/>
      <c r="L114" s="20"/>
      <c r="M114" s="37"/>
      <c r="N114" s="38"/>
      <c r="O114" s="38"/>
      <c r="P114" s="38"/>
      <c r="Q114" s="38"/>
      <c r="R114" s="38"/>
      <c r="S114" s="38"/>
      <c r="T114" s="38"/>
      <c r="U114" s="38"/>
      <c r="V114" s="38"/>
      <c r="W114" s="39"/>
      <c r="X114" s="13"/>
      <c r="Y114" s="40"/>
      <c r="AA114" s="12">
        <f t="shared" si="50"/>
        <v>0</v>
      </c>
      <c r="AD114" s="12" t="e">
        <v>#N/A</v>
      </c>
    </row>
    <row r="115" spans="1:30" ht="18.75" outlineLevel="1">
      <c r="A115" s="35"/>
      <c r="B115" s="35"/>
      <c r="C115" s="36"/>
      <c r="D115" s="35"/>
      <c r="E115" s="35"/>
      <c r="F115" s="35"/>
      <c r="G115" s="35"/>
      <c r="H115" s="35"/>
      <c r="I115" s="35"/>
      <c r="J115" s="20"/>
      <c r="K115" s="36"/>
      <c r="L115" s="26" t="s">
        <v>619</v>
      </c>
      <c r="M115" s="27">
        <f>M113+M98</f>
        <v>3995756000</v>
      </c>
      <c r="N115" s="27">
        <f t="shared" ref="N115:V115" si="56">N113+N98</f>
        <v>351074735</v>
      </c>
      <c r="O115" s="27">
        <f t="shared" si="56"/>
        <v>1247476685</v>
      </c>
      <c r="P115" s="27">
        <f t="shared" si="56"/>
        <v>4343500</v>
      </c>
      <c r="Q115" s="27">
        <f t="shared" si="56"/>
        <v>4550000</v>
      </c>
      <c r="R115" s="27">
        <f t="shared" si="56"/>
        <v>14263518</v>
      </c>
      <c r="S115" s="369">
        <f t="shared" ref="S115" si="57">S113+S98</f>
        <v>0</v>
      </c>
      <c r="T115" s="27">
        <f t="shared" si="56"/>
        <v>23157018</v>
      </c>
      <c r="U115" s="27">
        <f t="shared" si="56"/>
        <v>1224319667</v>
      </c>
      <c r="V115" s="27">
        <f t="shared" si="56"/>
        <v>2397204580</v>
      </c>
      <c r="W115" s="39"/>
      <c r="X115" s="13"/>
      <c r="Y115" s="40"/>
      <c r="AA115" s="12">
        <f t="shared" si="50"/>
        <v>0</v>
      </c>
      <c r="AD115" s="12" t="e">
        <v>#N/A</v>
      </c>
    </row>
    <row r="116" spans="1:30" ht="18.75" outlineLevel="1">
      <c r="A116" s="35"/>
      <c r="B116" s="35"/>
      <c r="C116" s="36"/>
      <c r="D116" s="35"/>
      <c r="E116" s="35"/>
      <c r="F116" s="35"/>
      <c r="G116" s="35"/>
      <c r="H116" s="35"/>
      <c r="I116" s="35"/>
      <c r="J116" s="20"/>
      <c r="K116" s="36"/>
      <c r="L116" s="20"/>
      <c r="M116" s="37"/>
      <c r="N116" s="38"/>
      <c r="O116" s="38"/>
      <c r="P116" s="38"/>
      <c r="Q116" s="38"/>
      <c r="R116" s="38"/>
      <c r="S116" s="38"/>
      <c r="T116" s="38"/>
      <c r="U116" s="38"/>
      <c r="V116" s="38"/>
      <c r="W116" s="39"/>
      <c r="X116" s="13"/>
      <c r="Y116" s="40"/>
      <c r="AA116" s="12">
        <f t="shared" si="50"/>
        <v>0</v>
      </c>
      <c r="AD116" s="12" t="e">
        <v>#N/A</v>
      </c>
    </row>
    <row r="117" spans="1:30" ht="26.25" outlineLevel="1">
      <c r="A117" s="35"/>
      <c r="B117" s="35"/>
      <c r="C117" s="36"/>
      <c r="D117" s="35"/>
      <c r="E117" s="35"/>
      <c r="F117" s="35"/>
      <c r="G117" s="35"/>
      <c r="H117" s="35"/>
      <c r="I117" s="35"/>
      <c r="J117" s="20"/>
      <c r="K117" s="36"/>
      <c r="L117" s="44" t="s">
        <v>129</v>
      </c>
      <c r="M117" s="37"/>
      <c r="N117" s="38"/>
      <c r="O117" s="38"/>
      <c r="P117" s="38"/>
      <c r="Q117" s="38"/>
      <c r="R117" s="38"/>
      <c r="S117" s="38"/>
      <c r="T117" s="38"/>
      <c r="U117" s="38"/>
      <c r="V117" s="38"/>
      <c r="W117" s="39"/>
      <c r="X117" s="13"/>
      <c r="Y117" s="40"/>
      <c r="AA117" s="12">
        <f t="shared" si="50"/>
        <v>0</v>
      </c>
      <c r="AD117" s="12" t="e">
        <v>#N/A</v>
      </c>
    </row>
    <row r="118" spans="1:30" ht="18.75" outlineLevel="1">
      <c r="A118" s="35"/>
      <c r="B118" s="35"/>
      <c r="C118" s="36"/>
      <c r="D118" s="35"/>
      <c r="E118" s="35"/>
      <c r="F118" s="35"/>
      <c r="G118" s="35"/>
      <c r="H118" s="35"/>
      <c r="I118" s="35"/>
      <c r="J118" s="20"/>
      <c r="K118" s="36"/>
      <c r="L118" s="340" t="s">
        <v>604</v>
      </c>
      <c r="M118" s="37"/>
      <c r="N118" s="38"/>
      <c r="O118" s="38"/>
      <c r="P118" s="38"/>
      <c r="Q118" s="38"/>
      <c r="R118" s="38"/>
      <c r="S118" s="38"/>
      <c r="T118" s="38"/>
      <c r="U118" s="38"/>
      <c r="V118" s="38"/>
      <c r="W118" s="39"/>
      <c r="X118" s="13"/>
      <c r="Y118" s="40"/>
      <c r="AA118" s="12">
        <f t="shared" si="50"/>
        <v>0</v>
      </c>
      <c r="AD118" s="12" t="e">
        <v>#N/A</v>
      </c>
    </row>
    <row r="119" spans="1:30" s="12" customFormat="1" ht="18.75" outlineLevel="2">
      <c r="A119" s="29">
        <v>31</v>
      </c>
      <c r="B119" s="29" t="s">
        <v>26</v>
      </c>
      <c r="C119" s="31" t="s">
        <v>46</v>
      </c>
      <c r="D119" s="29" t="s">
        <v>55</v>
      </c>
      <c r="E119" s="29" t="s">
        <v>29</v>
      </c>
      <c r="F119" s="29" t="s">
        <v>30</v>
      </c>
      <c r="G119" s="29" t="s">
        <v>130</v>
      </c>
      <c r="H119" s="337">
        <v>6</v>
      </c>
      <c r="I119" s="29" t="s">
        <v>99</v>
      </c>
      <c r="J119" s="30" t="s">
        <v>32</v>
      </c>
      <c r="K119" s="31">
        <v>30110580</v>
      </c>
      <c r="L119" s="30" t="s">
        <v>131</v>
      </c>
      <c r="M119" s="32">
        <v>3406943000</v>
      </c>
      <c r="N119" s="16">
        <v>306644898</v>
      </c>
      <c r="O119" s="16">
        <v>578447500</v>
      </c>
      <c r="P119" s="16">
        <v>0</v>
      </c>
      <c r="Q119" s="16">
        <v>0</v>
      </c>
      <c r="R119" s="16">
        <v>328876628</v>
      </c>
      <c r="S119" s="16"/>
      <c r="T119" s="16">
        <f t="shared" ref="T119:T121" si="58">P119+Q119+R119+S119</f>
        <v>328876628</v>
      </c>
      <c r="U119" s="16">
        <f>O119-T119</f>
        <v>249570872</v>
      </c>
      <c r="V119" s="16">
        <f>M119-(N119+U119+T119)</f>
        <v>2521850602</v>
      </c>
      <c r="W119" s="17" t="s">
        <v>35</v>
      </c>
      <c r="X119" s="30" t="s">
        <v>39</v>
      </c>
      <c r="Y119" s="13" t="s">
        <v>703</v>
      </c>
      <c r="AA119" s="12" t="str">
        <f t="shared" si="50"/>
        <v>A</v>
      </c>
      <c r="AB119" s="12" t="e">
        <f>VLOOKUP(K119,CONVENIO!A$2:N$53,14,FALSE)</f>
        <v>#N/A</v>
      </c>
      <c r="AD119" s="358">
        <v>328876628</v>
      </c>
    </row>
    <row r="120" spans="1:30" s="12" customFormat="1" ht="18.75" outlineLevel="2">
      <c r="A120" s="29">
        <v>29</v>
      </c>
      <c r="B120" s="29" t="s">
        <v>51</v>
      </c>
      <c r="C120" s="31" t="s">
        <v>42</v>
      </c>
      <c r="D120" s="29" t="s">
        <v>55</v>
      </c>
      <c r="E120" s="29" t="s">
        <v>29</v>
      </c>
      <c r="F120" s="29" t="s">
        <v>30</v>
      </c>
      <c r="G120" s="29" t="s">
        <v>130</v>
      </c>
      <c r="H120" s="337">
        <v>6</v>
      </c>
      <c r="I120" s="29" t="s">
        <v>40</v>
      </c>
      <c r="J120" s="30" t="s">
        <v>32</v>
      </c>
      <c r="K120" s="31">
        <v>40008836</v>
      </c>
      <c r="L120" s="30" t="s">
        <v>133</v>
      </c>
      <c r="M120" s="32">
        <v>120429931</v>
      </c>
      <c r="N120" s="16">
        <v>22982000</v>
      </c>
      <c r="O120" s="16">
        <v>97447931</v>
      </c>
      <c r="P120" s="16">
        <v>0</v>
      </c>
      <c r="Q120" s="16">
        <v>0</v>
      </c>
      <c r="R120" s="16">
        <v>0</v>
      </c>
      <c r="S120" s="16"/>
      <c r="T120" s="16">
        <f t="shared" si="58"/>
        <v>0</v>
      </c>
      <c r="U120" s="16">
        <f>O120-T120</f>
        <v>97447931</v>
      </c>
      <c r="V120" s="16">
        <f>M120-(N120+U120+T120)</f>
        <v>0</v>
      </c>
      <c r="W120" s="17" t="s">
        <v>50</v>
      </c>
      <c r="X120" s="30" t="s">
        <v>39</v>
      </c>
      <c r="Y120" s="13" t="s">
        <v>706</v>
      </c>
      <c r="AA120" s="12" t="str">
        <f t="shared" si="50"/>
        <v>N</v>
      </c>
      <c r="AB120" s="12" t="e">
        <f>VLOOKUP(K120,CONVENIO!A$2:N$53,14,FALSE)</f>
        <v>#N/A</v>
      </c>
      <c r="AD120" s="12" t="e">
        <v>#N/A</v>
      </c>
    </row>
    <row r="121" spans="1:30" s="12" customFormat="1" ht="18.75" outlineLevel="2">
      <c r="A121" s="29">
        <v>33</v>
      </c>
      <c r="B121" s="29" t="s">
        <v>51</v>
      </c>
      <c r="C121" s="31" t="s">
        <v>42</v>
      </c>
      <c r="D121" s="29" t="s">
        <v>28</v>
      </c>
      <c r="E121" s="29" t="s">
        <v>29</v>
      </c>
      <c r="F121" s="29" t="s">
        <v>30</v>
      </c>
      <c r="G121" s="29" t="s">
        <v>130</v>
      </c>
      <c r="H121" s="337">
        <v>6</v>
      </c>
      <c r="I121" s="29" t="s">
        <v>66</v>
      </c>
      <c r="J121" s="30" t="s">
        <v>32</v>
      </c>
      <c r="K121" s="31" t="s">
        <v>66</v>
      </c>
      <c r="L121" s="30" t="s">
        <v>67</v>
      </c>
      <c r="M121" s="32">
        <v>200000000</v>
      </c>
      <c r="N121" s="16">
        <v>0</v>
      </c>
      <c r="O121" s="16">
        <v>200000000</v>
      </c>
      <c r="P121" s="16">
        <v>0</v>
      </c>
      <c r="Q121" s="16">
        <v>0</v>
      </c>
      <c r="R121" s="16">
        <v>46796459</v>
      </c>
      <c r="S121" s="16">
        <f>FRIL!N31</f>
        <v>32065910</v>
      </c>
      <c r="T121" s="16">
        <f t="shared" si="58"/>
        <v>78862369</v>
      </c>
      <c r="U121" s="16">
        <f>O121-T121</f>
        <v>121137631</v>
      </c>
      <c r="V121" s="16">
        <f>M121-(N121+U121+T121)</f>
        <v>0</v>
      </c>
      <c r="W121" s="17" t="s">
        <v>68</v>
      </c>
      <c r="X121" s="30" t="s">
        <v>39</v>
      </c>
      <c r="Y121" s="13" t="s">
        <v>703</v>
      </c>
      <c r="AA121" s="12" t="str">
        <f t="shared" si="50"/>
        <v>N</v>
      </c>
      <c r="AB121" s="12" t="e">
        <f>VLOOKUP(K121,CONVENIO!A$2:N$53,14,FALSE)</f>
        <v>#N/A</v>
      </c>
      <c r="AD121" s="12" t="e">
        <f>VLOOKUP(G121,#REF!,2,FALSE)</f>
        <v>#REF!</v>
      </c>
    </row>
    <row r="122" spans="1:30" ht="18.75" outlineLevel="1">
      <c r="A122" s="35"/>
      <c r="B122" s="35"/>
      <c r="C122" s="36"/>
      <c r="D122" s="35"/>
      <c r="E122" s="35"/>
      <c r="F122" s="35"/>
      <c r="G122" s="35"/>
      <c r="H122" s="35"/>
      <c r="I122" s="35"/>
      <c r="J122" s="20"/>
      <c r="K122" s="36"/>
      <c r="L122" s="341" t="s">
        <v>606</v>
      </c>
      <c r="M122" s="343">
        <f t="shared" ref="M122:V122" si="59">SUBTOTAL(9,M119:M121)</f>
        <v>3727372931</v>
      </c>
      <c r="N122" s="343">
        <f t="shared" si="59"/>
        <v>329626898</v>
      </c>
      <c r="O122" s="343">
        <f t="shared" si="59"/>
        <v>875895431</v>
      </c>
      <c r="P122" s="343">
        <f t="shared" si="59"/>
        <v>0</v>
      </c>
      <c r="Q122" s="343">
        <f t="shared" si="59"/>
        <v>0</v>
      </c>
      <c r="R122" s="343">
        <f t="shared" si="59"/>
        <v>375673087</v>
      </c>
      <c r="S122" s="343">
        <f t="shared" ref="S122" si="60">SUBTOTAL(9,S119:S121)</f>
        <v>32065910</v>
      </c>
      <c r="T122" s="343">
        <f t="shared" si="59"/>
        <v>407738997</v>
      </c>
      <c r="U122" s="343">
        <f t="shared" si="59"/>
        <v>468156434</v>
      </c>
      <c r="V122" s="343">
        <f t="shared" si="59"/>
        <v>2521850602</v>
      </c>
      <c r="W122" s="39"/>
      <c r="X122" s="13"/>
      <c r="Y122" s="40" t="s">
        <v>709</v>
      </c>
      <c r="AA122" s="12">
        <f t="shared" si="50"/>
        <v>0</v>
      </c>
      <c r="AD122" s="12" t="e">
        <v>#N/A</v>
      </c>
    </row>
    <row r="123" spans="1:30" ht="18.75" outlineLevel="1">
      <c r="A123" s="35"/>
      <c r="B123" s="35"/>
      <c r="C123" s="36"/>
      <c r="D123" s="35"/>
      <c r="E123" s="35"/>
      <c r="F123" s="35"/>
      <c r="G123" s="35"/>
      <c r="H123" s="35"/>
      <c r="I123" s="35"/>
      <c r="J123" s="20"/>
      <c r="K123" s="36"/>
      <c r="L123" s="20"/>
      <c r="M123" s="37"/>
      <c r="N123" s="38"/>
      <c r="O123" s="38"/>
      <c r="P123" s="38"/>
      <c r="Q123" s="38"/>
      <c r="R123" s="38"/>
      <c r="S123" s="38"/>
      <c r="T123" s="38"/>
      <c r="U123" s="38"/>
      <c r="V123" s="38"/>
      <c r="W123" s="39"/>
      <c r="X123" s="13"/>
      <c r="Y123" s="40"/>
      <c r="AA123" s="12">
        <f t="shared" si="50"/>
        <v>0</v>
      </c>
      <c r="AD123" s="12" t="e">
        <v>#N/A</v>
      </c>
    </row>
    <row r="124" spans="1:30" ht="18.75" outlineLevel="1">
      <c r="A124" s="35"/>
      <c r="B124" s="35"/>
      <c r="C124" s="36"/>
      <c r="D124" s="35"/>
      <c r="E124" s="35"/>
      <c r="F124" s="35"/>
      <c r="G124" s="35"/>
      <c r="H124" s="35"/>
      <c r="I124" s="35"/>
      <c r="J124" s="20"/>
      <c r="K124" s="36"/>
      <c r="L124" s="340" t="s">
        <v>611</v>
      </c>
      <c r="M124" s="37"/>
      <c r="N124" s="38"/>
      <c r="O124" s="38"/>
      <c r="P124" s="38"/>
      <c r="Q124" s="38"/>
      <c r="R124" s="38"/>
      <c r="S124" s="38"/>
      <c r="T124" s="38"/>
      <c r="U124" s="38"/>
      <c r="V124" s="38"/>
      <c r="W124" s="39"/>
      <c r="X124" s="13"/>
      <c r="Y124" s="40"/>
      <c r="AA124" s="12">
        <f t="shared" si="50"/>
        <v>0</v>
      </c>
      <c r="AD124" s="12" t="e">
        <v>#N/A</v>
      </c>
    </row>
    <row r="125" spans="1:30" s="12" customFormat="1" ht="18.75" outlineLevel="2">
      <c r="A125" s="29">
        <v>29</v>
      </c>
      <c r="B125" s="29" t="s">
        <v>51</v>
      </c>
      <c r="C125" s="31" t="s">
        <v>42</v>
      </c>
      <c r="D125" s="29" t="s">
        <v>55</v>
      </c>
      <c r="E125" s="29" t="s">
        <v>29</v>
      </c>
      <c r="F125" s="29" t="s">
        <v>30</v>
      </c>
      <c r="G125" s="29" t="s">
        <v>130</v>
      </c>
      <c r="H125" s="338">
        <v>6</v>
      </c>
      <c r="I125" s="29" t="s">
        <v>40</v>
      </c>
      <c r="J125" s="30" t="s">
        <v>32</v>
      </c>
      <c r="K125" s="31">
        <v>40007649</v>
      </c>
      <c r="L125" s="30" t="s">
        <v>134</v>
      </c>
      <c r="M125" s="32">
        <v>47235000</v>
      </c>
      <c r="N125" s="16">
        <v>0</v>
      </c>
      <c r="O125" s="16">
        <v>47235000</v>
      </c>
      <c r="P125" s="16">
        <v>0</v>
      </c>
      <c r="Q125" s="16">
        <v>0</v>
      </c>
      <c r="R125" s="16">
        <v>0</v>
      </c>
      <c r="S125" s="16"/>
      <c r="T125" s="16">
        <f>P125+Q125+R125+S125</f>
        <v>0</v>
      </c>
      <c r="U125" s="16">
        <f>O125-T125</f>
        <v>47235000</v>
      </c>
      <c r="V125" s="16">
        <f>M125-(N125+U125+T125)</f>
        <v>0</v>
      </c>
      <c r="W125" s="17" t="s">
        <v>50</v>
      </c>
      <c r="X125" s="30" t="s">
        <v>699</v>
      </c>
      <c r="Y125" s="240" t="s">
        <v>707</v>
      </c>
      <c r="Z125" s="334"/>
      <c r="AA125" s="334" t="str">
        <f t="shared" si="50"/>
        <v>N</v>
      </c>
      <c r="AB125" s="334" t="str">
        <f>VLOOKUP(K125,CONVENIO!A$2:N$53,14,FALSE)</f>
        <v>CON CONVENIO</v>
      </c>
      <c r="AC125" s="334"/>
      <c r="AD125" s="12" t="e">
        <v>#N/A</v>
      </c>
    </row>
    <row r="126" spans="1:30" ht="18.75" outlineLevel="1">
      <c r="A126" s="35"/>
      <c r="B126" s="35"/>
      <c r="C126" s="36"/>
      <c r="D126" s="35"/>
      <c r="E126" s="35"/>
      <c r="F126" s="35"/>
      <c r="G126" s="35"/>
      <c r="H126" s="35"/>
      <c r="I126" s="35"/>
      <c r="J126" s="20"/>
      <c r="K126" s="36"/>
      <c r="L126" s="341" t="s">
        <v>612</v>
      </c>
      <c r="M126" s="343">
        <f>SUBTOTAL(9,M125)</f>
        <v>47235000</v>
      </c>
      <c r="N126" s="343">
        <f t="shared" ref="N126:V126" si="61">SUBTOTAL(9,N125)</f>
        <v>0</v>
      </c>
      <c r="O126" s="343">
        <f t="shared" si="61"/>
        <v>47235000</v>
      </c>
      <c r="P126" s="343">
        <f t="shared" si="61"/>
        <v>0</v>
      </c>
      <c r="Q126" s="343">
        <f t="shared" si="61"/>
        <v>0</v>
      </c>
      <c r="R126" s="343">
        <f t="shared" si="61"/>
        <v>0</v>
      </c>
      <c r="S126" s="343">
        <f t="shared" ref="S126" si="62">SUBTOTAL(9,S125)</f>
        <v>0</v>
      </c>
      <c r="T126" s="343">
        <f t="shared" si="61"/>
        <v>0</v>
      </c>
      <c r="U126" s="343">
        <f t="shared" si="61"/>
        <v>47235000</v>
      </c>
      <c r="V126" s="343">
        <f t="shared" si="61"/>
        <v>0</v>
      </c>
      <c r="W126" s="39"/>
      <c r="X126" s="13"/>
      <c r="Y126" s="40" t="s">
        <v>711</v>
      </c>
      <c r="AA126" s="12">
        <f t="shared" si="50"/>
        <v>0</v>
      </c>
      <c r="AD126" s="12" t="e">
        <v>#N/A</v>
      </c>
    </row>
    <row r="127" spans="1:30" ht="18.75" outlineLevel="1">
      <c r="A127" s="35"/>
      <c r="B127" s="35"/>
      <c r="C127" s="36"/>
      <c r="D127" s="35"/>
      <c r="E127" s="35"/>
      <c r="F127" s="35"/>
      <c r="G127" s="35"/>
      <c r="H127" s="35"/>
      <c r="I127" s="35"/>
      <c r="J127" s="20"/>
      <c r="K127" s="36"/>
      <c r="L127" s="20"/>
      <c r="M127" s="37"/>
      <c r="N127" s="38"/>
      <c r="O127" s="38"/>
      <c r="P127" s="38"/>
      <c r="Q127" s="38"/>
      <c r="R127" s="38"/>
      <c r="S127" s="38"/>
      <c r="T127" s="38"/>
      <c r="U127" s="38"/>
      <c r="V127" s="38"/>
      <c r="W127" s="39"/>
      <c r="X127" s="13"/>
      <c r="Y127" s="40"/>
      <c r="AA127" s="12">
        <f t="shared" si="50"/>
        <v>0</v>
      </c>
      <c r="AD127" s="12" t="e">
        <v>#N/A</v>
      </c>
    </row>
    <row r="128" spans="1:30" ht="18.75" outlineLevel="1">
      <c r="A128" s="35"/>
      <c r="B128" s="35"/>
      <c r="C128" s="36"/>
      <c r="D128" s="35"/>
      <c r="E128" s="35"/>
      <c r="F128" s="35"/>
      <c r="G128" s="35"/>
      <c r="H128" s="35"/>
      <c r="I128" s="35"/>
      <c r="J128" s="20"/>
      <c r="K128" s="36"/>
      <c r="L128" s="340" t="s">
        <v>613</v>
      </c>
      <c r="M128" s="37"/>
      <c r="N128" s="38"/>
      <c r="O128" s="38"/>
      <c r="P128" s="38"/>
      <c r="Q128" s="38"/>
      <c r="R128" s="38"/>
      <c r="S128" s="38"/>
      <c r="T128" s="38"/>
      <c r="U128" s="38"/>
      <c r="V128" s="38"/>
      <c r="W128" s="39"/>
      <c r="X128" s="13"/>
      <c r="Y128" s="40"/>
      <c r="AA128" s="12">
        <f t="shared" si="50"/>
        <v>0</v>
      </c>
      <c r="AD128" s="12" t="e">
        <v>#N/A</v>
      </c>
    </row>
    <row r="129" spans="1:30" s="12" customFormat="1" ht="18.75" outlineLevel="2">
      <c r="A129" s="29">
        <v>31</v>
      </c>
      <c r="B129" s="29" t="s">
        <v>51</v>
      </c>
      <c r="C129" s="31" t="s">
        <v>27</v>
      </c>
      <c r="D129" s="29" t="s">
        <v>55</v>
      </c>
      <c r="E129" s="29" t="s">
        <v>29</v>
      </c>
      <c r="F129" s="29" t="s">
        <v>30</v>
      </c>
      <c r="G129" s="29" t="s">
        <v>130</v>
      </c>
      <c r="H129" s="337">
        <v>6</v>
      </c>
      <c r="I129" s="29" t="s">
        <v>31</v>
      </c>
      <c r="J129" s="30" t="s">
        <v>32</v>
      </c>
      <c r="K129" s="31">
        <v>30071878</v>
      </c>
      <c r="L129" s="30" t="s">
        <v>132</v>
      </c>
      <c r="M129" s="32">
        <v>2587228000</v>
      </c>
      <c r="N129" s="16">
        <v>0</v>
      </c>
      <c r="O129" s="16">
        <v>262617900</v>
      </c>
      <c r="P129" s="16">
        <v>0</v>
      </c>
      <c r="Q129" s="16">
        <v>0</v>
      </c>
      <c r="R129" s="16">
        <v>0</v>
      </c>
      <c r="S129" s="16"/>
      <c r="T129" s="16">
        <f t="shared" ref="T129:T133" si="63">P129+Q129+R129+S129</f>
        <v>0</v>
      </c>
      <c r="U129" s="16">
        <f>O129-T129</f>
        <v>262617900</v>
      </c>
      <c r="V129" s="16">
        <f>M129-(N129+U129+T129)</f>
        <v>2324610100</v>
      </c>
      <c r="W129" s="17" t="s">
        <v>35</v>
      </c>
      <c r="X129" s="30" t="s">
        <v>701</v>
      </c>
      <c r="Y129" s="13" t="s">
        <v>707</v>
      </c>
      <c r="Z129" s="12" t="s">
        <v>815</v>
      </c>
      <c r="AA129" s="12" t="str">
        <f t="shared" si="50"/>
        <v>N</v>
      </c>
      <c r="AB129" s="12" t="e">
        <f>VLOOKUP(K129,CONVENIO!A$2:N$53,14,FALSE)</f>
        <v>#N/A</v>
      </c>
      <c r="AD129" s="12" t="e">
        <v>#N/A</v>
      </c>
    </row>
    <row r="130" spans="1:30" s="12" customFormat="1" ht="18.75" outlineLevel="2">
      <c r="A130" s="29">
        <v>31</v>
      </c>
      <c r="B130" s="29" t="s">
        <v>51</v>
      </c>
      <c r="C130" s="31" t="s">
        <v>93</v>
      </c>
      <c r="D130" s="29" t="s">
        <v>55</v>
      </c>
      <c r="E130" s="29" t="s">
        <v>93</v>
      </c>
      <c r="F130" s="29" t="s">
        <v>30</v>
      </c>
      <c r="G130" s="29" t="s">
        <v>130</v>
      </c>
      <c r="H130" s="337">
        <v>6</v>
      </c>
      <c r="I130" s="29" t="s">
        <v>118</v>
      </c>
      <c r="J130" s="30" t="s">
        <v>32</v>
      </c>
      <c r="K130" s="31">
        <v>30124368</v>
      </c>
      <c r="L130" s="31" t="s">
        <v>135</v>
      </c>
      <c r="M130" s="32">
        <v>320540000</v>
      </c>
      <c r="N130" s="16">
        <v>0</v>
      </c>
      <c r="O130" s="16">
        <v>54802200</v>
      </c>
      <c r="P130" s="16">
        <v>0</v>
      </c>
      <c r="Q130" s="16">
        <v>0</v>
      </c>
      <c r="R130" s="16">
        <v>0</v>
      </c>
      <c r="S130" s="16"/>
      <c r="T130" s="16">
        <f t="shared" si="63"/>
        <v>0</v>
      </c>
      <c r="U130" s="16">
        <f>O130-T130</f>
        <v>54802200</v>
      </c>
      <c r="V130" s="16">
        <f>M130-(N130+U130+T130)</f>
        <v>265737800</v>
      </c>
      <c r="W130" s="17" t="s">
        <v>53</v>
      </c>
      <c r="X130" s="30" t="s">
        <v>701</v>
      </c>
      <c r="Y130" s="13" t="s">
        <v>707</v>
      </c>
      <c r="Z130" s="12" t="s">
        <v>815</v>
      </c>
      <c r="AA130" s="12" t="str">
        <f t="shared" si="50"/>
        <v>N</v>
      </c>
      <c r="AB130" s="12" t="e">
        <f>VLOOKUP(K130,CONVENIO!A$2:N$53,14,FALSE)</f>
        <v>#N/A</v>
      </c>
      <c r="AD130" s="12" t="e">
        <v>#N/A</v>
      </c>
    </row>
    <row r="131" spans="1:30" s="12" customFormat="1" ht="18.75" outlineLevel="2">
      <c r="A131" s="29">
        <v>31</v>
      </c>
      <c r="B131" s="29" t="s">
        <v>51</v>
      </c>
      <c r="C131" s="31" t="s">
        <v>27</v>
      </c>
      <c r="D131" s="29" t="s">
        <v>55</v>
      </c>
      <c r="E131" s="29" t="s">
        <v>29</v>
      </c>
      <c r="F131" s="29" t="s">
        <v>30</v>
      </c>
      <c r="G131" s="29" t="s">
        <v>130</v>
      </c>
      <c r="H131" s="337">
        <v>6</v>
      </c>
      <c r="I131" s="29" t="s">
        <v>40</v>
      </c>
      <c r="J131" s="30" t="s">
        <v>32</v>
      </c>
      <c r="K131" s="31">
        <v>30291073</v>
      </c>
      <c r="L131" s="30" t="s">
        <v>136</v>
      </c>
      <c r="M131" s="32">
        <v>453570000</v>
      </c>
      <c r="N131" s="16">
        <v>0</v>
      </c>
      <c r="O131" s="16">
        <v>22678500</v>
      </c>
      <c r="P131" s="16">
        <v>0</v>
      </c>
      <c r="Q131" s="16">
        <v>0</v>
      </c>
      <c r="R131" s="16">
        <v>0</v>
      </c>
      <c r="S131" s="16"/>
      <c r="T131" s="16">
        <f t="shared" si="63"/>
        <v>0</v>
      </c>
      <c r="U131" s="16">
        <f>O131-T131</f>
        <v>22678500</v>
      </c>
      <c r="V131" s="16">
        <f>M131-(N131+U131+T131)</f>
        <v>430891500</v>
      </c>
      <c r="W131" s="17" t="s">
        <v>60</v>
      </c>
      <c r="X131" s="30" t="s">
        <v>701</v>
      </c>
      <c r="Y131" s="13" t="s">
        <v>707</v>
      </c>
      <c r="Z131" s="12" t="s">
        <v>815</v>
      </c>
      <c r="AA131" s="12" t="str">
        <f t="shared" si="50"/>
        <v>N</v>
      </c>
      <c r="AB131" s="12" t="e">
        <f>VLOOKUP(K131,CONVENIO!A$2:N$53,14,FALSE)</f>
        <v>#N/A</v>
      </c>
      <c r="AD131" s="12" t="e">
        <v>#N/A</v>
      </c>
    </row>
    <row r="132" spans="1:30" s="12" customFormat="1" ht="18.75" outlineLevel="2">
      <c r="A132" s="29">
        <v>31</v>
      </c>
      <c r="B132" s="29" t="s">
        <v>51</v>
      </c>
      <c r="C132" s="31" t="s">
        <v>54</v>
      </c>
      <c r="D132" s="29" t="s">
        <v>55</v>
      </c>
      <c r="E132" s="29" t="s">
        <v>83</v>
      </c>
      <c r="F132" s="29" t="s">
        <v>30</v>
      </c>
      <c r="G132" s="29" t="s">
        <v>130</v>
      </c>
      <c r="H132" s="337">
        <v>6</v>
      </c>
      <c r="I132" s="29" t="s">
        <v>40</v>
      </c>
      <c r="J132" s="30" t="s">
        <v>32</v>
      </c>
      <c r="K132" s="31">
        <v>40001660</v>
      </c>
      <c r="L132" s="30" t="s">
        <v>137</v>
      </c>
      <c r="M132" s="32">
        <v>690756000</v>
      </c>
      <c r="N132" s="16">
        <v>0</v>
      </c>
      <c r="O132" s="16">
        <v>22701529</v>
      </c>
      <c r="P132" s="16">
        <v>0</v>
      </c>
      <c r="Q132" s="16">
        <v>0</v>
      </c>
      <c r="R132" s="16">
        <v>0</v>
      </c>
      <c r="S132" s="16"/>
      <c r="T132" s="16">
        <f t="shared" si="63"/>
        <v>0</v>
      </c>
      <c r="U132" s="16">
        <f>O132-T132</f>
        <v>22701529</v>
      </c>
      <c r="V132" s="16">
        <f>M132-(N132+U132+T132)</f>
        <v>668054471</v>
      </c>
      <c r="W132" s="17" t="s">
        <v>60</v>
      </c>
      <c r="X132" s="30" t="s">
        <v>701</v>
      </c>
      <c r="Y132" s="13" t="s">
        <v>707</v>
      </c>
      <c r="Z132" s="12" t="s">
        <v>815</v>
      </c>
      <c r="AA132" s="12" t="str">
        <f t="shared" ref="AA132:AA163" si="64">B132</f>
        <v>N</v>
      </c>
      <c r="AB132" s="12" t="e">
        <f>VLOOKUP(K132,CONVENIO!A$2:N$53,14,FALSE)</f>
        <v>#N/A</v>
      </c>
      <c r="AD132" s="12" t="e">
        <v>#N/A</v>
      </c>
    </row>
    <row r="133" spans="1:30" s="12" customFormat="1" ht="18.75" outlineLevel="2">
      <c r="A133" s="29">
        <v>29</v>
      </c>
      <c r="B133" s="29" t="s">
        <v>51</v>
      </c>
      <c r="C133" s="31" t="s">
        <v>48</v>
      </c>
      <c r="D133" s="29" t="s">
        <v>55</v>
      </c>
      <c r="E133" s="29" t="s">
        <v>29</v>
      </c>
      <c r="F133" s="29" t="s">
        <v>30</v>
      </c>
      <c r="G133" s="29" t="s">
        <v>130</v>
      </c>
      <c r="H133" s="337">
        <v>6</v>
      </c>
      <c r="I133" s="29" t="s">
        <v>40</v>
      </c>
      <c r="J133" s="30" t="s">
        <v>32</v>
      </c>
      <c r="K133" s="31">
        <v>30393323</v>
      </c>
      <c r="L133" s="30" t="s">
        <v>138</v>
      </c>
      <c r="M133" s="32">
        <v>225580800</v>
      </c>
      <c r="N133" s="16">
        <v>0</v>
      </c>
      <c r="O133" s="16">
        <v>11279040</v>
      </c>
      <c r="P133" s="16">
        <v>0</v>
      </c>
      <c r="Q133" s="16">
        <v>0</v>
      </c>
      <c r="R133" s="16">
        <v>0</v>
      </c>
      <c r="S133" s="16"/>
      <c r="T133" s="16">
        <f t="shared" si="63"/>
        <v>0</v>
      </c>
      <c r="U133" s="16">
        <f>O133-T133</f>
        <v>11279040</v>
      </c>
      <c r="V133" s="16">
        <f>M133-(N133+U133+T133)</f>
        <v>214301760</v>
      </c>
      <c r="W133" s="17" t="s">
        <v>64</v>
      </c>
      <c r="X133" s="30" t="s">
        <v>701</v>
      </c>
      <c r="Y133" s="13" t="s">
        <v>707</v>
      </c>
      <c r="Z133" s="12" t="s">
        <v>815</v>
      </c>
      <c r="AA133" s="12" t="str">
        <f t="shared" si="64"/>
        <v>N</v>
      </c>
      <c r="AB133" s="12" t="e">
        <f>VLOOKUP(K133,CONVENIO!A$2:N$53,14,FALSE)</f>
        <v>#N/A</v>
      </c>
      <c r="AD133" s="12" t="e">
        <v>#N/A</v>
      </c>
    </row>
    <row r="134" spans="1:30" ht="18.75" outlineLevel="1">
      <c r="A134" s="35"/>
      <c r="B134" s="35"/>
      <c r="C134" s="36"/>
      <c r="D134" s="35"/>
      <c r="E134" s="35"/>
      <c r="F134" s="35"/>
      <c r="G134" s="35"/>
      <c r="H134" s="35"/>
      <c r="I134" s="35"/>
      <c r="J134" s="20"/>
      <c r="K134" s="36"/>
      <c r="L134" s="341" t="s">
        <v>614</v>
      </c>
      <c r="M134" s="343">
        <f t="shared" ref="M134:V134" si="65">SUBTOTAL(9,M129:M133)</f>
        <v>4277674800</v>
      </c>
      <c r="N134" s="343">
        <f t="shared" si="65"/>
        <v>0</v>
      </c>
      <c r="O134" s="343">
        <f t="shared" si="65"/>
        <v>374079169</v>
      </c>
      <c r="P134" s="343">
        <f t="shared" si="65"/>
        <v>0</v>
      </c>
      <c r="Q134" s="343">
        <f t="shared" si="65"/>
        <v>0</v>
      </c>
      <c r="R134" s="343">
        <f t="shared" si="65"/>
        <v>0</v>
      </c>
      <c r="S134" s="343">
        <f t="shared" ref="S134" si="66">SUBTOTAL(9,S129:S133)</f>
        <v>0</v>
      </c>
      <c r="T134" s="343">
        <f t="shared" si="65"/>
        <v>0</v>
      </c>
      <c r="U134" s="343">
        <f t="shared" si="65"/>
        <v>374079169</v>
      </c>
      <c r="V134" s="343">
        <f t="shared" si="65"/>
        <v>3903595631</v>
      </c>
      <c r="W134" s="39"/>
      <c r="X134" s="13"/>
      <c r="Y134" s="40" t="s">
        <v>712</v>
      </c>
      <c r="AA134" s="12">
        <f t="shared" si="64"/>
        <v>0</v>
      </c>
      <c r="AD134" s="12" t="e">
        <v>#N/A</v>
      </c>
    </row>
    <row r="135" spans="1:30" ht="18.75" outlineLevel="1">
      <c r="A135" s="35"/>
      <c r="B135" s="35"/>
      <c r="C135" s="36"/>
      <c r="D135" s="35"/>
      <c r="E135" s="35"/>
      <c r="F135" s="35"/>
      <c r="G135" s="35"/>
      <c r="H135" s="35"/>
      <c r="I135" s="35"/>
      <c r="J135" s="20"/>
      <c r="K135" s="36"/>
      <c r="L135" s="20"/>
      <c r="M135" s="37"/>
      <c r="N135" s="38"/>
      <c r="O135" s="38"/>
      <c r="P135" s="38"/>
      <c r="Q135" s="38"/>
      <c r="R135" s="38"/>
      <c r="S135" s="38"/>
      <c r="T135" s="38"/>
      <c r="U135" s="38"/>
      <c r="V135" s="38"/>
      <c r="W135" s="39"/>
      <c r="X135" s="13"/>
      <c r="Y135" s="40"/>
      <c r="AA135" s="12">
        <f t="shared" si="64"/>
        <v>0</v>
      </c>
      <c r="AD135" s="12" t="e">
        <v>#N/A</v>
      </c>
    </row>
    <row r="136" spans="1:30" ht="18.75" outlineLevel="1">
      <c r="A136" s="35"/>
      <c r="B136" s="35"/>
      <c r="C136" s="36"/>
      <c r="D136" s="35"/>
      <c r="E136" s="35"/>
      <c r="F136" s="35"/>
      <c r="G136" s="35"/>
      <c r="H136" s="35"/>
      <c r="I136" s="35"/>
      <c r="J136" s="20"/>
      <c r="K136" s="36"/>
      <c r="L136" s="26" t="s">
        <v>620</v>
      </c>
      <c r="M136" s="27">
        <f t="shared" ref="M136:V136" si="67">M134+M126+M122</f>
        <v>8052282731</v>
      </c>
      <c r="N136" s="27">
        <f t="shared" si="67"/>
        <v>329626898</v>
      </c>
      <c r="O136" s="27">
        <f t="shared" si="67"/>
        <v>1297209600</v>
      </c>
      <c r="P136" s="27">
        <f t="shared" si="67"/>
        <v>0</v>
      </c>
      <c r="Q136" s="27">
        <f t="shared" si="67"/>
        <v>0</v>
      </c>
      <c r="R136" s="27">
        <f t="shared" si="67"/>
        <v>375673087</v>
      </c>
      <c r="S136" s="369">
        <f t="shared" ref="S136" si="68">S134+S126+S122</f>
        <v>32065910</v>
      </c>
      <c r="T136" s="27">
        <f t="shared" si="67"/>
        <v>407738997</v>
      </c>
      <c r="U136" s="27">
        <f t="shared" si="67"/>
        <v>889470603</v>
      </c>
      <c r="V136" s="27">
        <f t="shared" si="67"/>
        <v>6425446233</v>
      </c>
      <c r="W136" s="39"/>
      <c r="X136" s="13"/>
      <c r="Y136" s="40"/>
      <c r="AA136" s="12">
        <f t="shared" si="64"/>
        <v>0</v>
      </c>
      <c r="AD136" s="12" t="e">
        <v>#N/A</v>
      </c>
    </row>
    <row r="137" spans="1:30" ht="18.75" outlineLevel="1">
      <c r="A137" s="35"/>
      <c r="B137" s="35"/>
      <c r="C137" s="36"/>
      <c r="D137" s="35"/>
      <c r="E137" s="35"/>
      <c r="F137" s="35"/>
      <c r="G137" s="35"/>
      <c r="H137" s="35"/>
      <c r="I137" s="35"/>
      <c r="J137" s="20"/>
      <c r="K137" s="36"/>
      <c r="L137" s="20"/>
      <c r="M137" s="37"/>
      <c r="N137" s="38"/>
      <c r="O137" s="38"/>
      <c r="P137" s="38"/>
      <c r="Q137" s="38"/>
      <c r="R137" s="38"/>
      <c r="S137" s="38"/>
      <c r="T137" s="38"/>
      <c r="U137" s="38"/>
      <c r="V137" s="38"/>
      <c r="W137" s="39"/>
      <c r="X137" s="13"/>
      <c r="Y137" s="40"/>
      <c r="AA137" s="12">
        <f t="shared" si="64"/>
        <v>0</v>
      </c>
      <c r="AD137" s="12" t="e">
        <v>#N/A</v>
      </c>
    </row>
    <row r="138" spans="1:30" ht="26.25" outlineLevel="1">
      <c r="A138" s="35"/>
      <c r="B138" s="35"/>
      <c r="C138" s="36"/>
      <c r="D138" s="35"/>
      <c r="E138" s="35"/>
      <c r="F138" s="35"/>
      <c r="G138" s="35"/>
      <c r="H138" s="35"/>
      <c r="I138" s="35"/>
      <c r="J138" s="20"/>
      <c r="K138" s="36"/>
      <c r="L138" s="44" t="s">
        <v>139</v>
      </c>
      <c r="M138" s="37"/>
      <c r="N138" s="38"/>
      <c r="O138" s="38"/>
      <c r="P138" s="38"/>
      <c r="Q138" s="38"/>
      <c r="R138" s="38"/>
      <c r="S138" s="38"/>
      <c r="T138" s="38"/>
      <c r="U138" s="38"/>
      <c r="V138" s="38"/>
      <c r="W138" s="39"/>
      <c r="X138" s="13"/>
      <c r="Y138" s="40"/>
      <c r="AA138" s="12">
        <f t="shared" si="64"/>
        <v>0</v>
      </c>
      <c r="AD138" s="12" t="e">
        <v>#N/A</v>
      </c>
    </row>
    <row r="139" spans="1:30" ht="18.75" outlineLevel="1">
      <c r="A139" s="35"/>
      <c r="B139" s="35"/>
      <c r="C139" s="36"/>
      <c r="D139" s="35"/>
      <c r="E139" s="35"/>
      <c r="F139" s="35"/>
      <c r="G139" s="35"/>
      <c r="H139" s="35"/>
      <c r="I139" s="35"/>
      <c r="J139" s="20"/>
      <c r="K139" s="36"/>
      <c r="L139" s="340" t="s">
        <v>604</v>
      </c>
      <c r="M139" s="37"/>
      <c r="N139" s="38"/>
      <c r="O139" s="38"/>
      <c r="P139" s="38"/>
      <c r="Q139" s="38"/>
      <c r="R139" s="38"/>
      <c r="S139" s="38"/>
      <c r="T139" s="38"/>
      <c r="U139" s="38"/>
      <c r="V139" s="38"/>
      <c r="W139" s="39"/>
      <c r="X139" s="13"/>
      <c r="Y139" s="40"/>
      <c r="AA139" s="12">
        <f t="shared" si="64"/>
        <v>0</v>
      </c>
      <c r="AD139" s="12" t="e">
        <v>#N/A</v>
      </c>
    </row>
    <row r="140" spans="1:30" s="12" customFormat="1" ht="18.75" outlineLevel="2">
      <c r="A140" s="29">
        <v>31</v>
      </c>
      <c r="B140" s="29" t="s">
        <v>26</v>
      </c>
      <c r="C140" s="31" t="s">
        <v>36</v>
      </c>
      <c r="D140" s="29" t="s">
        <v>55</v>
      </c>
      <c r="E140" s="29" t="s">
        <v>37</v>
      </c>
      <c r="F140" s="29" t="s">
        <v>30</v>
      </c>
      <c r="G140" s="29" t="s">
        <v>140</v>
      </c>
      <c r="H140" s="337">
        <v>7</v>
      </c>
      <c r="I140" s="29" t="s">
        <v>31</v>
      </c>
      <c r="J140" s="30" t="s">
        <v>72</v>
      </c>
      <c r="K140" s="31">
        <v>30247072</v>
      </c>
      <c r="L140" s="30" t="s">
        <v>141</v>
      </c>
      <c r="M140" s="32">
        <v>74800000</v>
      </c>
      <c r="N140" s="16">
        <v>28273000</v>
      </c>
      <c r="O140" s="16">
        <v>46527000</v>
      </c>
      <c r="P140" s="16">
        <v>0</v>
      </c>
      <c r="Q140" s="16">
        <v>0</v>
      </c>
      <c r="R140" s="16">
        <v>0</v>
      </c>
      <c r="S140" s="16"/>
      <c r="T140" s="16">
        <f t="shared" ref="T140:T141" si="69">P140+Q140+R140+S140</f>
        <v>0</v>
      </c>
      <c r="U140" s="16">
        <f>O140-T140</f>
        <v>46527000</v>
      </c>
      <c r="V140" s="16">
        <f>M140-(N140+U140+T140)</f>
        <v>0</v>
      </c>
      <c r="W140" s="17" t="s">
        <v>35</v>
      </c>
      <c r="X140" s="30" t="s">
        <v>39</v>
      </c>
      <c r="Y140" s="13" t="s">
        <v>703</v>
      </c>
      <c r="AA140" s="12" t="str">
        <f t="shared" si="64"/>
        <v>A</v>
      </c>
      <c r="AB140" s="12" t="e">
        <f>VLOOKUP(K140,CONVENIO!A$2:N$53,14,FALSE)</f>
        <v>#N/A</v>
      </c>
      <c r="AD140" s="12" t="e">
        <v>#N/A</v>
      </c>
    </row>
    <row r="141" spans="1:30" s="12" customFormat="1" ht="18.75" outlineLevel="2">
      <c r="A141" s="29">
        <v>33</v>
      </c>
      <c r="B141" s="29" t="s">
        <v>51</v>
      </c>
      <c r="C141" s="31" t="s">
        <v>42</v>
      </c>
      <c r="D141" s="29" t="s">
        <v>28</v>
      </c>
      <c r="E141" s="29" t="s">
        <v>29</v>
      </c>
      <c r="F141" s="29" t="s">
        <v>30</v>
      </c>
      <c r="G141" s="29" t="s">
        <v>140</v>
      </c>
      <c r="H141" s="337">
        <v>7</v>
      </c>
      <c r="I141" s="29" t="s">
        <v>66</v>
      </c>
      <c r="J141" s="30" t="s">
        <v>32</v>
      </c>
      <c r="K141" s="31" t="s">
        <v>66</v>
      </c>
      <c r="L141" s="30" t="s">
        <v>67</v>
      </c>
      <c r="M141" s="32">
        <v>200000000</v>
      </c>
      <c r="N141" s="16">
        <v>0</v>
      </c>
      <c r="O141" s="16">
        <v>200000000</v>
      </c>
      <c r="P141" s="16">
        <v>0</v>
      </c>
      <c r="Q141" s="16">
        <v>18799501</v>
      </c>
      <c r="R141" s="16">
        <v>8709551</v>
      </c>
      <c r="S141" s="16">
        <f>FRIL!N36</f>
        <v>0</v>
      </c>
      <c r="T141" s="16">
        <f t="shared" si="69"/>
        <v>27509052</v>
      </c>
      <c r="U141" s="16">
        <f>O141-T141</f>
        <v>172490948</v>
      </c>
      <c r="V141" s="16">
        <f>M141-(N141+U141+T141)</f>
        <v>0</v>
      </c>
      <c r="W141" s="17" t="s">
        <v>68</v>
      </c>
      <c r="X141" s="30" t="s">
        <v>39</v>
      </c>
      <c r="Y141" s="13" t="s">
        <v>703</v>
      </c>
      <c r="AA141" s="12" t="str">
        <f t="shared" si="64"/>
        <v>N</v>
      </c>
      <c r="AB141" s="12" t="e">
        <f>VLOOKUP(K141,CONVENIO!A$2:N$53,14,FALSE)</f>
        <v>#N/A</v>
      </c>
      <c r="AD141" s="12" t="e">
        <f>VLOOKUP(G141,#REF!,2,FALSE)</f>
        <v>#REF!</v>
      </c>
    </row>
    <row r="142" spans="1:30" ht="18.75" outlineLevel="1">
      <c r="A142" s="35"/>
      <c r="B142" s="35"/>
      <c r="C142" s="36"/>
      <c r="D142" s="35"/>
      <c r="E142" s="35"/>
      <c r="F142" s="35"/>
      <c r="G142" s="35"/>
      <c r="H142" s="35"/>
      <c r="I142" s="35"/>
      <c r="J142" s="20"/>
      <c r="K142" s="36"/>
      <c r="L142" s="341" t="s">
        <v>606</v>
      </c>
      <c r="M142" s="343">
        <f t="shared" ref="M142:V142" si="70">SUBTOTAL(9,M140:M141)</f>
        <v>274800000</v>
      </c>
      <c r="N142" s="343">
        <f t="shared" si="70"/>
        <v>28273000</v>
      </c>
      <c r="O142" s="343">
        <f t="shared" si="70"/>
        <v>246527000</v>
      </c>
      <c r="P142" s="343">
        <f t="shared" si="70"/>
        <v>0</v>
      </c>
      <c r="Q142" s="343">
        <f t="shared" si="70"/>
        <v>18799501</v>
      </c>
      <c r="R142" s="343">
        <f t="shared" si="70"/>
        <v>8709551</v>
      </c>
      <c r="S142" s="343">
        <f t="shared" ref="S142" si="71">SUBTOTAL(9,S140:S141)</f>
        <v>0</v>
      </c>
      <c r="T142" s="343">
        <f t="shared" si="70"/>
        <v>27509052</v>
      </c>
      <c r="U142" s="343">
        <f t="shared" si="70"/>
        <v>219017948</v>
      </c>
      <c r="V142" s="343">
        <f t="shared" si="70"/>
        <v>0</v>
      </c>
      <c r="W142" s="39"/>
      <c r="X142" s="13"/>
      <c r="Y142" s="40" t="s">
        <v>709</v>
      </c>
      <c r="AA142" s="12">
        <f t="shared" si="64"/>
        <v>0</v>
      </c>
      <c r="AD142" s="12" t="e">
        <v>#N/A</v>
      </c>
    </row>
    <row r="143" spans="1:30" ht="18.75" outlineLevel="1">
      <c r="A143" s="35"/>
      <c r="B143" s="35"/>
      <c r="C143" s="36"/>
      <c r="D143" s="35"/>
      <c r="E143" s="35"/>
      <c r="F143" s="35"/>
      <c r="G143" s="35"/>
      <c r="H143" s="35"/>
      <c r="I143" s="35"/>
      <c r="J143" s="20"/>
      <c r="K143" s="36"/>
      <c r="L143" s="20"/>
      <c r="M143" s="37"/>
      <c r="N143" s="38"/>
      <c r="O143" s="38"/>
      <c r="P143" s="38"/>
      <c r="Q143" s="38"/>
      <c r="R143" s="38"/>
      <c r="S143" s="38"/>
      <c r="T143" s="38"/>
      <c r="U143" s="38"/>
      <c r="V143" s="38"/>
      <c r="W143" s="39"/>
      <c r="X143" s="13"/>
      <c r="Y143" s="40"/>
      <c r="AA143" s="12">
        <f t="shared" si="64"/>
        <v>0</v>
      </c>
      <c r="AD143" s="12" t="e">
        <v>#N/A</v>
      </c>
    </row>
    <row r="144" spans="1:30" ht="18.75" outlineLevel="1">
      <c r="A144" s="35"/>
      <c r="B144" s="35"/>
      <c r="C144" s="36"/>
      <c r="D144" s="35"/>
      <c r="E144" s="35"/>
      <c r="F144" s="35"/>
      <c r="G144" s="35"/>
      <c r="H144" s="35"/>
      <c r="I144" s="35"/>
      <c r="J144" s="20"/>
      <c r="K144" s="36"/>
      <c r="L144" s="340" t="s">
        <v>611</v>
      </c>
      <c r="M144" s="37"/>
      <c r="N144" s="38"/>
      <c r="O144" s="38"/>
      <c r="P144" s="38"/>
      <c r="Q144" s="38"/>
      <c r="R144" s="38"/>
      <c r="S144" s="38"/>
      <c r="T144" s="38"/>
      <c r="U144" s="38"/>
      <c r="V144" s="38"/>
      <c r="W144" s="39"/>
      <c r="X144" s="13"/>
      <c r="Y144" s="40"/>
      <c r="AA144" s="12">
        <f t="shared" si="64"/>
        <v>0</v>
      </c>
      <c r="AD144" s="12" t="e">
        <v>#N/A</v>
      </c>
    </row>
    <row r="145" spans="1:30" s="12" customFormat="1" ht="18.75" outlineLevel="2">
      <c r="A145" s="29">
        <v>29</v>
      </c>
      <c r="B145" s="29" t="s">
        <v>51</v>
      </c>
      <c r="C145" s="31" t="s">
        <v>46</v>
      </c>
      <c r="D145" s="29" t="s">
        <v>55</v>
      </c>
      <c r="E145" s="29" t="s">
        <v>29</v>
      </c>
      <c r="F145" s="29" t="s">
        <v>30</v>
      </c>
      <c r="G145" s="29" t="s">
        <v>140</v>
      </c>
      <c r="H145" s="339">
        <v>7</v>
      </c>
      <c r="I145" s="29" t="s">
        <v>99</v>
      </c>
      <c r="J145" s="30" t="s">
        <v>32</v>
      </c>
      <c r="K145" s="31">
        <v>40000984</v>
      </c>
      <c r="L145" s="30" t="s">
        <v>146</v>
      </c>
      <c r="M145" s="32">
        <v>301762000</v>
      </c>
      <c r="N145" s="16">
        <v>0</v>
      </c>
      <c r="O145" s="16">
        <v>301762000</v>
      </c>
      <c r="P145" s="16">
        <v>0</v>
      </c>
      <c r="Q145" s="16">
        <v>0</v>
      </c>
      <c r="R145" s="16">
        <v>0</v>
      </c>
      <c r="S145" s="16"/>
      <c r="T145" s="16">
        <f>P145+Q145+R145+S145</f>
        <v>0</v>
      </c>
      <c r="U145" s="16">
        <f>O145-T145</f>
        <v>301762000</v>
      </c>
      <c r="V145" s="16">
        <f>M145-(N145+U145+T145)</f>
        <v>0</v>
      </c>
      <c r="W145" s="17" t="s">
        <v>50</v>
      </c>
      <c r="X145" s="30" t="s">
        <v>1957</v>
      </c>
      <c r="Y145" s="335" t="s">
        <v>706</v>
      </c>
      <c r="Z145" s="242"/>
      <c r="AA145" s="242" t="str">
        <f t="shared" si="64"/>
        <v>N</v>
      </c>
      <c r="AB145" s="242" t="str">
        <f>VLOOKUP(K145,CONVENIO!A$2:N$53,14,FALSE)</f>
        <v>EN TRAMITE</v>
      </c>
      <c r="AC145" s="242"/>
      <c r="AD145" s="12" t="e">
        <v>#N/A</v>
      </c>
    </row>
    <row r="146" spans="1:30" ht="18.75" outlineLevel="1">
      <c r="A146" s="35"/>
      <c r="B146" s="35"/>
      <c r="C146" s="36"/>
      <c r="D146" s="35"/>
      <c r="E146" s="35"/>
      <c r="F146" s="35"/>
      <c r="G146" s="35"/>
      <c r="H146" s="35"/>
      <c r="I146" s="35"/>
      <c r="J146" s="20"/>
      <c r="K146" s="36"/>
      <c r="L146" s="341" t="s">
        <v>612</v>
      </c>
      <c r="M146" s="343">
        <f t="shared" ref="M146:V146" si="72">SUBTOTAL(9,M145:M145)</f>
        <v>301762000</v>
      </c>
      <c r="N146" s="343">
        <f t="shared" si="72"/>
        <v>0</v>
      </c>
      <c r="O146" s="343">
        <f t="shared" si="72"/>
        <v>301762000</v>
      </c>
      <c r="P146" s="343">
        <f t="shared" si="72"/>
        <v>0</v>
      </c>
      <c r="Q146" s="343">
        <f t="shared" si="72"/>
        <v>0</v>
      </c>
      <c r="R146" s="343">
        <f t="shared" si="72"/>
        <v>0</v>
      </c>
      <c r="S146" s="343">
        <f t="shared" ref="S146" si="73">SUBTOTAL(9,S145:S145)</f>
        <v>0</v>
      </c>
      <c r="T146" s="343">
        <f t="shared" si="72"/>
        <v>0</v>
      </c>
      <c r="U146" s="343">
        <f t="shared" si="72"/>
        <v>301762000</v>
      </c>
      <c r="V146" s="343">
        <f t="shared" si="72"/>
        <v>0</v>
      </c>
      <c r="W146" s="39"/>
      <c r="X146" s="13"/>
      <c r="Y146" s="40" t="s">
        <v>711</v>
      </c>
      <c r="AA146" s="12">
        <f t="shared" si="64"/>
        <v>0</v>
      </c>
      <c r="AD146" s="12" t="e">
        <v>#N/A</v>
      </c>
    </row>
    <row r="147" spans="1:30" ht="18.75" outlineLevel="1">
      <c r="A147" s="35"/>
      <c r="B147" s="35"/>
      <c r="C147" s="36"/>
      <c r="D147" s="35"/>
      <c r="E147" s="35"/>
      <c r="F147" s="35"/>
      <c r="G147" s="35"/>
      <c r="H147" s="35"/>
      <c r="I147" s="35"/>
      <c r="J147" s="20"/>
      <c r="K147" s="36"/>
      <c r="L147" s="20"/>
      <c r="M147" s="37"/>
      <c r="N147" s="38"/>
      <c r="O147" s="38"/>
      <c r="P147" s="38"/>
      <c r="Q147" s="38"/>
      <c r="R147" s="38"/>
      <c r="S147" s="38"/>
      <c r="T147" s="38"/>
      <c r="U147" s="38"/>
      <c r="V147" s="38"/>
      <c r="W147" s="39"/>
      <c r="X147" s="13"/>
      <c r="Y147" s="40"/>
      <c r="AA147" s="12">
        <f t="shared" si="64"/>
        <v>0</v>
      </c>
      <c r="AD147" s="12" t="e">
        <v>#N/A</v>
      </c>
    </row>
    <row r="148" spans="1:30" ht="18.75" outlineLevel="1">
      <c r="A148" s="35"/>
      <c r="B148" s="35"/>
      <c r="C148" s="36"/>
      <c r="D148" s="35"/>
      <c r="E148" s="35"/>
      <c r="F148" s="35"/>
      <c r="G148" s="35"/>
      <c r="H148" s="35"/>
      <c r="I148" s="35"/>
      <c r="J148" s="20"/>
      <c r="K148" s="36"/>
      <c r="L148" s="340" t="s">
        <v>613</v>
      </c>
      <c r="M148" s="37"/>
      <c r="N148" s="38"/>
      <c r="O148" s="38"/>
      <c r="P148" s="38"/>
      <c r="Q148" s="38"/>
      <c r="R148" s="38"/>
      <c r="S148" s="38"/>
      <c r="T148" s="38"/>
      <c r="U148" s="38"/>
      <c r="V148" s="38"/>
      <c r="W148" s="39"/>
      <c r="X148" s="13"/>
      <c r="Y148" s="40"/>
      <c r="AA148" s="12">
        <f t="shared" si="64"/>
        <v>0</v>
      </c>
      <c r="AD148" s="12" t="e">
        <v>#N/A</v>
      </c>
    </row>
    <row r="149" spans="1:30" s="12" customFormat="1" ht="18.75" outlineLevel="2">
      <c r="A149" s="29">
        <v>31</v>
      </c>
      <c r="B149" s="29" t="s">
        <v>85</v>
      </c>
      <c r="C149" s="31" t="s">
        <v>93</v>
      </c>
      <c r="D149" s="29" t="s">
        <v>55</v>
      </c>
      <c r="E149" s="29" t="s">
        <v>93</v>
      </c>
      <c r="F149" s="29" t="s">
        <v>30</v>
      </c>
      <c r="G149" s="29" t="s">
        <v>140</v>
      </c>
      <c r="H149" s="337">
        <v>7</v>
      </c>
      <c r="I149" s="29" t="s">
        <v>118</v>
      </c>
      <c r="J149" s="30" t="s">
        <v>32</v>
      </c>
      <c r="K149" s="31">
        <v>30465145</v>
      </c>
      <c r="L149" s="30" t="s">
        <v>142</v>
      </c>
      <c r="M149" s="32">
        <v>300333000</v>
      </c>
      <c r="N149" s="16">
        <v>0</v>
      </c>
      <c r="O149" s="16">
        <v>300333000</v>
      </c>
      <c r="P149" s="16">
        <v>0</v>
      </c>
      <c r="Q149" s="16">
        <v>0</v>
      </c>
      <c r="R149" s="16">
        <v>0</v>
      </c>
      <c r="S149" s="16"/>
      <c r="T149" s="16">
        <f t="shared" ref="T149:T152" si="74">P149+Q149+R149+S149</f>
        <v>0</v>
      </c>
      <c r="U149" s="16">
        <f>O149-T149</f>
        <v>300333000</v>
      </c>
      <c r="V149" s="16">
        <f>M149-(N149+U149+T149)</f>
        <v>0</v>
      </c>
      <c r="W149" s="17" t="s">
        <v>35</v>
      </c>
      <c r="X149" s="30" t="s">
        <v>701</v>
      </c>
      <c r="Y149" s="13" t="s">
        <v>707</v>
      </c>
      <c r="Z149" s="12" t="s">
        <v>815</v>
      </c>
      <c r="AA149" s="12" t="str">
        <f t="shared" si="64"/>
        <v>L</v>
      </c>
      <c r="AB149" s="12" t="e">
        <f>VLOOKUP(K149,CONVENIO!A$2:N$53,14,FALSE)</f>
        <v>#N/A</v>
      </c>
      <c r="AD149" s="12" t="e">
        <v>#N/A</v>
      </c>
    </row>
    <row r="150" spans="1:30" s="12" customFormat="1" ht="18.75" outlineLevel="2">
      <c r="A150" s="29">
        <v>31</v>
      </c>
      <c r="B150" s="29" t="s">
        <v>51</v>
      </c>
      <c r="C150" s="31" t="s">
        <v>27</v>
      </c>
      <c r="D150" s="29" t="s">
        <v>55</v>
      </c>
      <c r="E150" s="29" t="s">
        <v>29</v>
      </c>
      <c r="F150" s="29" t="s">
        <v>30</v>
      </c>
      <c r="G150" s="29" t="s">
        <v>140</v>
      </c>
      <c r="H150" s="337">
        <v>7</v>
      </c>
      <c r="I150" s="29" t="s">
        <v>40</v>
      </c>
      <c r="J150" s="30" t="s">
        <v>72</v>
      </c>
      <c r="K150" s="31">
        <v>30405773</v>
      </c>
      <c r="L150" s="30" t="s">
        <v>143</v>
      </c>
      <c r="M150" s="32">
        <v>24900000</v>
      </c>
      <c r="N150" s="16">
        <v>0</v>
      </c>
      <c r="O150" s="16">
        <v>24900000</v>
      </c>
      <c r="P150" s="16">
        <v>0</v>
      </c>
      <c r="Q150" s="16">
        <v>0</v>
      </c>
      <c r="R150" s="16">
        <v>0</v>
      </c>
      <c r="S150" s="16"/>
      <c r="T150" s="16">
        <f t="shared" si="74"/>
        <v>0</v>
      </c>
      <c r="U150" s="16">
        <f>O150-T150</f>
        <v>24900000</v>
      </c>
      <c r="V150" s="16">
        <f>M150-(N150+U150+T150)</f>
        <v>0</v>
      </c>
      <c r="W150" s="17" t="s">
        <v>35</v>
      </c>
      <c r="X150" s="30" t="s">
        <v>701</v>
      </c>
      <c r="Y150" s="13" t="s">
        <v>707</v>
      </c>
      <c r="Z150" s="12" t="s">
        <v>815</v>
      </c>
      <c r="AA150" s="12" t="str">
        <f t="shared" si="64"/>
        <v>N</v>
      </c>
      <c r="AB150" s="12" t="e">
        <f>VLOOKUP(K150,CONVENIO!A$2:N$53,14,FALSE)</f>
        <v>#N/A</v>
      </c>
      <c r="AD150" s="12" t="e">
        <v>#N/A</v>
      </c>
    </row>
    <row r="151" spans="1:30" s="12" customFormat="1" ht="18.75" outlineLevel="2">
      <c r="A151" s="29">
        <v>31</v>
      </c>
      <c r="B151" s="29" t="s">
        <v>51</v>
      </c>
      <c r="C151" s="31" t="s">
        <v>93</v>
      </c>
      <c r="D151" s="29" t="s">
        <v>55</v>
      </c>
      <c r="E151" s="29" t="s">
        <v>93</v>
      </c>
      <c r="F151" s="29" t="s">
        <v>30</v>
      </c>
      <c r="G151" s="29" t="s">
        <v>140</v>
      </c>
      <c r="H151" s="337">
        <v>7</v>
      </c>
      <c r="I151" s="29" t="s">
        <v>118</v>
      </c>
      <c r="J151" s="30" t="s">
        <v>32</v>
      </c>
      <c r="K151" s="31">
        <v>30176872</v>
      </c>
      <c r="L151" s="30" t="s">
        <v>144</v>
      </c>
      <c r="M151" s="32">
        <v>279299000</v>
      </c>
      <c r="N151" s="16">
        <v>0</v>
      </c>
      <c r="O151" s="16">
        <v>279299000</v>
      </c>
      <c r="P151" s="16">
        <v>0</v>
      </c>
      <c r="Q151" s="16">
        <v>0</v>
      </c>
      <c r="R151" s="16">
        <v>0</v>
      </c>
      <c r="S151" s="16"/>
      <c r="T151" s="16">
        <f t="shared" si="74"/>
        <v>0</v>
      </c>
      <c r="U151" s="16">
        <f>O151-T151</f>
        <v>279299000</v>
      </c>
      <c r="V151" s="16">
        <f>M151-(N151+U151+T151)</f>
        <v>0</v>
      </c>
      <c r="W151" s="17" t="s">
        <v>35</v>
      </c>
      <c r="X151" s="30" t="s">
        <v>701</v>
      </c>
      <c r="Y151" s="13" t="s">
        <v>707</v>
      </c>
      <c r="Z151" s="12" t="s">
        <v>815</v>
      </c>
      <c r="AA151" s="12" t="str">
        <f t="shared" si="64"/>
        <v>N</v>
      </c>
      <c r="AB151" s="12" t="e">
        <f>VLOOKUP(K151,CONVENIO!A$2:N$53,14,FALSE)</f>
        <v>#N/A</v>
      </c>
      <c r="AD151" s="12" t="e">
        <v>#N/A</v>
      </c>
    </row>
    <row r="152" spans="1:30" s="12" customFormat="1" ht="18.75" outlineLevel="2">
      <c r="A152" s="29">
        <v>31</v>
      </c>
      <c r="B152" s="29" t="s">
        <v>51</v>
      </c>
      <c r="C152" s="31" t="s">
        <v>42</v>
      </c>
      <c r="D152" s="29" t="s">
        <v>55</v>
      </c>
      <c r="E152" s="29" t="s">
        <v>29</v>
      </c>
      <c r="F152" s="29" t="s">
        <v>30</v>
      </c>
      <c r="G152" s="29" t="s">
        <v>140</v>
      </c>
      <c r="H152" s="337">
        <v>7</v>
      </c>
      <c r="I152" s="29" t="s">
        <v>40</v>
      </c>
      <c r="J152" s="30" t="s">
        <v>72</v>
      </c>
      <c r="K152" s="31">
        <v>40002474</v>
      </c>
      <c r="L152" s="30" t="s">
        <v>145</v>
      </c>
      <c r="M152" s="32">
        <v>41635000</v>
      </c>
      <c r="N152" s="16">
        <v>0</v>
      </c>
      <c r="O152" s="16">
        <v>41635000</v>
      </c>
      <c r="P152" s="16">
        <v>0</v>
      </c>
      <c r="Q152" s="16">
        <v>0</v>
      </c>
      <c r="R152" s="16">
        <v>0</v>
      </c>
      <c r="S152" s="16"/>
      <c r="T152" s="16">
        <f t="shared" si="74"/>
        <v>0</v>
      </c>
      <c r="U152" s="16">
        <f>O152-T152</f>
        <v>41635000</v>
      </c>
      <c r="V152" s="16">
        <f>M152-(N152+U152+T152)</f>
        <v>0</v>
      </c>
      <c r="W152" s="17" t="s">
        <v>115</v>
      </c>
      <c r="X152" s="30" t="s">
        <v>701</v>
      </c>
      <c r="Y152" s="13" t="s">
        <v>707</v>
      </c>
      <c r="Z152" s="12" t="s">
        <v>815</v>
      </c>
      <c r="AA152" s="12" t="str">
        <f t="shared" si="64"/>
        <v>N</v>
      </c>
      <c r="AB152" s="12" t="e">
        <f>VLOOKUP(K152,CONVENIO!A$2:N$53,14,FALSE)</f>
        <v>#N/A</v>
      </c>
      <c r="AD152" s="12" t="e">
        <v>#N/A</v>
      </c>
    </row>
    <row r="153" spans="1:30" ht="18.75" outlineLevel="1">
      <c r="A153" s="35"/>
      <c r="B153" s="35"/>
      <c r="C153" s="36"/>
      <c r="D153" s="35"/>
      <c r="E153" s="35"/>
      <c r="F153" s="35"/>
      <c r="G153" s="35"/>
      <c r="H153" s="35"/>
      <c r="I153" s="35"/>
      <c r="J153" s="20"/>
      <c r="K153" s="36"/>
      <c r="L153" s="341" t="s">
        <v>614</v>
      </c>
      <c r="M153" s="343">
        <f t="shared" ref="M153:V153" si="75">SUBTOTAL(9,M149:M152)</f>
        <v>646167000</v>
      </c>
      <c r="N153" s="343">
        <f t="shared" si="75"/>
        <v>0</v>
      </c>
      <c r="O153" s="343">
        <f t="shared" si="75"/>
        <v>646167000</v>
      </c>
      <c r="P153" s="343">
        <f t="shared" si="75"/>
        <v>0</v>
      </c>
      <c r="Q153" s="343">
        <f t="shared" si="75"/>
        <v>0</v>
      </c>
      <c r="R153" s="343">
        <f t="shared" si="75"/>
        <v>0</v>
      </c>
      <c r="S153" s="343">
        <f t="shared" ref="S153" si="76">SUBTOTAL(9,S149:S152)</f>
        <v>0</v>
      </c>
      <c r="T153" s="343">
        <f t="shared" si="75"/>
        <v>0</v>
      </c>
      <c r="U153" s="343">
        <f t="shared" si="75"/>
        <v>646167000</v>
      </c>
      <c r="V153" s="343">
        <f t="shared" si="75"/>
        <v>0</v>
      </c>
      <c r="W153" s="39"/>
      <c r="X153" s="13"/>
      <c r="Y153" s="40" t="s">
        <v>712</v>
      </c>
      <c r="AA153" s="12">
        <f t="shared" si="64"/>
        <v>0</v>
      </c>
      <c r="AD153" s="12" t="e">
        <v>#N/A</v>
      </c>
    </row>
    <row r="154" spans="1:30" ht="18.75" outlineLevel="1">
      <c r="A154" s="35"/>
      <c r="B154" s="35"/>
      <c r="C154" s="36"/>
      <c r="D154" s="35"/>
      <c r="E154" s="35"/>
      <c r="F154" s="35"/>
      <c r="G154" s="35"/>
      <c r="H154" s="35"/>
      <c r="I154" s="35"/>
      <c r="J154" s="20"/>
      <c r="K154" s="36"/>
      <c r="L154" s="20"/>
      <c r="M154" s="37"/>
      <c r="N154" s="38"/>
      <c r="O154" s="38"/>
      <c r="P154" s="38"/>
      <c r="Q154" s="38"/>
      <c r="R154" s="38"/>
      <c r="S154" s="38"/>
      <c r="T154" s="38"/>
      <c r="U154" s="38"/>
      <c r="V154" s="38"/>
      <c r="W154" s="39"/>
      <c r="X154" s="13"/>
      <c r="Y154" s="40"/>
      <c r="AA154" s="12">
        <f t="shared" si="64"/>
        <v>0</v>
      </c>
      <c r="AD154" s="12" t="e">
        <v>#N/A</v>
      </c>
    </row>
    <row r="155" spans="1:30" ht="18.75" outlineLevel="1">
      <c r="A155" s="35"/>
      <c r="B155" s="35"/>
      <c r="C155" s="36"/>
      <c r="D155" s="35"/>
      <c r="E155" s="35"/>
      <c r="F155" s="35"/>
      <c r="G155" s="35"/>
      <c r="H155" s="35"/>
      <c r="I155" s="35"/>
      <c r="J155" s="20"/>
      <c r="K155" s="36"/>
      <c r="L155" s="26" t="s">
        <v>621</v>
      </c>
      <c r="M155" s="27">
        <f>M153+M146+M142</f>
        <v>1222729000</v>
      </c>
      <c r="N155" s="27">
        <f t="shared" ref="N155:V155" si="77">N153+N146+N142</f>
        <v>28273000</v>
      </c>
      <c r="O155" s="27">
        <f t="shared" si="77"/>
        <v>1194456000</v>
      </c>
      <c r="P155" s="27">
        <f t="shared" si="77"/>
        <v>0</v>
      </c>
      <c r="Q155" s="27">
        <f t="shared" si="77"/>
        <v>18799501</v>
      </c>
      <c r="R155" s="27">
        <f t="shared" si="77"/>
        <v>8709551</v>
      </c>
      <c r="S155" s="369">
        <f t="shared" ref="S155" si="78">S153+S146+S142</f>
        <v>0</v>
      </c>
      <c r="T155" s="27">
        <f t="shared" si="77"/>
        <v>27509052</v>
      </c>
      <c r="U155" s="27">
        <f t="shared" si="77"/>
        <v>1166946948</v>
      </c>
      <c r="V155" s="27">
        <f t="shared" si="77"/>
        <v>0</v>
      </c>
      <c r="W155" s="39"/>
      <c r="X155" s="13"/>
      <c r="Y155" s="40"/>
      <c r="AA155" s="12">
        <f t="shared" si="64"/>
        <v>0</v>
      </c>
      <c r="AD155" s="12" t="e">
        <v>#N/A</v>
      </c>
    </row>
    <row r="156" spans="1:30" ht="18.75" outlineLevel="1">
      <c r="A156" s="35"/>
      <c r="B156" s="35"/>
      <c r="C156" s="36"/>
      <c r="D156" s="35"/>
      <c r="E156" s="35"/>
      <c r="F156" s="35"/>
      <c r="G156" s="35"/>
      <c r="H156" s="35"/>
      <c r="I156" s="35"/>
      <c r="J156" s="20"/>
      <c r="K156" s="36"/>
      <c r="L156" s="20"/>
      <c r="M156" s="37"/>
      <c r="N156" s="38"/>
      <c r="O156" s="38"/>
      <c r="P156" s="38"/>
      <c r="Q156" s="38"/>
      <c r="R156" s="38"/>
      <c r="S156" s="38"/>
      <c r="T156" s="38"/>
      <c r="U156" s="38"/>
      <c r="V156" s="38"/>
      <c r="W156" s="39"/>
      <c r="X156" s="13"/>
      <c r="Y156" s="40"/>
      <c r="AA156" s="12">
        <f t="shared" si="64"/>
        <v>0</v>
      </c>
      <c r="AD156" s="12" t="e">
        <v>#N/A</v>
      </c>
    </row>
    <row r="157" spans="1:30" ht="21" outlineLevel="1">
      <c r="A157" s="35"/>
      <c r="B157" s="35"/>
      <c r="C157" s="36"/>
      <c r="D157" s="35"/>
      <c r="E157" s="35"/>
      <c r="F157" s="35"/>
      <c r="G157" s="35"/>
      <c r="H157" s="35"/>
      <c r="I157" s="35"/>
      <c r="J157" s="20"/>
      <c r="K157" s="36"/>
      <c r="L157" s="45" t="s">
        <v>147</v>
      </c>
      <c r="M157" s="37"/>
      <c r="N157" s="38"/>
      <c r="O157" s="38"/>
      <c r="P157" s="38"/>
      <c r="Q157" s="38"/>
      <c r="R157" s="38"/>
      <c r="S157" s="38"/>
      <c r="T157" s="38"/>
      <c r="U157" s="38"/>
      <c r="V157" s="38"/>
      <c r="W157" s="39"/>
      <c r="X157" s="13"/>
      <c r="Y157" s="40"/>
      <c r="AA157" s="12">
        <f t="shared" si="64"/>
        <v>0</v>
      </c>
      <c r="AD157" s="12" t="e">
        <v>#N/A</v>
      </c>
    </row>
    <row r="158" spans="1:30" ht="18.75" outlineLevel="1">
      <c r="A158" s="35"/>
      <c r="B158" s="35"/>
      <c r="C158" s="36"/>
      <c r="D158" s="35"/>
      <c r="E158" s="35"/>
      <c r="F158" s="35"/>
      <c r="G158" s="35"/>
      <c r="H158" s="35"/>
      <c r="I158" s="35"/>
      <c r="J158" s="20"/>
      <c r="K158" s="36"/>
      <c r="L158" s="340" t="s">
        <v>604</v>
      </c>
      <c r="M158" s="37"/>
      <c r="N158" s="38"/>
      <c r="O158" s="38"/>
      <c r="P158" s="38"/>
      <c r="Q158" s="38"/>
      <c r="R158" s="38"/>
      <c r="S158" s="38"/>
      <c r="T158" s="38"/>
      <c r="U158" s="38"/>
      <c r="V158" s="38"/>
      <c r="W158" s="39"/>
      <c r="X158" s="13"/>
      <c r="Y158" s="40"/>
      <c r="AA158" s="12">
        <f t="shared" si="64"/>
        <v>0</v>
      </c>
      <c r="AD158" s="12" t="e">
        <v>#N/A</v>
      </c>
    </row>
    <row r="159" spans="1:30" s="12" customFormat="1" ht="18.75" outlineLevel="2">
      <c r="A159" s="29">
        <v>31</v>
      </c>
      <c r="B159" s="29" t="s">
        <v>26</v>
      </c>
      <c r="C159" s="31" t="s">
        <v>42</v>
      </c>
      <c r="D159" s="29" t="s">
        <v>55</v>
      </c>
      <c r="E159" s="29" t="s">
        <v>29</v>
      </c>
      <c r="F159" s="29" t="s">
        <v>30</v>
      </c>
      <c r="G159" s="29" t="s">
        <v>148</v>
      </c>
      <c r="H159" s="337">
        <v>8</v>
      </c>
      <c r="I159" s="29" t="s">
        <v>57</v>
      </c>
      <c r="J159" s="30" t="s">
        <v>32</v>
      </c>
      <c r="K159" s="31">
        <v>30086815</v>
      </c>
      <c r="L159" s="30" t="s">
        <v>149</v>
      </c>
      <c r="M159" s="32">
        <v>15318985549</v>
      </c>
      <c r="N159" s="16">
        <v>4736606083</v>
      </c>
      <c r="O159" s="16">
        <v>1856195337</v>
      </c>
      <c r="P159" s="16">
        <v>0</v>
      </c>
      <c r="Q159" s="16">
        <v>0</v>
      </c>
      <c r="R159" s="16">
        <v>0</v>
      </c>
      <c r="S159" s="16"/>
      <c r="T159" s="16">
        <f t="shared" ref="T159:T165" si="79">P159+Q159+R159+S159</f>
        <v>0</v>
      </c>
      <c r="U159" s="16">
        <f t="shared" ref="U159:U165" si="80">O159-T159</f>
        <v>1856195337</v>
      </c>
      <c r="V159" s="16">
        <f t="shared" ref="V159:V165" si="81">M159-(N159+U159+T159)</f>
        <v>8726184129</v>
      </c>
      <c r="W159" s="17" t="s">
        <v>35</v>
      </c>
      <c r="X159" s="30" t="s">
        <v>39</v>
      </c>
      <c r="Y159" s="13" t="s">
        <v>703</v>
      </c>
      <c r="AA159" s="12" t="str">
        <f t="shared" si="64"/>
        <v>A</v>
      </c>
      <c r="AB159" s="12" t="e">
        <f>VLOOKUP(K159,CONVENIO!A$2:N$53,14,FALSE)</f>
        <v>#N/A</v>
      </c>
      <c r="AD159" s="12" t="e">
        <v>#N/A</v>
      </c>
    </row>
    <row r="160" spans="1:30" s="12" customFormat="1" ht="18.75" outlineLevel="2">
      <c r="A160" s="29">
        <v>31</v>
      </c>
      <c r="B160" s="29" t="s">
        <v>26</v>
      </c>
      <c r="C160" s="31" t="s">
        <v>27</v>
      </c>
      <c r="D160" s="29" t="s">
        <v>55</v>
      </c>
      <c r="E160" s="29" t="s">
        <v>29</v>
      </c>
      <c r="F160" s="29" t="s">
        <v>30</v>
      </c>
      <c r="G160" s="29" t="s">
        <v>148</v>
      </c>
      <c r="H160" s="337">
        <v>8</v>
      </c>
      <c r="I160" s="29" t="s">
        <v>40</v>
      </c>
      <c r="J160" s="30" t="s">
        <v>32</v>
      </c>
      <c r="K160" s="31">
        <v>30158072</v>
      </c>
      <c r="L160" s="30" t="s">
        <v>150</v>
      </c>
      <c r="M160" s="32">
        <v>3257705000</v>
      </c>
      <c r="N160" s="16">
        <v>1197599796</v>
      </c>
      <c r="O160" s="16">
        <v>850000000</v>
      </c>
      <c r="P160" s="16">
        <v>0</v>
      </c>
      <c r="Q160" s="16">
        <v>61157079</v>
      </c>
      <c r="R160" s="16">
        <v>67941239</v>
      </c>
      <c r="S160" s="16"/>
      <c r="T160" s="16">
        <f t="shared" si="79"/>
        <v>129098318</v>
      </c>
      <c r="U160" s="16">
        <f t="shared" si="80"/>
        <v>720901682</v>
      </c>
      <c r="V160" s="16">
        <f t="shared" si="81"/>
        <v>1210105204</v>
      </c>
      <c r="W160" s="17" t="s">
        <v>35</v>
      </c>
      <c r="X160" s="30" t="s">
        <v>1983</v>
      </c>
      <c r="Y160" s="13" t="s">
        <v>703</v>
      </c>
      <c r="AA160" s="12" t="str">
        <f t="shared" si="64"/>
        <v>A</v>
      </c>
      <c r="AB160" s="12" t="e">
        <f>VLOOKUP(K160,CONVENIO!A$2:N$53,14,FALSE)</f>
        <v>#N/A</v>
      </c>
      <c r="AD160" s="358">
        <v>67941239</v>
      </c>
    </row>
    <row r="161" spans="1:30" s="12" customFormat="1" ht="18.75" outlineLevel="2">
      <c r="A161" s="29">
        <v>31</v>
      </c>
      <c r="B161" s="29" t="s">
        <v>26</v>
      </c>
      <c r="C161" s="31" t="s">
        <v>36</v>
      </c>
      <c r="D161" s="29" t="s">
        <v>55</v>
      </c>
      <c r="E161" s="29" t="s">
        <v>37</v>
      </c>
      <c r="F161" s="29" t="s">
        <v>30</v>
      </c>
      <c r="G161" s="29" t="s">
        <v>148</v>
      </c>
      <c r="H161" s="337">
        <v>8</v>
      </c>
      <c r="I161" s="29" t="s">
        <v>31</v>
      </c>
      <c r="J161" s="30" t="s">
        <v>72</v>
      </c>
      <c r="K161" s="31">
        <v>30465788</v>
      </c>
      <c r="L161" s="30" t="s">
        <v>153</v>
      </c>
      <c r="M161" s="32">
        <v>329072800</v>
      </c>
      <c r="N161" s="16">
        <v>66933094</v>
      </c>
      <c r="O161" s="16">
        <v>262139706</v>
      </c>
      <c r="P161" s="16">
        <v>0</v>
      </c>
      <c r="Q161" s="16">
        <v>0</v>
      </c>
      <c r="R161" s="16">
        <v>85006537</v>
      </c>
      <c r="S161" s="16"/>
      <c r="T161" s="16">
        <f t="shared" si="79"/>
        <v>85006537</v>
      </c>
      <c r="U161" s="16">
        <f t="shared" si="80"/>
        <v>177133169</v>
      </c>
      <c r="V161" s="16">
        <f t="shared" si="81"/>
        <v>0</v>
      </c>
      <c r="W161" s="17" t="s">
        <v>35</v>
      </c>
      <c r="X161" s="30" t="s">
        <v>39</v>
      </c>
      <c r="Y161" s="13" t="s">
        <v>703</v>
      </c>
      <c r="AA161" s="12" t="str">
        <f t="shared" si="64"/>
        <v>A</v>
      </c>
      <c r="AB161" s="12" t="e">
        <f>VLOOKUP(K161,CONVENIO!A$2:N$53,14,FALSE)</f>
        <v>#N/A</v>
      </c>
      <c r="AD161" s="358">
        <v>85006537</v>
      </c>
    </row>
    <row r="162" spans="1:30" s="12" customFormat="1" ht="18.75" outlineLevel="2">
      <c r="A162" s="29">
        <v>31</v>
      </c>
      <c r="B162" s="29" t="s">
        <v>26</v>
      </c>
      <c r="C162" s="31" t="s">
        <v>27</v>
      </c>
      <c r="D162" s="29" t="s">
        <v>28</v>
      </c>
      <c r="E162" s="29" t="s">
        <v>29</v>
      </c>
      <c r="F162" s="29" t="s">
        <v>30</v>
      </c>
      <c r="G162" s="29" t="s">
        <v>148</v>
      </c>
      <c r="H162" s="337">
        <v>8</v>
      </c>
      <c r="I162" s="29" t="s">
        <v>40</v>
      </c>
      <c r="J162" s="30" t="s">
        <v>32</v>
      </c>
      <c r="K162" s="31">
        <v>30126279</v>
      </c>
      <c r="L162" s="30" t="s">
        <v>155</v>
      </c>
      <c r="M162" s="32">
        <v>1913000000</v>
      </c>
      <c r="N162" s="16">
        <v>452623678</v>
      </c>
      <c r="O162" s="16">
        <v>800000000</v>
      </c>
      <c r="P162" s="16">
        <v>0</v>
      </c>
      <c r="Q162" s="16">
        <v>52710257</v>
      </c>
      <c r="R162" s="16">
        <v>245893791</v>
      </c>
      <c r="S162" s="16">
        <v>7559032</v>
      </c>
      <c r="T162" s="16">
        <f t="shared" si="79"/>
        <v>306163080</v>
      </c>
      <c r="U162" s="16">
        <f t="shared" si="80"/>
        <v>493836920</v>
      </c>
      <c r="V162" s="16">
        <f t="shared" si="81"/>
        <v>660376322</v>
      </c>
      <c r="W162" s="17" t="s">
        <v>35</v>
      </c>
      <c r="X162" s="30" t="s">
        <v>39</v>
      </c>
      <c r="Y162" s="13" t="s">
        <v>703</v>
      </c>
      <c r="AA162" s="12" t="str">
        <f t="shared" si="64"/>
        <v>A</v>
      </c>
      <c r="AB162" s="12" t="e">
        <f>VLOOKUP(K162,CONVENIO!A$2:N$53,14,FALSE)</f>
        <v>#N/A</v>
      </c>
      <c r="AD162" s="358">
        <v>245893791</v>
      </c>
    </row>
    <row r="163" spans="1:30" s="12" customFormat="1" ht="18.75" outlineLevel="2">
      <c r="A163" s="29">
        <v>31</v>
      </c>
      <c r="B163" s="29" t="s">
        <v>26</v>
      </c>
      <c r="C163" s="31" t="s">
        <v>36</v>
      </c>
      <c r="D163" s="29" t="s">
        <v>55</v>
      </c>
      <c r="E163" s="29" t="s">
        <v>37</v>
      </c>
      <c r="F163" s="29" t="s">
        <v>30</v>
      </c>
      <c r="G163" s="29" t="s">
        <v>148</v>
      </c>
      <c r="H163" s="337">
        <v>8</v>
      </c>
      <c r="I163" s="29" t="s">
        <v>31</v>
      </c>
      <c r="J163" s="30" t="s">
        <v>32</v>
      </c>
      <c r="K163" s="31">
        <v>30448275</v>
      </c>
      <c r="L163" s="30" t="s">
        <v>158</v>
      </c>
      <c r="M163" s="32">
        <v>404079018</v>
      </c>
      <c r="N163" s="16">
        <v>0</v>
      </c>
      <c r="O163" s="16">
        <v>230459731</v>
      </c>
      <c r="P163" s="16">
        <v>0</v>
      </c>
      <c r="Q163" s="16">
        <v>0</v>
      </c>
      <c r="R163" s="16">
        <v>84974335</v>
      </c>
      <c r="S163" s="16">
        <v>94309700</v>
      </c>
      <c r="T163" s="16">
        <f t="shared" si="79"/>
        <v>179284035</v>
      </c>
      <c r="U163" s="16">
        <f t="shared" si="80"/>
        <v>51175696</v>
      </c>
      <c r="V163" s="16">
        <f t="shared" si="81"/>
        <v>173619287</v>
      </c>
      <c r="W163" s="17" t="s">
        <v>50</v>
      </c>
      <c r="X163" s="30" t="s">
        <v>39</v>
      </c>
      <c r="Y163" s="13" t="s">
        <v>706</v>
      </c>
      <c r="AA163" s="12" t="str">
        <f t="shared" si="64"/>
        <v>A</v>
      </c>
      <c r="AB163" s="12" t="e">
        <f>VLOOKUP(K163,CONVENIO!A$2:N$53,14,FALSE)</f>
        <v>#N/A</v>
      </c>
      <c r="AD163" s="358">
        <v>84974335</v>
      </c>
    </row>
    <row r="164" spans="1:30" s="12" customFormat="1" ht="18.75" outlineLevel="2">
      <c r="A164" s="29">
        <v>31</v>
      </c>
      <c r="B164" s="29" t="s">
        <v>26</v>
      </c>
      <c r="C164" s="31" t="s">
        <v>27</v>
      </c>
      <c r="D164" s="29" t="s">
        <v>55</v>
      </c>
      <c r="E164" s="29" t="s">
        <v>29</v>
      </c>
      <c r="F164" s="29" t="s">
        <v>30</v>
      </c>
      <c r="G164" s="29" t="s">
        <v>148</v>
      </c>
      <c r="H164" s="337">
        <v>8</v>
      </c>
      <c r="I164" s="29" t="s">
        <v>40</v>
      </c>
      <c r="J164" s="30" t="s">
        <v>32</v>
      </c>
      <c r="K164" s="31">
        <v>30136310</v>
      </c>
      <c r="L164" s="30" t="s">
        <v>152</v>
      </c>
      <c r="M164" s="32">
        <v>1811122000</v>
      </c>
      <c r="N164" s="16">
        <v>0</v>
      </c>
      <c r="O164" s="16">
        <v>150000000</v>
      </c>
      <c r="P164" s="16">
        <v>0</v>
      </c>
      <c r="Q164" s="16">
        <v>0</v>
      </c>
      <c r="R164" s="16">
        <v>1000000</v>
      </c>
      <c r="S164" s="16"/>
      <c r="T164" s="16">
        <f t="shared" si="79"/>
        <v>1000000</v>
      </c>
      <c r="U164" s="16">
        <f t="shared" si="80"/>
        <v>149000000</v>
      </c>
      <c r="V164" s="16">
        <f t="shared" si="81"/>
        <v>1661122000</v>
      </c>
      <c r="W164" s="17" t="s">
        <v>35</v>
      </c>
      <c r="X164" s="30" t="s">
        <v>39</v>
      </c>
      <c r="Y164" s="13" t="s">
        <v>705</v>
      </c>
      <c r="AA164" s="12" t="str">
        <f t="shared" ref="AA164:AA173" si="82">B164</f>
        <v>A</v>
      </c>
      <c r="AB164" s="12" t="e">
        <f>VLOOKUP(K164,CONVENIO!A$2:N$53,14,FALSE)</f>
        <v>#N/A</v>
      </c>
      <c r="AC164" s="12" t="s">
        <v>1964</v>
      </c>
      <c r="AD164" s="358">
        <v>1000000</v>
      </c>
    </row>
    <row r="165" spans="1:30" s="12" customFormat="1" ht="18.75" outlineLevel="2">
      <c r="A165" s="29">
        <v>29</v>
      </c>
      <c r="B165" s="29" t="s">
        <v>26</v>
      </c>
      <c r="C165" s="31" t="s">
        <v>48</v>
      </c>
      <c r="D165" s="29" t="s">
        <v>55</v>
      </c>
      <c r="E165" s="29" t="s">
        <v>29</v>
      </c>
      <c r="F165" s="29" t="s">
        <v>30</v>
      </c>
      <c r="G165" s="29" t="s">
        <v>148</v>
      </c>
      <c r="H165" s="337">
        <v>8</v>
      </c>
      <c r="I165" s="29" t="s">
        <v>40</v>
      </c>
      <c r="J165" s="30" t="s">
        <v>32</v>
      </c>
      <c r="K165" s="31">
        <v>40001457</v>
      </c>
      <c r="L165" s="30" t="s">
        <v>157</v>
      </c>
      <c r="M165" s="32">
        <v>249575000</v>
      </c>
      <c r="N165" s="16">
        <v>0</v>
      </c>
      <c r="O165" s="16">
        <v>249575000</v>
      </c>
      <c r="P165" s="16">
        <v>94043652</v>
      </c>
      <c r="Q165" s="16">
        <v>0</v>
      </c>
      <c r="R165" s="16">
        <v>151011000</v>
      </c>
      <c r="S165" s="16"/>
      <c r="T165" s="16">
        <f t="shared" si="79"/>
        <v>245054652</v>
      </c>
      <c r="U165" s="16">
        <f t="shared" si="80"/>
        <v>4520348</v>
      </c>
      <c r="V165" s="16">
        <f t="shared" si="81"/>
        <v>0</v>
      </c>
      <c r="W165" s="17" t="s">
        <v>50</v>
      </c>
      <c r="X165" s="30" t="s">
        <v>39</v>
      </c>
      <c r="Y165" s="13" t="s">
        <v>703</v>
      </c>
      <c r="AA165" s="12" t="str">
        <f t="shared" si="82"/>
        <v>A</v>
      </c>
      <c r="AB165" s="12" t="e">
        <f>VLOOKUP(K165,CONVENIO!A$2:N$53,14,FALSE)</f>
        <v>#N/A</v>
      </c>
      <c r="AD165" s="358">
        <v>151011000</v>
      </c>
    </row>
    <row r="166" spans="1:30" ht="18.75" outlineLevel="1">
      <c r="A166" s="35"/>
      <c r="B166" s="35"/>
      <c r="C166" s="36"/>
      <c r="D166" s="35"/>
      <c r="E166" s="35"/>
      <c r="F166" s="35"/>
      <c r="G166" s="35"/>
      <c r="H166" s="35"/>
      <c r="I166" s="35"/>
      <c r="J166" s="20"/>
      <c r="K166" s="36"/>
      <c r="L166" s="341" t="s">
        <v>606</v>
      </c>
      <c r="M166" s="343">
        <f t="shared" ref="M166:V166" si="83">SUBTOTAL(9,M159:M165)</f>
        <v>23283539367</v>
      </c>
      <c r="N166" s="343">
        <f t="shared" si="83"/>
        <v>6453762651</v>
      </c>
      <c r="O166" s="343">
        <f t="shared" si="83"/>
        <v>4398369774</v>
      </c>
      <c r="P166" s="343">
        <f t="shared" si="83"/>
        <v>94043652</v>
      </c>
      <c r="Q166" s="343">
        <f t="shared" si="83"/>
        <v>113867336</v>
      </c>
      <c r="R166" s="343">
        <f t="shared" si="83"/>
        <v>635826902</v>
      </c>
      <c r="S166" s="343">
        <f t="shared" ref="S166" si="84">SUBTOTAL(9,S159:S165)</f>
        <v>101868732</v>
      </c>
      <c r="T166" s="343">
        <f t="shared" si="83"/>
        <v>945606622</v>
      </c>
      <c r="U166" s="343">
        <f t="shared" si="83"/>
        <v>3452763152</v>
      </c>
      <c r="V166" s="343">
        <f t="shared" si="83"/>
        <v>12431406942</v>
      </c>
      <c r="W166" s="39"/>
      <c r="X166" s="13"/>
      <c r="Y166" s="40" t="s">
        <v>709</v>
      </c>
      <c r="AA166" s="12">
        <f t="shared" si="82"/>
        <v>0</v>
      </c>
      <c r="AD166" s="12" t="e">
        <v>#N/A</v>
      </c>
    </row>
    <row r="167" spans="1:30" ht="18.75" outlineLevel="1">
      <c r="A167" s="35"/>
      <c r="B167" s="35"/>
      <c r="C167" s="36"/>
      <c r="D167" s="35"/>
      <c r="E167" s="35"/>
      <c r="F167" s="35"/>
      <c r="G167" s="35"/>
      <c r="H167" s="35"/>
      <c r="I167" s="35"/>
      <c r="J167" s="20"/>
      <c r="K167" s="36"/>
      <c r="L167" s="20"/>
      <c r="M167" s="37"/>
      <c r="N167" s="38"/>
      <c r="O167" s="38"/>
      <c r="P167" s="38"/>
      <c r="Q167" s="38"/>
      <c r="R167" s="38"/>
      <c r="S167" s="38"/>
      <c r="T167" s="38"/>
      <c r="U167" s="38"/>
      <c r="V167" s="38"/>
      <c r="W167" s="39"/>
      <c r="X167" s="13"/>
      <c r="Y167" s="40"/>
      <c r="AA167" s="12">
        <f t="shared" si="82"/>
        <v>0</v>
      </c>
      <c r="AD167" s="12" t="e">
        <v>#N/A</v>
      </c>
    </row>
    <row r="168" spans="1:30" ht="18.75" outlineLevel="1">
      <c r="A168" s="35"/>
      <c r="B168" s="35"/>
      <c r="C168" s="36"/>
      <c r="D168" s="35"/>
      <c r="E168" s="35"/>
      <c r="F168" s="35"/>
      <c r="G168" s="35"/>
      <c r="H168" s="35"/>
      <c r="I168" s="35"/>
      <c r="J168" s="20"/>
      <c r="K168" s="36"/>
      <c r="L168" s="340" t="s">
        <v>611</v>
      </c>
      <c r="M168" s="37"/>
      <c r="N168" s="38"/>
      <c r="O168" s="38"/>
      <c r="P168" s="38"/>
      <c r="Q168" s="38"/>
      <c r="R168" s="38"/>
      <c r="S168" s="38"/>
      <c r="T168" s="38"/>
      <c r="U168" s="38"/>
      <c r="V168" s="38"/>
      <c r="W168" s="39"/>
      <c r="X168" s="13"/>
      <c r="Y168" s="40"/>
      <c r="AA168" s="12">
        <f t="shared" si="82"/>
        <v>0</v>
      </c>
      <c r="AD168" s="12" t="e">
        <v>#N/A</v>
      </c>
    </row>
    <row r="169" spans="1:30" s="12" customFormat="1" ht="18.75" outlineLevel="2">
      <c r="A169" s="29">
        <v>31</v>
      </c>
      <c r="B169" s="29" t="s">
        <v>26</v>
      </c>
      <c r="C169" s="31" t="s">
        <v>27</v>
      </c>
      <c r="D169" s="29" t="s">
        <v>55</v>
      </c>
      <c r="E169" s="29" t="s">
        <v>29</v>
      </c>
      <c r="F169" s="29" t="s">
        <v>30</v>
      </c>
      <c r="G169" s="29" t="s">
        <v>148</v>
      </c>
      <c r="H169" s="337">
        <v>8</v>
      </c>
      <c r="I169" s="29" t="s">
        <v>40</v>
      </c>
      <c r="J169" s="30" t="s">
        <v>32</v>
      </c>
      <c r="K169" s="31">
        <v>30126943</v>
      </c>
      <c r="L169" s="30" t="s">
        <v>151</v>
      </c>
      <c r="M169" s="32">
        <v>3542559000</v>
      </c>
      <c r="N169" s="16">
        <v>2092000</v>
      </c>
      <c r="O169" s="16">
        <v>850000000</v>
      </c>
      <c r="P169" s="16">
        <v>0</v>
      </c>
      <c r="Q169" s="16">
        <v>0</v>
      </c>
      <c r="R169" s="16"/>
      <c r="S169" s="16"/>
      <c r="T169" s="16">
        <f t="shared" ref="T169:T171" si="85">P169+Q169+R169+S169</f>
        <v>0</v>
      </c>
      <c r="U169" s="16">
        <f>O169-T169</f>
        <v>850000000</v>
      </c>
      <c r="V169" s="16">
        <f>M169-(N169+U169+T169)</f>
        <v>2690467000</v>
      </c>
      <c r="W169" s="17" t="s">
        <v>35</v>
      </c>
      <c r="X169" s="30" t="s">
        <v>1983</v>
      </c>
      <c r="Y169" s="13" t="s">
        <v>706</v>
      </c>
      <c r="AA169" s="12" t="str">
        <f t="shared" si="82"/>
        <v>A</v>
      </c>
      <c r="AB169" s="12" t="e">
        <f>VLOOKUP(K169,CONVENIO!A$2:N$53,14,FALSE)</f>
        <v>#N/A</v>
      </c>
      <c r="AD169" s="12" t="e">
        <v>#N/A</v>
      </c>
    </row>
    <row r="170" spans="1:30" s="12" customFormat="1" ht="18.75" outlineLevel="2">
      <c r="A170" s="29">
        <v>31</v>
      </c>
      <c r="B170" s="29" t="s">
        <v>26</v>
      </c>
      <c r="C170" s="31" t="s">
        <v>48</v>
      </c>
      <c r="D170" s="29" t="s">
        <v>55</v>
      </c>
      <c r="E170" s="29" t="s">
        <v>29</v>
      </c>
      <c r="F170" s="29" t="s">
        <v>30</v>
      </c>
      <c r="G170" s="29" t="s">
        <v>148</v>
      </c>
      <c r="H170" s="337">
        <v>8</v>
      </c>
      <c r="I170" s="29" t="s">
        <v>31</v>
      </c>
      <c r="J170" s="30" t="s">
        <v>32</v>
      </c>
      <c r="K170" s="31">
        <v>30087497</v>
      </c>
      <c r="L170" s="30" t="s">
        <v>154</v>
      </c>
      <c r="M170" s="32">
        <v>6014771000</v>
      </c>
      <c r="N170" s="16">
        <v>16381000</v>
      </c>
      <c r="O170" s="16">
        <v>900000000</v>
      </c>
      <c r="P170" s="16">
        <v>0</v>
      </c>
      <c r="Q170" s="16">
        <v>0</v>
      </c>
      <c r="R170" s="16">
        <v>0</v>
      </c>
      <c r="S170" s="16"/>
      <c r="T170" s="16">
        <f t="shared" si="85"/>
        <v>0</v>
      </c>
      <c r="U170" s="16">
        <f>O170-T170</f>
        <v>900000000</v>
      </c>
      <c r="V170" s="16">
        <f>M170-(N170+U170+T170)</f>
        <v>5098390000</v>
      </c>
      <c r="W170" s="17" t="s">
        <v>35</v>
      </c>
      <c r="X170" s="30" t="s">
        <v>699</v>
      </c>
      <c r="Y170" s="13" t="s">
        <v>706</v>
      </c>
      <c r="AA170" s="12" t="str">
        <f t="shared" si="82"/>
        <v>A</v>
      </c>
      <c r="AB170" s="12" t="str">
        <f>VLOOKUP(K170,CONVENIO!A$2:N$53,14,FALSE)</f>
        <v>CON CONVENIO</v>
      </c>
      <c r="AC170" s="12" t="s">
        <v>1962</v>
      </c>
      <c r="AD170" s="12" t="e">
        <v>#N/A</v>
      </c>
    </row>
    <row r="171" spans="1:30" s="12" customFormat="1" ht="18.75" outlineLevel="2">
      <c r="A171" s="29">
        <v>31</v>
      </c>
      <c r="B171" s="29" t="s">
        <v>51</v>
      </c>
      <c r="C171" s="31" t="s">
        <v>36</v>
      </c>
      <c r="D171" s="29" t="s">
        <v>55</v>
      </c>
      <c r="E171" s="29" t="s">
        <v>37</v>
      </c>
      <c r="F171" s="29" t="s">
        <v>30</v>
      </c>
      <c r="G171" s="29" t="s">
        <v>148</v>
      </c>
      <c r="H171" s="339">
        <v>8</v>
      </c>
      <c r="I171" s="29" t="s">
        <v>31</v>
      </c>
      <c r="J171" s="29" t="s">
        <v>32</v>
      </c>
      <c r="K171" s="31">
        <v>40001554</v>
      </c>
      <c r="L171" s="30" t="s">
        <v>166</v>
      </c>
      <c r="M171" s="32">
        <v>271000000</v>
      </c>
      <c r="N171" s="16">
        <v>0</v>
      </c>
      <c r="O171" s="16">
        <v>100000000</v>
      </c>
      <c r="P171" s="16">
        <v>0</v>
      </c>
      <c r="Q171" s="16">
        <v>0</v>
      </c>
      <c r="R171" s="16">
        <v>0</v>
      </c>
      <c r="S171" s="16"/>
      <c r="T171" s="16">
        <f t="shared" si="85"/>
        <v>0</v>
      </c>
      <c r="U171" s="16">
        <f>O171-T171</f>
        <v>100000000</v>
      </c>
      <c r="V171" s="16">
        <f>M171-(N171+U171+T171)</f>
        <v>171000000</v>
      </c>
      <c r="W171" s="17" t="s">
        <v>50</v>
      </c>
      <c r="X171" s="30" t="s">
        <v>1957</v>
      </c>
      <c r="Y171" s="335" t="s">
        <v>707</v>
      </c>
      <c r="Z171" s="242" t="s">
        <v>815</v>
      </c>
      <c r="AA171" s="242" t="str">
        <f t="shared" si="82"/>
        <v>N</v>
      </c>
      <c r="AB171" s="242" t="str">
        <f>VLOOKUP(K171,CONVENIO!A$2:N$53,14,FALSE)</f>
        <v>EN TRAMITE</v>
      </c>
      <c r="AC171" s="242"/>
      <c r="AD171" s="12" t="e">
        <v>#N/A</v>
      </c>
    </row>
    <row r="172" spans="1:30" ht="18.75" outlineLevel="1">
      <c r="A172" s="35"/>
      <c r="B172" s="35"/>
      <c r="C172" s="36"/>
      <c r="D172" s="35"/>
      <c r="E172" s="35"/>
      <c r="F172" s="35"/>
      <c r="G172" s="35"/>
      <c r="H172" s="35"/>
      <c r="I172" s="35"/>
      <c r="J172" s="20"/>
      <c r="K172" s="36"/>
      <c r="L172" s="341" t="s">
        <v>612</v>
      </c>
      <c r="M172" s="343">
        <f t="shared" ref="M172:V172" si="86">SUBTOTAL(9,M169:M171)</f>
        <v>9828330000</v>
      </c>
      <c r="N172" s="343">
        <f t="shared" si="86"/>
        <v>18473000</v>
      </c>
      <c r="O172" s="343">
        <f t="shared" si="86"/>
        <v>1850000000</v>
      </c>
      <c r="P172" s="343">
        <f t="shared" si="86"/>
        <v>0</v>
      </c>
      <c r="Q172" s="343">
        <f t="shared" si="86"/>
        <v>0</v>
      </c>
      <c r="R172" s="343">
        <f t="shared" si="86"/>
        <v>0</v>
      </c>
      <c r="S172" s="343">
        <f t="shared" ref="S172" si="87">SUBTOTAL(9,S169:S171)</f>
        <v>0</v>
      </c>
      <c r="T172" s="343">
        <f t="shared" si="86"/>
        <v>0</v>
      </c>
      <c r="U172" s="343">
        <f t="shared" si="86"/>
        <v>1850000000</v>
      </c>
      <c r="V172" s="343">
        <f t="shared" si="86"/>
        <v>7959857000</v>
      </c>
      <c r="W172" s="39"/>
      <c r="X172" s="13"/>
      <c r="Y172" s="40" t="s">
        <v>711</v>
      </c>
      <c r="AA172" s="12">
        <f t="shared" si="82"/>
        <v>0</v>
      </c>
      <c r="AD172" s="12" t="e">
        <v>#N/A</v>
      </c>
    </row>
    <row r="173" spans="1:30" ht="18.75" outlineLevel="1">
      <c r="A173" s="35"/>
      <c r="B173" s="35"/>
      <c r="C173" s="36"/>
      <c r="D173" s="35"/>
      <c r="E173" s="35"/>
      <c r="F173" s="35"/>
      <c r="G173" s="35"/>
      <c r="H173" s="35"/>
      <c r="I173" s="35"/>
      <c r="J173" s="20"/>
      <c r="K173" s="36"/>
      <c r="L173" s="20"/>
      <c r="M173" s="37"/>
      <c r="N173" s="38"/>
      <c r="O173" s="38"/>
      <c r="P173" s="38"/>
      <c r="Q173" s="38"/>
      <c r="R173" s="38"/>
      <c r="S173" s="38"/>
      <c r="T173" s="38"/>
      <c r="U173" s="38"/>
      <c r="V173" s="38"/>
      <c r="W173" s="39"/>
      <c r="X173" s="13"/>
      <c r="Y173" s="40"/>
      <c r="AA173" s="12">
        <f t="shared" si="82"/>
        <v>0</v>
      </c>
      <c r="AD173" s="12" t="e">
        <v>#N/A</v>
      </c>
    </row>
    <row r="174" spans="1:30" ht="18.75" outlineLevel="1">
      <c r="A174" s="35"/>
      <c r="B174" s="35"/>
      <c r="C174" s="36"/>
      <c r="D174" s="35"/>
      <c r="E174" s="35"/>
      <c r="F174" s="35"/>
      <c r="G174" s="35"/>
      <c r="H174" s="35"/>
      <c r="I174" s="35"/>
      <c r="J174" s="20"/>
      <c r="K174" s="36"/>
      <c r="L174" s="340" t="s">
        <v>607</v>
      </c>
      <c r="M174" s="37"/>
      <c r="N174" s="38"/>
      <c r="O174" s="38"/>
      <c r="P174" s="38"/>
      <c r="Q174" s="38"/>
      <c r="R174" s="38"/>
      <c r="S174" s="38"/>
      <c r="T174" s="38"/>
      <c r="U174" s="38"/>
      <c r="V174" s="38"/>
      <c r="W174" s="39"/>
      <c r="X174" s="13"/>
      <c r="Y174" s="40"/>
      <c r="AA174" s="12"/>
      <c r="AD174" s="12" t="e">
        <v>#N/A</v>
      </c>
    </row>
    <row r="175" spans="1:30" s="12" customFormat="1" ht="18.75" outlineLevel="2">
      <c r="A175" s="29">
        <v>29</v>
      </c>
      <c r="B175" s="29" t="s">
        <v>26</v>
      </c>
      <c r="C175" s="31" t="s">
        <v>42</v>
      </c>
      <c r="D175" s="29" t="s">
        <v>55</v>
      </c>
      <c r="E175" s="29" t="s">
        <v>29</v>
      </c>
      <c r="F175" s="29" t="s">
        <v>30</v>
      </c>
      <c r="G175" s="29" t="s">
        <v>148</v>
      </c>
      <c r="H175" s="337">
        <v>8</v>
      </c>
      <c r="I175" s="29" t="s">
        <v>57</v>
      </c>
      <c r="J175" s="30" t="s">
        <v>32</v>
      </c>
      <c r="K175" s="31">
        <v>30085619</v>
      </c>
      <c r="L175" s="30" t="s">
        <v>156</v>
      </c>
      <c r="M175" s="32">
        <v>190400000</v>
      </c>
      <c r="N175" s="16">
        <v>0</v>
      </c>
      <c r="O175" s="16">
        <v>190400000</v>
      </c>
      <c r="P175" s="16">
        <v>0</v>
      </c>
      <c r="Q175" s="16">
        <v>0</v>
      </c>
      <c r="R175" s="16">
        <v>188985923</v>
      </c>
      <c r="S175" s="16"/>
      <c r="T175" s="16">
        <f>P175+Q175+R175+S175</f>
        <v>188985923</v>
      </c>
      <c r="U175" s="16">
        <f>O175-T175</f>
        <v>1414077</v>
      </c>
      <c r="V175" s="16">
        <f>M175-(N175+U175+T175)</f>
        <v>0</v>
      </c>
      <c r="W175" s="17" t="s">
        <v>50</v>
      </c>
      <c r="X175" s="30" t="s">
        <v>1960</v>
      </c>
      <c r="Y175" s="13" t="s">
        <v>706</v>
      </c>
      <c r="AA175" s="12" t="str">
        <f>B175</f>
        <v>A</v>
      </c>
      <c r="AB175" s="12" t="str">
        <f>VLOOKUP(K175,CONVENIO!A$2:N$53,14,FALSE)</f>
        <v>CON CONVENIO</v>
      </c>
      <c r="AD175" s="358">
        <v>188985923</v>
      </c>
    </row>
    <row r="176" spans="1:30" ht="18.75" outlineLevel="1">
      <c r="A176" s="35"/>
      <c r="B176" s="35"/>
      <c r="C176" s="36"/>
      <c r="D176" s="35"/>
      <c r="E176" s="35"/>
      <c r="F176" s="35"/>
      <c r="G176" s="35"/>
      <c r="H176" s="35"/>
      <c r="I176" s="35"/>
      <c r="J176" s="20"/>
      <c r="K176" s="36"/>
      <c r="L176" s="341" t="s">
        <v>608</v>
      </c>
      <c r="M176" s="343">
        <f>SUBTOTAL(9,M175)</f>
        <v>190400000</v>
      </c>
      <c r="N176" s="343">
        <f t="shared" ref="N176:V176" si="88">SUBTOTAL(9,N175)</f>
        <v>0</v>
      </c>
      <c r="O176" s="343">
        <f t="shared" si="88"/>
        <v>190400000</v>
      </c>
      <c r="P176" s="343">
        <f t="shared" si="88"/>
        <v>0</v>
      </c>
      <c r="Q176" s="343">
        <f t="shared" si="88"/>
        <v>0</v>
      </c>
      <c r="R176" s="343">
        <f t="shared" si="88"/>
        <v>188985923</v>
      </c>
      <c r="S176" s="343">
        <f t="shared" ref="S176" si="89">SUBTOTAL(9,S175)</f>
        <v>0</v>
      </c>
      <c r="T176" s="343">
        <f t="shared" si="88"/>
        <v>188985923</v>
      </c>
      <c r="U176" s="343">
        <f t="shared" si="88"/>
        <v>1414077</v>
      </c>
      <c r="V176" s="343">
        <f t="shared" si="88"/>
        <v>0</v>
      </c>
      <c r="W176" s="39"/>
      <c r="X176" s="13"/>
      <c r="Y176" s="40"/>
      <c r="AA176" s="12"/>
      <c r="AD176" s="12" t="e">
        <v>#N/A</v>
      </c>
    </row>
    <row r="177" spans="1:30" ht="18.75" outlineLevel="1">
      <c r="A177" s="35"/>
      <c r="B177" s="35"/>
      <c r="C177" s="36"/>
      <c r="D177" s="35"/>
      <c r="E177" s="35"/>
      <c r="F177" s="35"/>
      <c r="G177" s="35"/>
      <c r="H177" s="35"/>
      <c r="I177" s="35"/>
      <c r="J177" s="20"/>
      <c r="K177" s="36"/>
      <c r="L177" s="20"/>
      <c r="M177" s="37"/>
      <c r="N177" s="38"/>
      <c r="O177" s="38"/>
      <c r="P177" s="38"/>
      <c r="Q177" s="38"/>
      <c r="R177" s="38"/>
      <c r="S177" s="38"/>
      <c r="T177" s="38"/>
      <c r="U177" s="38"/>
      <c r="V177" s="38"/>
      <c r="W177" s="39"/>
      <c r="X177" s="13"/>
      <c r="Y177" s="40"/>
      <c r="AA177" s="12"/>
      <c r="AD177" s="12" t="e">
        <v>#N/A</v>
      </c>
    </row>
    <row r="178" spans="1:30" ht="18.75" outlineLevel="1">
      <c r="A178" s="35"/>
      <c r="B178" s="35"/>
      <c r="C178" s="36"/>
      <c r="D178" s="35"/>
      <c r="E178" s="35"/>
      <c r="F178" s="35"/>
      <c r="G178" s="35"/>
      <c r="H178" s="35"/>
      <c r="I178" s="35"/>
      <c r="J178" s="20"/>
      <c r="K178" s="36"/>
      <c r="L178" s="340" t="s">
        <v>613</v>
      </c>
      <c r="M178" s="37"/>
      <c r="N178" s="38"/>
      <c r="O178" s="38"/>
      <c r="P178" s="38"/>
      <c r="Q178" s="38"/>
      <c r="R178" s="38"/>
      <c r="S178" s="38"/>
      <c r="T178" s="38"/>
      <c r="U178" s="38"/>
      <c r="V178" s="38"/>
      <c r="W178" s="39"/>
      <c r="X178" s="13"/>
      <c r="Y178" s="40"/>
      <c r="AA178" s="12">
        <f t="shared" ref="AA178:AA241" si="90">B178</f>
        <v>0</v>
      </c>
      <c r="AD178" s="12" t="e">
        <v>#N/A</v>
      </c>
    </row>
    <row r="179" spans="1:30" s="12" customFormat="1" ht="18.75" outlineLevel="2">
      <c r="A179" s="29">
        <v>31</v>
      </c>
      <c r="B179" s="29" t="s">
        <v>85</v>
      </c>
      <c r="C179" s="31" t="s">
        <v>27</v>
      </c>
      <c r="D179" s="29" t="s">
        <v>28</v>
      </c>
      <c r="E179" s="29" t="s">
        <v>29</v>
      </c>
      <c r="F179" s="29" t="s">
        <v>30</v>
      </c>
      <c r="G179" s="29" t="s">
        <v>148</v>
      </c>
      <c r="H179" s="337">
        <v>8</v>
      </c>
      <c r="I179" s="29" t="s">
        <v>40</v>
      </c>
      <c r="J179" s="30" t="s">
        <v>32</v>
      </c>
      <c r="K179" s="31">
        <v>30481028</v>
      </c>
      <c r="L179" s="30" t="s">
        <v>159</v>
      </c>
      <c r="M179" s="32">
        <v>7246631000</v>
      </c>
      <c r="N179" s="16">
        <v>0</v>
      </c>
      <c r="O179" s="16">
        <v>237020094</v>
      </c>
      <c r="P179" s="16">
        <v>0</v>
      </c>
      <c r="Q179" s="16">
        <v>0</v>
      </c>
      <c r="R179" s="16">
        <v>0</v>
      </c>
      <c r="S179" s="16"/>
      <c r="T179" s="16">
        <f t="shared" ref="T179:T186" si="91">P179+Q179+R179+S179</f>
        <v>0</v>
      </c>
      <c r="U179" s="16">
        <f t="shared" ref="U179:U186" si="92">O179-T179</f>
        <v>237020094</v>
      </c>
      <c r="V179" s="16">
        <f t="shared" ref="V179:V186" si="93">M179-(N179+U179+T179)</f>
        <v>7009610906</v>
      </c>
      <c r="W179" s="17" t="s">
        <v>35</v>
      </c>
      <c r="X179" s="30" t="s">
        <v>701</v>
      </c>
      <c r="Y179" s="13" t="s">
        <v>707</v>
      </c>
      <c r="Z179" s="12" t="s">
        <v>815</v>
      </c>
      <c r="AA179" s="12" t="str">
        <f t="shared" si="90"/>
        <v>L</v>
      </c>
      <c r="AB179" s="12" t="e">
        <f>VLOOKUP(K179,CONVENIO!A$2:N$53,14,FALSE)</f>
        <v>#N/A</v>
      </c>
      <c r="AD179" s="12" t="e">
        <v>#N/A</v>
      </c>
    </row>
    <row r="180" spans="1:30" s="12" customFormat="1" ht="18.75" outlineLevel="2">
      <c r="A180" s="29">
        <v>31</v>
      </c>
      <c r="B180" s="29" t="s">
        <v>26</v>
      </c>
      <c r="C180" s="31" t="s">
        <v>27</v>
      </c>
      <c r="D180" s="29" t="s">
        <v>55</v>
      </c>
      <c r="E180" s="29" t="s">
        <v>29</v>
      </c>
      <c r="F180" s="29" t="s">
        <v>30</v>
      </c>
      <c r="G180" s="29" t="s">
        <v>148</v>
      </c>
      <c r="H180" s="337">
        <v>8</v>
      </c>
      <c r="I180" s="29" t="s">
        <v>40</v>
      </c>
      <c r="J180" s="30" t="s">
        <v>32</v>
      </c>
      <c r="K180" s="31">
        <v>30324573</v>
      </c>
      <c r="L180" s="30" t="s">
        <v>160</v>
      </c>
      <c r="M180" s="32">
        <v>1496798000</v>
      </c>
      <c r="N180" s="16">
        <v>0</v>
      </c>
      <c r="O180" s="16">
        <v>250000000</v>
      </c>
      <c r="P180" s="16">
        <v>0</v>
      </c>
      <c r="Q180" s="16">
        <v>0</v>
      </c>
      <c r="R180" s="16">
        <v>0</v>
      </c>
      <c r="S180" s="16"/>
      <c r="T180" s="16">
        <f t="shared" si="91"/>
        <v>0</v>
      </c>
      <c r="U180" s="16">
        <f t="shared" si="92"/>
        <v>250000000</v>
      </c>
      <c r="V180" s="16">
        <f t="shared" si="93"/>
        <v>1246798000</v>
      </c>
      <c r="W180" s="17" t="s">
        <v>35</v>
      </c>
      <c r="X180" s="30" t="s">
        <v>701</v>
      </c>
      <c r="Y180" s="240" t="s">
        <v>707</v>
      </c>
      <c r="Z180" s="12" t="s">
        <v>815</v>
      </c>
      <c r="AA180" s="12" t="str">
        <f t="shared" si="90"/>
        <v>A</v>
      </c>
      <c r="AB180" s="12" t="e">
        <f>VLOOKUP(K180,CONVENIO!A$2:N$53,14,FALSE)</f>
        <v>#N/A</v>
      </c>
      <c r="AD180" s="12" t="e">
        <v>#N/A</v>
      </c>
    </row>
    <row r="181" spans="1:30" s="12" customFormat="1" ht="18.75" outlineLevel="2">
      <c r="A181" s="29">
        <v>31</v>
      </c>
      <c r="B181" s="29" t="s">
        <v>51</v>
      </c>
      <c r="C181" s="31" t="s">
        <v>27</v>
      </c>
      <c r="D181" s="29" t="s">
        <v>28</v>
      </c>
      <c r="E181" s="29" t="s">
        <v>29</v>
      </c>
      <c r="F181" s="29" t="s">
        <v>30</v>
      </c>
      <c r="G181" s="29" t="s">
        <v>148</v>
      </c>
      <c r="H181" s="337">
        <v>8</v>
      </c>
      <c r="I181" s="29" t="s">
        <v>40</v>
      </c>
      <c r="J181" s="30" t="s">
        <v>32</v>
      </c>
      <c r="K181" s="31">
        <v>30402378</v>
      </c>
      <c r="L181" s="30" t="s">
        <v>161</v>
      </c>
      <c r="M181" s="32">
        <v>32260000</v>
      </c>
      <c r="N181" s="16">
        <v>0</v>
      </c>
      <c r="O181" s="16">
        <v>32260000</v>
      </c>
      <c r="P181" s="16">
        <v>0</v>
      </c>
      <c r="Q181" s="16">
        <v>0</v>
      </c>
      <c r="R181" s="16">
        <v>0</v>
      </c>
      <c r="S181" s="16"/>
      <c r="T181" s="16">
        <f t="shared" si="91"/>
        <v>0</v>
      </c>
      <c r="U181" s="16">
        <f t="shared" si="92"/>
        <v>32260000</v>
      </c>
      <c r="V181" s="16">
        <f t="shared" si="93"/>
        <v>0</v>
      </c>
      <c r="W181" s="17" t="s">
        <v>35</v>
      </c>
      <c r="X181" s="30" t="s">
        <v>701</v>
      </c>
      <c r="Y181" s="13" t="s">
        <v>707</v>
      </c>
      <c r="Z181" s="12" t="s">
        <v>815</v>
      </c>
      <c r="AA181" s="12" t="str">
        <f t="shared" si="90"/>
        <v>N</v>
      </c>
      <c r="AB181" s="12" t="e">
        <f>VLOOKUP(K181,CONVENIO!A$2:N$53,14,FALSE)</f>
        <v>#N/A</v>
      </c>
      <c r="AD181" s="12" t="e">
        <v>#N/A</v>
      </c>
    </row>
    <row r="182" spans="1:30" s="12" customFormat="1" ht="18.75" outlineLevel="2">
      <c r="A182" s="29">
        <v>31</v>
      </c>
      <c r="B182" s="29" t="s">
        <v>51</v>
      </c>
      <c r="C182" s="31" t="s">
        <v>36</v>
      </c>
      <c r="D182" s="29" t="s">
        <v>55</v>
      </c>
      <c r="E182" s="29" t="s">
        <v>37</v>
      </c>
      <c r="F182" s="29" t="s">
        <v>30</v>
      </c>
      <c r="G182" s="29" t="s">
        <v>148</v>
      </c>
      <c r="H182" s="337">
        <v>8</v>
      </c>
      <c r="I182" s="29" t="s">
        <v>31</v>
      </c>
      <c r="J182" s="30" t="s">
        <v>32</v>
      </c>
      <c r="K182" s="31">
        <v>30395473</v>
      </c>
      <c r="L182" s="30" t="s">
        <v>162</v>
      </c>
      <c r="M182" s="32">
        <v>1688957000</v>
      </c>
      <c r="N182" s="16">
        <v>0</v>
      </c>
      <c r="O182" s="16">
        <v>150000000</v>
      </c>
      <c r="P182" s="16">
        <v>0</v>
      </c>
      <c r="Q182" s="16">
        <v>0</v>
      </c>
      <c r="R182" s="16">
        <v>0</v>
      </c>
      <c r="S182" s="16"/>
      <c r="T182" s="16">
        <f t="shared" si="91"/>
        <v>0</v>
      </c>
      <c r="U182" s="16">
        <f t="shared" si="92"/>
        <v>150000000</v>
      </c>
      <c r="V182" s="16">
        <f t="shared" si="93"/>
        <v>1538957000</v>
      </c>
      <c r="W182" s="17" t="s">
        <v>50</v>
      </c>
      <c r="X182" s="30" t="s">
        <v>701</v>
      </c>
      <c r="Y182" s="13" t="s">
        <v>707</v>
      </c>
      <c r="Z182" s="12" t="s">
        <v>815</v>
      </c>
      <c r="AA182" s="12" t="str">
        <f t="shared" si="90"/>
        <v>N</v>
      </c>
      <c r="AB182" s="12" t="e">
        <f>VLOOKUP(K182,CONVENIO!A$2:N$53,14,FALSE)</f>
        <v>#N/A</v>
      </c>
      <c r="AD182" s="12" t="e">
        <v>#N/A</v>
      </c>
    </row>
    <row r="183" spans="1:30" s="12" customFormat="1" ht="18.75" outlineLevel="2">
      <c r="A183" s="29">
        <v>31</v>
      </c>
      <c r="B183" s="29" t="s">
        <v>26</v>
      </c>
      <c r="C183" s="31" t="s">
        <v>54</v>
      </c>
      <c r="D183" s="29" t="s">
        <v>55</v>
      </c>
      <c r="E183" s="29" t="s">
        <v>83</v>
      </c>
      <c r="F183" s="29" t="s">
        <v>30</v>
      </c>
      <c r="G183" s="29" t="s">
        <v>148</v>
      </c>
      <c r="H183" s="337">
        <v>8</v>
      </c>
      <c r="I183" s="29" t="s">
        <v>40</v>
      </c>
      <c r="J183" s="30" t="s">
        <v>32</v>
      </c>
      <c r="K183" s="31">
        <v>30358072</v>
      </c>
      <c r="L183" s="30" t="s">
        <v>163</v>
      </c>
      <c r="M183" s="32">
        <v>100000000</v>
      </c>
      <c r="N183" s="16">
        <v>0</v>
      </c>
      <c r="O183" s="16">
        <v>100000000</v>
      </c>
      <c r="P183" s="16">
        <v>0</v>
      </c>
      <c r="Q183" s="16">
        <v>0</v>
      </c>
      <c r="R183" s="16">
        <v>0</v>
      </c>
      <c r="S183" s="16"/>
      <c r="T183" s="16">
        <f t="shared" si="91"/>
        <v>0</v>
      </c>
      <c r="U183" s="16">
        <f t="shared" si="92"/>
        <v>100000000</v>
      </c>
      <c r="V183" s="16">
        <f t="shared" si="93"/>
        <v>0</v>
      </c>
      <c r="W183" s="17" t="s">
        <v>50</v>
      </c>
      <c r="X183" s="30" t="s">
        <v>701</v>
      </c>
      <c r="Y183" s="240" t="s">
        <v>707</v>
      </c>
      <c r="Z183" s="12" t="s">
        <v>815</v>
      </c>
      <c r="AA183" s="12" t="str">
        <f t="shared" si="90"/>
        <v>A</v>
      </c>
      <c r="AB183" s="12" t="e">
        <f>VLOOKUP(K183,CONVENIO!A$2:N$53,14,FALSE)</f>
        <v>#N/A</v>
      </c>
      <c r="AD183" s="12" t="e">
        <v>#N/A</v>
      </c>
    </row>
    <row r="184" spans="1:30" s="12" customFormat="1" ht="18.75" outlineLevel="2">
      <c r="A184" s="29">
        <v>31</v>
      </c>
      <c r="B184" s="29" t="s">
        <v>51</v>
      </c>
      <c r="C184" s="31" t="s">
        <v>27</v>
      </c>
      <c r="D184" s="29" t="s">
        <v>28</v>
      </c>
      <c r="E184" s="29" t="s">
        <v>29</v>
      </c>
      <c r="F184" s="29" t="s">
        <v>30</v>
      </c>
      <c r="G184" s="29" t="s">
        <v>148</v>
      </c>
      <c r="H184" s="337">
        <v>8</v>
      </c>
      <c r="I184" s="29" t="s">
        <v>40</v>
      </c>
      <c r="J184" s="30" t="s">
        <v>72</v>
      </c>
      <c r="K184" s="31">
        <v>30484063</v>
      </c>
      <c r="L184" s="30" t="s">
        <v>164</v>
      </c>
      <c r="M184" s="32">
        <v>45000000</v>
      </c>
      <c r="N184" s="16">
        <v>0</v>
      </c>
      <c r="O184" s="16">
        <v>4500000</v>
      </c>
      <c r="P184" s="16">
        <v>0</v>
      </c>
      <c r="Q184" s="16">
        <v>0</v>
      </c>
      <c r="R184" s="16">
        <v>0</v>
      </c>
      <c r="S184" s="16"/>
      <c r="T184" s="16">
        <f t="shared" si="91"/>
        <v>0</v>
      </c>
      <c r="U184" s="16">
        <f t="shared" si="92"/>
        <v>4500000</v>
      </c>
      <c r="V184" s="16">
        <f t="shared" si="93"/>
        <v>40500000</v>
      </c>
      <c r="W184" s="17" t="s">
        <v>60</v>
      </c>
      <c r="X184" s="30" t="s">
        <v>701</v>
      </c>
      <c r="Y184" s="13" t="s">
        <v>707</v>
      </c>
      <c r="Z184" s="12" t="s">
        <v>815</v>
      </c>
      <c r="AA184" s="12" t="str">
        <f t="shared" si="90"/>
        <v>N</v>
      </c>
      <c r="AB184" s="12" t="e">
        <f>VLOOKUP(K184,CONVENIO!A$2:N$53,14,FALSE)</f>
        <v>#N/A</v>
      </c>
      <c r="AD184" s="12" t="e">
        <v>#N/A</v>
      </c>
    </row>
    <row r="185" spans="1:30" s="12" customFormat="1" ht="18.75" outlineLevel="2">
      <c r="A185" s="29">
        <v>31</v>
      </c>
      <c r="B185" s="29" t="s">
        <v>51</v>
      </c>
      <c r="C185" s="31" t="s">
        <v>27</v>
      </c>
      <c r="D185" s="29" t="s">
        <v>28</v>
      </c>
      <c r="E185" s="29" t="s">
        <v>29</v>
      </c>
      <c r="F185" s="29" t="s">
        <v>30</v>
      </c>
      <c r="G185" s="29" t="s">
        <v>148</v>
      </c>
      <c r="H185" s="337">
        <v>8</v>
      </c>
      <c r="I185" s="29" t="s">
        <v>40</v>
      </c>
      <c r="J185" s="30" t="s">
        <v>72</v>
      </c>
      <c r="K185" s="31">
        <v>30484067</v>
      </c>
      <c r="L185" s="30" t="s">
        <v>165</v>
      </c>
      <c r="M185" s="32">
        <v>40000000</v>
      </c>
      <c r="N185" s="16">
        <v>0</v>
      </c>
      <c r="O185" s="16">
        <v>4000000</v>
      </c>
      <c r="P185" s="16">
        <v>0</v>
      </c>
      <c r="Q185" s="16">
        <v>0</v>
      </c>
      <c r="R185" s="16">
        <v>0</v>
      </c>
      <c r="S185" s="16"/>
      <c r="T185" s="16">
        <f t="shared" si="91"/>
        <v>0</v>
      </c>
      <c r="U185" s="16">
        <f t="shared" si="92"/>
        <v>4000000</v>
      </c>
      <c r="V185" s="16">
        <f t="shared" si="93"/>
        <v>36000000</v>
      </c>
      <c r="W185" s="17" t="s">
        <v>60</v>
      </c>
      <c r="X185" s="30" t="s">
        <v>701</v>
      </c>
      <c r="Y185" s="13" t="s">
        <v>707</v>
      </c>
      <c r="Z185" s="12" t="s">
        <v>815</v>
      </c>
      <c r="AA185" s="12" t="str">
        <f t="shared" si="90"/>
        <v>N</v>
      </c>
      <c r="AB185" s="12" t="e">
        <f>VLOOKUP(K185,CONVENIO!A$2:N$53,14,FALSE)</f>
        <v>#N/A</v>
      </c>
      <c r="AD185" s="12" t="e">
        <v>#N/A</v>
      </c>
    </row>
    <row r="186" spans="1:30" s="12" customFormat="1" ht="18.75" outlineLevel="2">
      <c r="A186" s="29">
        <v>29</v>
      </c>
      <c r="B186" s="29" t="s">
        <v>51</v>
      </c>
      <c r="C186" s="31" t="s">
        <v>27</v>
      </c>
      <c r="D186" s="29" t="s">
        <v>28</v>
      </c>
      <c r="E186" s="29" t="s">
        <v>29</v>
      </c>
      <c r="F186" s="29" t="s">
        <v>30</v>
      </c>
      <c r="G186" s="29" t="s">
        <v>148</v>
      </c>
      <c r="H186" s="337">
        <v>8</v>
      </c>
      <c r="I186" s="29" t="s">
        <v>40</v>
      </c>
      <c r="J186" s="30" t="s">
        <v>32</v>
      </c>
      <c r="K186" s="31">
        <v>30407874</v>
      </c>
      <c r="L186" s="30" t="s">
        <v>167</v>
      </c>
      <c r="M186" s="32">
        <v>27019000</v>
      </c>
      <c r="N186" s="16">
        <v>0</v>
      </c>
      <c r="O186" s="16">
        <v>27019000</v>
      </c>
      <c r="P186" s="16">
        <v>0</v>
      </c>
      <c r="Q186" s="16">
        <v>0</v>
      </c>
      <c r="R186" s="16">
        <v>0</v>
      </c>
      <c r="S186" s="16"/>
      <c r="T186" s="16">
        <f t="shared" si="91"/>
        <v>0</v>
      </c>
      <c r="U186" s="16">
        <f t="shared" si="92"/>
        <v>27019000</v>
      </c>
      <c r="V186" s="16">
        <f t="shared" si="93"/>
        <v>0</v>
      </c>
      <c r="W186" s="17" t="s">
        <v>64</v>
      </c>
      <c r="X186" s="30" t="s">
        <v>701</v>
      </c>
      <c r="Y186" s="13" t="s">
        <v>707</v>
      </c>
      <c r="Z186" s="12" t="s">
        <v>815</v>
      </c>
      <c r="AA186" s="12" t="str">
        <f t="shared" si="90"/>
        <v>N</v>
      </c>
      <c r="AB186" s="12" t="e">
        <f>VLOOKUP(K186,CONVENIO!A$2:N$53,14,FALSE)</f>
        <v>#N/A</v>
      </c>
      <c r="AD186" s="12" t="e">
        <v>#N/A</v>
      </c>
    </row>
    <row r="187" spans="1:30" ht="18.75" outlineLevel="1">
      <c r="A187" s="35"/>
      <c r="B187" s="35"/>
      <c r="C187" s="36"/>
      <c r="D187" s="35"/>
      <c r="E187" s="35"/>
      <c r="F187" s="35"/>
      <c r="G187" s="35"/>
      <c r="H187" s="35"/>
      <c r="I187" s="35"/>
      <c r="J187" s="20"/>
      <c r="K187" s="36"/>
      <c r="L187" s="341" t="s">
        <v>614</v>
      </c>
      <c r="M187" s="343">
        <f t="shared" ref="M187:V187" si="94">SUBTOTAL(9,M179:M186)</f>
        <v>10676665000</v>
      </c>
      <c r="N187" s="343">
        <f t="shared" si="94"/>
        <v>0</v>
      </c>
      <c r="O187" s="343">
        <f t="shared" si="94"/>
        <v>804799094</v>
      </c>
      <c r="P187" s="343">
        <f t="shared" si="94"/>
        <v>0</v>
      </c>
      <c r="Q187" s="343">
        <f t="shared" si="94"/>
        <v>0</v>
      </c>
      <c r="R187" s="343">
        <f t="shared" si="94"/>
        <v>0</v>
      </c>
      <c r="S187" s="343">
        <f t="shared" ref="S187" si="95">SUBTOTAL(9,S179:S186)</f>
        <v>0</v>
      </c>
      <c r="T187" s="343">
        <f t="shared" si="94"/>
        <v>0</v>
      </c>
      <c r="U187" s="343">
        <f t="shared" si="94"/>
        <v>804799094</v>
      </c>
      <c r="V187" s="343">
        <f t="shared" si="94"/>
        <v>9871865906</v>
      </c>
      <c r="W187" s="39"/>
      <c r="X187" s="13"/>
      <c r="Y187" s="40" t="s">
        <v>712</v>
      </c>
      <c r="AA187" s="12">
        <f t="shared" si="90"/>
        <v>0</v>
      </c>
      <c r="AD187" s="12" t="e">
        <v>#N/A</v>
      </c>
    </row>
    <row r="188" spans="1:30" ht="18.75" outlineLevel="1">
      <c r="A188" s="35"/>
      <c r="B188" s="35"/>
      <c r="C188" s="36"/>
      <c r="D188" s="35"/>
      <c r="E188" s="35"/>
      <c r="F188" s="35"/>
      <c r="G188" s="35"/>
      <c r="H188" s="35"/>
      <c r="I188" s="35"/>
      <c r="J188" s="20"/>
      <c r="K188" s="36"/>
      <c r="L188" s="20"/>
      <c r="M188" s="37"/>
      <c r="N188" s="38"/>
      <c r="O188" s="38"/>
      <c r="P188" s="38"/>
      <c r="Q188" s="38"/>
      <c r="R188" s="38"/>
      <c r="S188" s="38"/>
      <c r="T188" s="38"/>
      <c r="U188" s="38"/>
      <c r="V188" s="38"/>
      <c r="W188" s="39"/>
      <c r="X188" s="13"/>
      <c r="Y188" s="40"/>
      <c r="AA188" s="12">
        <f t="shared" si="90"/>
        <v>0</v>
      </c>
      <c r="AD188" s="12" t="e">
        <v>#N/A</v>
      </c>
    </row>
    <row r="189" spans="1:30" ht="18.75" outlineLevel="1">
      <c r="A189" s="35"/>
      <c r="B189" s="35"/>
      <c r="C189" s="36"/>
      <c r="D189" s="35"/>
      <c r="E189" s="35"/>
      <c r="F189" s="35"/>
      <c r="G189" s="35"/>
      <c r="H189" s="35"/>
      <c r="I189" s="35"/>
      <c r="J189" s="20"/>
      <c r="K189" s="36"/>
      <c r="L189" s="26" t="s">
        <v>168</v>
      </c>
      <c r="M189" s="27">
        <f t="shared" ref="M189:V189" si="96">M187+M172+M166+M176</f>
        <v>43978934367</v>
      </c>
      <c r="N189" s="27">
        <f t="shared" si="96"/>
        <v>6472235651</v>
      </c>
      <c r="O189" s="27">
        <f t="shared" si="96"/>
        <v>7243568868</v>
      </c>
      <c r="P189" s="27">
        <f t="shared" si="96"/>
        <v>94043652</v>
      </c>
      <c r="Q189" s="27">
        <f t="shared" si="96"/>
        <v>113867336</v>
      </c>
      <c r="R189" s="27">
        <f t="shared" si="96"/>
        <v>824812825</v>
      </c>
      <c r="S189" s="369">
        <f t="shared" ref="S189" si="97">S187+S172+S166+S176</f>
        <v>101868732</v>
      </c>
      <c r="T189" s="27">
        <f t="shared" si="96"/>
        <v>1134592545</v>
      </c>
      <c r="U189" s="27">
        <f t="shared" si="96"/>
        <v>6108976323</v>
      </c>
      <c r="V189" s="27">
        <f t="shared" si="96"/>
        <v>30263129848</v>
      </c>
      <c r="W189" s="39"/>
      <c r="X189" s="13"/>
      <c r="Y189" s="40"/>
      <c r="AA189" s="12">
        <f t="shared" si="90"/>
        <v>0</v>
      </c>
      <c r="AD189" s="12" t="e">
        <v>#N/A</v>
      </c>
    </row>
    <row r="190" spans="1:30" ht="18.75" outlineLevel="1">
      <c r="A190" s="35"/>
      <c r="B190" s="35"/>
      <c r="C190" s="36"/>
      <c r="D190" s="35"/>
      <c r="E190" s="35"/>
      <c r="F190" s="35"/>
      <c r="G190" s="35"/>
      <c r="H190" s="35"/>
      <c r="I190" s="35"/>
      <c r="J190" s="20"/>
      <c r="K190" s="36"/>
      <c r="L190" s="20"/>
      <c r="M190" s="37"/>
      <c r="N190" s="38"/>
      <c r="O190" s="38"/>
      <c r="P190" s="38"/>
      <c r="Q190" s="38"/>
      <c r="R190" s="38"/>
      <c r="S190" s="38"/>
      <c r="T190" s="38"/>
      <c r="U190" s="38"/>
      <c r="V190" s="38"/>
      <c r="W190" s="39"/>
      <c r="X190" s="13"/>
      <c r="Y190" s="40"/>
      <c r="AA190" s="12">
        <f t="shared" si="90"/>
        <v>0</v>
      </c>
      <c r="AD190" s="12" t="e">
        <v>#N/A</v>
      </c>
    </row>
    <row r="191" spans="1:30" ht="18.75" outlineLevel="1">
      <c r="A191" s="35"/>
      <c r="B191" s="35"/>
      <c r="C191" s="36"/>
      <c r="D191" s="35"/>
      <c r="E191" s="35"/>
      <c r="F191" s="35"/>
      <c r="G191" s="35"/>
      <c r="H191" s="35"/>
      <c r="I191" s="35"/>
      <c r="J191" s="20"/>
      <c r="K191" s="36"/>
      <c r="L191" s="26" t="s">
        <v>169</v>
      </c>
      <c r="M191" s="27">
        <f t="shared" ref="M191:V191" si="98">M189+M155+M136+M115+M91+M75+M50+M32</f>
        <v>102659928575</v>
      </c>
      <c r="N191" s="27">
        <f t="shared" si="98"/>
        <v>20498131482</v>
      </c>
      <c r="O191" s="27">
        <f t="shared" si="98"/>
        <v>23102952626.720001</v>
      </c>
      <c r="P191" s="27">
        <f t="shared" si="98"/>
        <v>118475912</v>
      </c>
      <c r="Q191" s="27">
        <f t="shared" si="98"/>
        <v>506508111</v>
      </c>
      <c r="R191" s="27">
        <f t="shared" si="98"/>
        <v>2488244989</v>
      </c>
      <c r="S191" s="369">
        <f t="shared" si="98"/>
        <v>813115498</v>
      </c>
      <c r="T191" s="27">
        <f t="shared" si="98"/>
        <v>3926344510</v>
      </c>
      <c r="U191" s="27">
        <f t="shared" si="98"/>
        <v>19176608116.720001</v>
      </c>
      <c r="V191" s="27">
        <f t="shared" si="98"/>
        <v>59058844466.279999</v>
      </c>
      <c r="W191" s="39"/>
      <c r="X191" s="13"/>
      <c r="Y191" s="40"/>
      <c r="AA191" s="12">
        <f t="shared" si="90"/>
        <v>0</v>
      </c>
      <c r="AD191" s="12" t="e">
        <v>#N/A</v>
      </c>
    </row>
    <row r="192" spans="1:30" ht="18.75" outlineLevel="1">
      <c r="A192" s="35"/>
      <c r="B192" s="35"/>
      <c r="C192" s="36"/>
      <c r="D192" s="35"/>
      <c r="E192" s="35"/>
      <c r="F192" s="35"/>
      <c r="G192" s="35"/>
      <c r="H192" s="35"/>
      <c r="I192" s="35"/>
      <c r="J192" s="20"/>
      <c r="K192" s="36"/>
      <c r="L192" s="20"/>
      <c r="M192" s="37"/>
      <c r="N192" s="38"/>
      <c r="O192" s="38"/>
      <c r="P192" s="38"/>
      <c r="Q192" s="38"/>
      <c r="R192" s="38"/>
      <c r="S192" s="38"/>
      <c r="T192" s="38"/>
      <c r="U192" s="38"/>
      <c r="V192" s="38"/>
      <c r="W192" s="39"/>
      <c r="X192" s="13"/>
      <c r="Y192" s="40"/>
      <c r="AA192" s="12">
        <f t="shared" si="90"/>
        <v>0</v>
      </c>
      <c r="AD192" s="12" t="e">
        <v>#N/A</v>
      </c>
    </row>
    <row r="193" spans="1:30" ht="26.25" outlineLevel="1">
      <c r="A193" s="35"/>
      <c r="B193" s="35"/>
      <c r="C193" s="36"/>
      <c r="D193" s="35"/>
      <c r="E193" s="35"/>
      <c r="F193" s="35"/>
      <c r="G193" s="35"/>
      <c r="H193" s="35"/>
      <c r="I193" s="35"/>
      <c r="J193" s="20"/>
      <c r="K193" s="36"/>
      <c r="L193" s="44" t="s">
        <v>170</v>
      </c>
      <c r="M193" s="37"/>
      <c r="N193" s="38"/>
      <c r="O193" s="38"/>
      <c r="P193" s="38"/>
      <c r="Q193" s="38"/>
      <c r="R193" s="38"/>
      <c r="S193" s="38"/>
      <c r="T193" s="38"/>
      <c r="U193" s="38"/>
      <c r="V193" s="38"/>
      <c r="W193" s="39"/>
      <c r="X193" s="13"/>
      <c r="Y193" s="40"/>
      <c r="AA193" s="12">
        <f t="shared" si="90"/>
        <v>0</v>
      </c>
      <c r="AD193" s="12" t="e">
        <v>#N/A</v>
      </c>
    </row>
    <row r="194" spans="1:30" ht="18.75" outlineLevel="1">
      <c r="A194" s="35"/>
      <c r="B194" s="35"/>
      <c r="C194" s="36"/>
      <c r="D194" s="35"/>
      <c r="E194" s="35"/>
      <c r="F194" s="35"/>
      <c r="G194" s="35"/>
      <c r="H194" s="35"/>
      <c r="I194" s="35"/>
      <c r="J194" s="20"/>
      <c r="K194" s="36"/>
      <c r="L194" s="340" t="s">
        <v>604</v>
      </c>
      <c r="M194" s="37"/>
      <c r="N194" s="38"/>
      <c r="O194" s="38"/>
      <c r="P194" s="38"/>
      <c r="Q194" s="38"/>
      <c r="R194" s="38"/>
      <c r="S194" s="38"/>
      <c r="T194" s="38"/>
      <c r="U194" s="38"/>
      <c r="V194" s="38"/>
      <c r="W194" s="39"/>
      <c r="X194" s="13"/>
      <c r="Y194" s="40"/>
      <c r="AA194" s="12">
        <f t="shared" si="90"/>
        <v>0</v>
      </c>
      <c r="AD194" s="12" t="e">
        <v>#N/A</v>
      </c>
    </row>
    <row r="195" spans="1:30" s="12" customFormat="1" ht="18.75" outlineLevel="2">
      <c r="A195" s="29">
        <v>31</v>
      </c>
      <c r="B195" s="29" t="s">
        <v>26</v>
      </c>
      <c r="C195" s="31" t="s">
        <v>36</v>
      </c>
      <c r="D195" s="29" t="s">
        <v>28</v>
      </c>
      <c r="E195" s="29" t="s">
        <v>37</v>
      </c>
      <c r="F195" s="29" t="s">
        <v>171</v>
      </c>
      <c r="G195" s="29" t="s">
        <v>172</v>
      </c>
      <c r="H195" s="337">
        <v>9</v>
      </c>
      <c r="I195" s="29" t="s">
        <v>31</v>
      </c>
      <c r="J195" s="30" t="s">
        <v>32</v>
      </c>
      <c r="K195" s="31">
        <v>30356933</v>
      </c>
      <c r="L195" s="30" t="s">
        <v>173</v>
      </c>
      <c r="M195" s="32">
        <v>933452000</v>
      </c>
      <c r="N195" s="16">
        <v>703318949</v>
      </c>
      <c r="O195" s="16">
        <f>230133051-2151461</f>
        <v>227981590</v>
      </c>
      <c r="P195" s="16">
        <v>0</v>
      </c>
      <c r="Q195" s="16">
        <v>31972999</v>
      </c>
      <c r="R195" s="16">
        <v>98722629</v>
      </c>
      <c r="S195" s="16"/>
      <c r="T195" s="16">
        <f t="shared" ref="T195:T208" si="99">P195+Q195+R195+S195</f>
        <v>130695628</v>
      </c>
      <c r="U195" s="16">
        <f t="shared" ref="U195:U208" si="100">O195-T195</f>
        <v>97285962</v>
      </c>
      <c r="V195" s="16">
        <f t="shared" ref="V195:V208" si="101">M195-(N195+U195+T195)</f>
        <v>2151461</v>
      </c>
      <c r="W195" s="17" t="s">
        <v>35</v>
      </c>
      <c r="X195" s="30" t="s">
        <v>39</v>
      </c>
      <c r="Y195" s="13" t="s">
        <v>703</v>
      </c>
      <c r="AA195" s="12" t="str">
        <f t="shared" si="90"/>
        <v>A</v>
      </c>
      <c r="AB195" s="12" t="e">
        <f>VLOOKUP(K195,CONVENIO!A$2:N$53,14,FALSE)</f>
        <v>#N/A</v>
      </c>
      <c r="AD195" s="358">
        <v>98722629</v>
      </c>
    </row>
    <row r="196" spans="1:30" s="12" customFormat="1" ht="18.75" outlineLevel="2">
      <c r="A196" s="29">
        <v>31</v>
      </c>
      <c r="B196" s="29" t="s">
        <v>26</v>
      </c>
      <c r="C196" s="31" t="s">
        <v>46</v>
      </c>
      <c r="D196" s="29" t="s">
        <v>55</v>
      </c>
      <c r="E196" s="29" t="s">
        <v>29</v>
      </c>
      <c r="F196" s="29" t="s">
        <v>171</v>
      </c>
      <c r="G196" s="29" t="s">
        <v>172</v>
      </c>
      <c r="H196" s="337">
        <v>9</v>
      </c>
      <c r="I196" s="29" t="s">
        <v>40</v>
      </c>
      <c r="J196" s="30" t="s">
        <v>32</v>
      </c>
      <c r="K196" s="31">
        <v>30063478</v>
      </c>
      <c r="L196" s="30" t="s">
        <v>177</v>
      </c>
      <c r="M196" s="32">
        <v>2698001000</v>
      </c>
      <c r="N196" s="16">
        <v>2219644895</v>
      </c>
      <c r="O196" s="16">
        <v>63277029</v>
      </c>
      <c r="P196" s="16">
        <v>0</v>
      </c>
      <c r="Q196" s="16">
        <v>0</v>
      </c>
      <c r="R196" s="16">
        <v>0</v>
      </c>
      <c r="S196" s="16"/>
      <c r="T196" s="16">
        <f t="shared" si="99"/>
        <v>0</v>
      </c>
      <c r="U196" s="16">
        <f t="shared" si="100"/>
        <v>63277029</v>
      </c>
      <c r="V196" s="16">
        <f t="shared" si="101"/>
        <v>415079076</v>
      </c>
      <c r="W196" s="17" t="s">
        <v>35</v>
      </c>
      <c r="X196" s="30" t="s">
        <v>39</v>
      </c>
      <c r="Y196" s="13" t="s">
        <v>703</v>
      </c>
      <c r="AA196" s="12" t="str">
        <f t="shared" si="90"/>
        <v>A</v>
      </c>
      <c r="AB196" s="12" t="e">
        <f>VLOOKUP(K196,CONVENIO!A$2:N$53,14,FALSE)</f>
        <v>#N/A</v>
      </c>
      <c r="AD196" s="12" t="e">
        <v>#N/A</v>
      </c>
    </row>
    <row r="197" spans="1:30" s="12" customFormat="1" ht="18.75" outlineLevel="2">
      <c r="A197" s="29">
        <v>31</v>
      </c>
      <c r="B197" s="29" t="s">
        <v>26</v>
      </c>
      <c r="C197" s="31" t="s">
        <v>46</v>
      </c>
      <c r="D197" s="29" t="s">
        <v>28</v>
      </c>
      <c r="E197" s="29" t="s">
        <v>29</v>
      </c>
      <c r="F197" s="29" t="s">
        <v>171</v>
      </c>
      <c r="G197" s="29" t="s">
        <v>172</v>
      </c>
      <c r="H197" s="337">
        <v>9</v>
      </c>
      <c r="I197" s="29" t="s">
        <v>40</v>
      </c>
      <c r="J197" s="30" t="s">
        <v>32</v>
      </c>
      <c r="K197" s="31">
        <v>30103446</v>
      </c>
      <c r="L197" s="30" t="s">
        <v>178</v>
      </c>
      <c r="M197" s="32">
        <v>5559267000</v>
      </c>
      <c r="N197" s="16">
        <v>4519113505</v>
      </c>
      <c r="O197" s="16">
        <v>58807133</v>
      </c>
      <c r="P197" s="16">
        <v>0</v>
      </c>
      <c r="Q197" s="16">
        <v>0</v>
      </c>
      <c r="R197" s="16">
        <v>0</v>
      </c>
      <c r="S197" s="16"/>
      <c r="T197" s="16">
        <f t="shared" si="99"/>
        <v>0</v>
      </c>
      <c r="U197" s="16">
        <f t="shared" si="100"/>
        <v>58807133</v>
      </c>
      <c r="V197" s="16">
        <f t="shared" si="101"/>
        <v>981346362</v>
      </c>
      <c r="W197" s="17" t="s">
        <v>35</v>
      </c>
      <c r="X197" s="30" t="s">
        <v>39</v>
      </c>
      <c r="Y197" s="13" t="s">
        <v>703</v>
      </c>
      <c r="AA197" s="12" t="str">
        <f t="shared" si="90"/>
        <v>A</v>
      </c>
      <c r="AB197" s="12" t="e">
        <f>VLOOKUP(K197,CONVENIO!A$2:N$53,14,FALSE)</f>
        <v>#N/A</v>
      </c>
      <c r="AD197" s="12" t="e">
        <v>#N/A</v>
      </c>
    </row>
    <row r="198" spans="1:30" s="12" customFormat="1" ht="18.75" outlineLevel="2">
      <c r="A198" s="29">
        <v>31</v>
      </c>
      <c r="B198" s="29" t="s">
        <v>26</v>
      </c>
      <c r="C198" s="31" t="s">
        <v>42</v>
      </c>
      <c r="D198" s="29" t="s">
        <v>28</v>
      </c>
      <c r="E198" s="29" t="s">
        <v>29</v>
      </c>
      <c r="F198" s="29" t="s">
        <v>171</v>
      </c>
      <c r="G198" s="29" t="s">
        <v>172</v>
      </c>
      <c r="H198" s="337">
        <v>9</v>
      </c>
      <c r="I198" s="29" t="s">
        <v>40</v>
      </c>
      <c r="J198" s="30" t="s">
        <v>32</v>
      </c>
      <c r="K198" s="31">
        <v>30073367</v>
      </c>
      <c r="L198" s="30" t="s">
        <v>179</v>
      </c>
      <c r="M198" s="32">
        <v>428305415</v>
      </c>
      <c r="N198" s="16">
        <v>353860692</v>
      </c>
      <c r="O198" s="16">
        <v>74444723</v>
      </c>
      <c r="P198" s="16">
        <v>0</v>
      </c>
      <c r="Q198" s="16">
        <v>0</v>
      </c>
      <c r="R198" s="16">
        <v>0</v>
      </c>
      <c r="S198" s="16"/>
      <c r="T198" s="16">
        <f t="shared" si="99"/>
        <v>0</v>
      </c>
      <c r="U198" s="16">
        <f t="shared" si="100"/>
        <v>74444723</v>
      </c>
      <c r="V198" s="16">
        <f t="shared" si="101"/>
        <v>0</v>
      </c>
      <c r="W198" s="17" t="s">
        <v>35</v>
      </c>
      <c r="X198" s="30" t="s">
        <v>39</v>
      </c>
      <c r="Y198" s="13" t="s">
        <v>703</v>
      </c>
      <c r="AA198" s="12" t="str">
        <f t="shared" si="90"/>
        <v>A</v>
      </c>
      <c r="AB198" s="12" t="str">
        <f>VLOOKUP(K198,CONVENIO!A$2:N$53,14,FALSE)</f>
        <v>CON CONVENIO</v>
      </c>
      <c r="AD198" s="12" t="e">
        <v>#N/A</v>
      </c>
    </row>
    <row r="199" spans="1:30" s="12" customFormat="1" ht="18.75" outlineLevel="2">
      <c r="A199" s="29">
        <v>31</v>
      </c>
      <c r="B199" s="29" t="s">
        <v>26</v>
      </c>
      <c r="C199" s="31" t="s">
        <v>54</v>
      </c>
      <c r="D199" s="29" t="s">
        <v>55</v>
      </c>
      <c r="E199" s="29" t="s">
        <v>29</v>
      </c>
      <c r="F199" s="29" t="s">
        <v>171</v>
      </c>
      <c r="G199" s="29" t="s">
        <v>172</v>
      </c>
      <c r="H199" s="337">
        <v>9</v>
      </c>
      <c r="I199" s="29" t="s">
        <v>40</v>
      </c>
      <c r="J199" s="30" t="s">
        <v>32</v>
      </c>
      <c r="K199" s="31">
        <v>30461279</v>
      </c>
      <c r="L199" s="30" t="s">
        <v>181</v>
      </c>
      <c r="M199" s="32">
        <v>395716000</v>
      </c>
      <c r="N199" s="16">
        <v>304845696</v>
      </c>
      <c r="O199" s="16">
        <v>90870304</v>
      </c>
      <c r="P199" s="16">
        <v>0</v>
      </c>
      <c r="Q199" s="16">
        <v>0</v>
      </c>
      <c r="R199" s="16">
        <v>0</v>
      </c>
      <c r="S199" s="16"/>
      <c r="T199" s="16">
        <f t="shared" si="99"/>
        <v>0</v>
      </c>
      <c r="U199" s="16">
        <f t="shared" si="100"/>
        <v>90870304</v>
      </c>
      <c r="V199" s="16">
        <f t="shared" si="101"/>
        <v>0</v>
      </c>
      <c r="W199" s="17" t="s">
        <v>35</v>
      </c>
      <c r="X199" s="30" t="s">
        <v>39</v>
      </c>
      <c r="Y199" s="13" t="s">
        <v>703</v>
      </c>
      <c r="AA199" s="12" t="str">
        <f t="shared" si="90"/>
        <v>A</v>
      </c>
      <c r="AB199" s="12" t="e">
        <f>VLOOKUP(K199,CONVENIO!A$2:N$53,14,FALSE)</f>
        <v>#N/A</v>
      </c>
      <c r="AD199" s="12" t="e">
        <v>#N/A</v>
      </c>
    </row>
    <row r="200" spans="1:30" s="12" customFormat="1" ht="18.75" outlineLevel="2">
      <c r="A200" s="29">
        <v>31</v>
      </c>
      <c r="B200" s="29" t="s">
        <v>26</v>
      </c>
      <c r="C200" s="31" t="s">
        <v>61</v>
      </c>
      <c r="D200" s="29" t="s">
        <v>28</v>
      </c>
      <c r="E200" s="29" t="s">
        <v>29</v>
      </c>
      <c r="F200" s="29" t="s">
        <v>171</v>
      </c>
      <c r="G200" s="29" t="s">
        <v>172</v>
      </c>
      <c r="H200" s="337">
        <v>9</v>
      </c>
      <c r="I200" s="29" t="s">
        <v>40</v>
      </c>
      <c r="J200" s="30" t="s">
        <v>32</v>
      </c>
      <c r="K200" s="31">
        <v>30199272</v>
      </c>
      <c r="L200" s="30" t="s">
        <v>182</v>
      </c>
      <c r="M200" s="32">
        <v>1683911357</v>
      </c>
      <c r="N200" s="16">
        <v>1680845425</v>
      </c>
      <c r="O200" s="16">
        <v>3065932</v>
      </c>
      <c r="P200" s="16">
        <v>0</v>
      </c>
      <c r="Q200" s="16">
        <v>0</v>
      </c>
      <c r="R200" s="16">
        <v>0</v>
      </c>
      <c r="S200" s="16"/>
      <c r="T200" s="16">
        <f t="shared" si="99"/>
        <v>0</v>
      </c>
      <c r="U200" s="16">
        <f t="shared" si="100"/>
        <v>3065932</v>
      </c>
      <c r="V200" s="16">
        <f t="shared" si="101"/>
        <v>0</v>
      </c>
      <c r="W200" s="17" t="s">
        <v>35</v>
      </c>
      <c r="X200" s="30" t="s">
        <v>39</v>
      </c>
      <c r="Y200" s="13" t="s">
        <v>703</v>
      </c>
      <c r="AA200" s="12" t="str">
        <f t="shared" si="90"/>
        <v>A</v>
      </c>
      <c r="AB200" s="12" t="e">
        <f>VLOOKUP(K200,CONVENIO!A$2:N$53,14,FALSE)</f>
        <v>#N/A</v>
      </c>
      <c r="AD200" s="12" t="e">
        <v>#N/A</v>
      </c>
    </row>
    <row r="201" spans="1:30" s="12" customFormat="1" ht="18.75" outlineLevel="2">
      <c r="A201" s="29">
        <v>31</v>
      </c>
      <c r="B201" s="29" t="s">
        <v>26</v>
      </c>
      <c r="C201" s="31" t="s">
        <v>27</v>
      </c>
      <c r="D201" s="29" t="s">
        <v>28</v>
      </c>
      <c r="E201" s="29" t="s">
        <v>29</v>
      </c>
      <c r="F201" s="29" t="s">
        <v>171</v>
      </c>
      <c r="G201" s="29" t="s">
        <v>172</v>
      </c>
      <c r="H201" s="337">
        <v>9</v>
      </c>
      <c r="I201" s="29" t="s">
        <v>40</v>
      </c>
      <c r="J201" s="30" t="s">
        <v>32</v>
      </c>
      <c r="K201" s="31">
        <v>30034666</v>
      </c>
      <c r="L201" s="30" t="s">
        <v>622</v>
      </c>
      <c r="M201" s="32">
        <v>294622961</v>
      </c>
      <c r="N201" s="16">
        <v>277178738</v>
      </c>
      <c r="O201" s="16">
        <v>17444223</v>
      </c>
      <c r="P201" s="16">
        <v>0</v>
      </c>
      <c r="Q201" s="16">
        <v>0</v>
      </c>
      <c r="R201" s="16">
        <v>0</v>
      </c>
      <c r="S201" s="16"/>
      <c r="T201" s="16">
        <f t="shared" si="99"/>
        <v>0</v>
      </c>
      <c r="U201" s="16">
        <f t="shared" si="100"/>
        <v>17444223</v>
      </c>
      <c r="V201" s="16">
        <f t="shared" si="101"/>
        <v>0</v>
      </c>
      <c r="W201" s="17" t="s">
        <v>35</v>
      </c>
      <c r="X201" s="30" t="s">
        <v>39</v>
      </c>
      <c r="Y201" s="13" t="s">
        <v>703</v>
      </c>
      <c r="AA201" s="12" t="str">
        <f t="shared" si="90"/>
        <v>A</v>
      </c>
      <c r="AB201" s="12" t="e">
        <f>VLOOKUP(K201,CONVENIO!A$2:N$53,14,FALSE)</f>
        <v>#N/A</v>
      </c>
      <c r="AD201" s="12" t="e">
        <v>#N/A</v>
      </c>
    </row>
    <row r="202" spans="1:30" s="12" customFormat="1" ht="18.75" outlineLevel="2">
      <c r="A202" s="29">
        <v>29</v>
      </c>
      <c r="B202" s="29" t="s">
        <v>26</v>
      </c>
      <c r="C202" s="31" t="s">
        <v>48</v>
      </c>
      <c r="D202" s="29" t="s">
        <v>28</v>
      </c>
      <c r="E202" s="29" t="s">
        <v>29</v>
      </c>
      <c r="F202" s="29" t="s">
        <v>171</v>
      </c>
      <c r="G202" s="29" t="s">
        <v>172</v>
      </c>
      <c r="H202" s="337">
        <v>9</v>
      </c>
      <c r="I202" s="29" t="s">
        <v>40</v>
      </c>
      <c r="J202" s="30" t="s">
        <v>32</v>
      </c>
      <c r="K202" s="31">
        <v>30228773</v>
      </c>
      <c r="L202" s="30" t="s">
        <v>623</v>
      </c>
      <c r="M202" s="32">
        <v>133588158</v>
      </c>
      <c r="N202" s="16">
        <v>123955956</v>
      </c>
      <c r="O202" s="16">
        <v>9632202</v>
      </c>
      <c r="P202" s="16">
        <v>0</v>
      </c>
      <c r="Q202" s="16">
        <v>0</v>
      </c>
      <c r="R202" s="16">
        <v>0</v>
      </c>
      <c r="S202" s="16"/>
      <c r="T202" s="16">
        <f t="shared" si="99"/>
        <v>0</v>
      </c>
      <c r="U202" s="16">
        <f t="shared" si="100"/>
        <v>9632202</v>
      </c>
      <c r="V202" s="16">
        <f t="shared" si="101"/>
        <v>0</v>
      </c>
      <c r="W202" s="17" t="s">
        <v>50</v>
      </c>
      <c r="X202" s="30" t="s">
        <v>39</v>
      </c>
      <c r="Y202" s="13" t="s">
        <v>703</v>
      </c>
      <c r="AA202" s="12" t="str">
        <f t="shared" si="90"/>
        <v>A</v>
      </c>
      <c r="AB202" s="12" t="e">
        <f>VLOOKUP(K202,CONVENIO!A$2:N$53,14,FALSE)</f>
        <v>#N/A</v>
      </c>
      <c r="AD202" s="12" t="e">
        <v>#N/A</v>
      </c>
    </row>
    <row r="203" spans="1:30" s="12" customFormat="1" ht="18.75" outlineLevel="2">
      <c r="A203" s="29">
        <v>31</v>
      </c>
      <c r="B203" s="29" t="s">
        <v>26</v>
      </c>
      <c r="C203" s="31" t="s">
        <v>27</v>
      </c>
      <c r="D203" s="29" t="s">
        <v>28</v>
      </c>
      <c r="E203" s="29" t="s">
        <v>29</v>
      </c>
      <c r="F203" s="29" t="s">
        <v>171</v>
      </c>
      <c r="G203" s="29" t="s">
        <v>172</v>
      </c>
      <c r="H203" s="337">
        <v>9</v>
      </c>
      <c r="I203" s="29" t="s">
        <v>40</v>
      </c>
      <c r="J203" s="30" t="s">
        <v>32</v>
      </c>
      <c r="K203" s="31">
        <v>20190549</v>
      </c>
      <c r="L203" s="30" t="s">
        <v>180</v>
      </c>
      <c r="M203" s="32">
        <f>3985894350+780439</f>
        <v>3986674789</v>
      </c>
      <c r="N203" s="16">
        <f>3955473444+25938609</f>
        <v>3981412053</v>
      </c>
      <c r="O203" s="16">
        <f>1982302+2151461+1128973</f>
        <v>5262736</v>
      </c>
      <c r="P203" s="16">
        <v>0</v>
      </c>
      <c r="Q203" s="16">
        <v>1982302</v>
      </c>
      <c r="R203" s="16"/>
      <c r="S203" s="16">
        <v>3280434</v>
      </c>
      <c r="T203" s="16">
        <f t="shared" si="99"/>
        <v>5262736</v>
      </c>
      <c r="U203" s="16">
        <f t="shared" si="100"/>
        <v>0</v>
      </c>
      <c r="V203" s="16">
        <f t="shared" si="101"/>
        <v>0</v>
      </c>
      <c r="W203" s="17" t="s">
        <v>35</v>
      </c>
      <c r="X203" s="30" t="s">
        <v>39</v>
      </c>
      <c r="Y203" s="13"/>
      <c r="AA203" s="12" t="str">
        <f t="shared" si="90"/>
        <v>A</v>
      </c>
      <c r="AB203" s="12" t="e">
        <f>VLOOKUP(K203,CONVENIO!A$2:N$53,14,FALSE)</f>
        <v>#N/A</v>
      </c>
      <c r="AD203" s="12" t="e">
        <v>#N/A</v>
      </c>
    </row>
    <row r="204" spans="1:30" s="12" customFormat="1" ht="18.75" outlineLevel="2">
      <c r="A204" s="29">
        <v>31</v>
      </c>
      <c r="B204" s="29" t="s">
        <v>26</v>
      </c>
      <c r="C204" s="31" t="s">
        <v>36</v>
      </c>
      <c r="D204" s="29" t="s">
        <v>28</v>
      </c>
      <c r="E204" s="29" t="s">
        <v>37</v>
      </c>
      <c r="F204" s="29" t="s">
        <v>171</v>
      </c>
      <c r="G204" s="29" t="s">
        <v>172</v>
      </c>
      <c r="H204" s="337">
        <v>9</v>
      </c>
      <c r="I204" s="29" t="s">
        <v>31</v>
      </c>
      <c r="J204" s="30" t="s">
        <v>32</v>
      </c>
      <c r="K204" s="31">
        <v>30487413</v>
      </c>
      <c r="L204" s="30" t="s">
        <v>183</v>
      </c>
      <c r="M204" s="32">
        <v>314132326</v>
      </c>
      <c r="N204" s="16">
        <v>82118192</v>
      </c>
      <c r="O204" s="16">
        <f>173325808-1982302+12062768+1475000</f>
        <v>184881274</v>
      </c>
      <c r="P204" s="16">
        <v>0</v>
      </c>
      <c r="Q204" s="16">
        <v>117142772</v>
      </c>
      <c r="R204" s="16">
        <v>66263502</v>
      </c>
      <c r="S204" s="16"/>
      <c r="T204" s="16">
        <f t="shared" si="99"/>
        <v>183406274</v>
      </c>
      <c r="U204" s="16">
        <f t="shared" si="100"/>
        <v>1475000</v>
      </c>
      <c r="V204" s="16">
        <f t="shared" si="101"/>
        <v>47132860</v>
      </c>
      <c r="W204" s="17" t="s">
        <v>50</v>
      </c>
      <c r="X204" s="30" t="s">
        <v>39</v>
      </c>
      <c r="Y204" s="13" t="s">
        <v>703</v>
      </c>
      <c r="AA204" s="12" t="str">
        <f t="shared" si="90"/>
        <v>A</v>
      </c>
      <c r="AB204" s="12" t="e">
        <f>VLOOKUP(K204,CONVENIO!A$2:N$53,14,FALSE)</f>
        <v>#N/A</v>
      </c>
      <c r="AD204" s="358">
        <v>66263502</v>
      </c>
    </row>
    <row r="205" spans="1:30" s="12" customFormat="1" ht="18.75" outlineLevel="2">
      <c r="A205" s="29">
        <v>31</v>
      </c>
      <c r="B205" s="29" t="s">
        <v>26</v>
      </c>
      <c r="C205" s="31" t="s">
        <v>27</v>
      </c>
      <c r="D205" s="29" t="s">
        <v>28</v>
      </c>
      <c r="E205" s="29" t="s">
        <v>29</v>
      </c>
      <c r="F205" s="29" t="s">
        <v>171</v>
      </c>
      <c r="G205" s="29" t="s">
        <v>172</v>
      </c>
      <c r="H205" s="337">
        <v>9</v>
      </c>
      <c r="I205" s="29" t="s">
        <v>40</v>
      </c>
      <c r="J205" s="30" t="s">
        <v>72</v>
      </c>
      <c r="K205" s="31">
        <v>30080729</v>
      </c>
      <c r="L205" s="30" t="s">
        <v>184</v>
      </c>
      <c r="M205" s="32">
        <v>1438056000</v>
      </c>
      <c r="N205" s="16">
        <v>62867750</v>
      </c>
      <c r="O205" s="16">
        <f>335068421-12062768-1475000-1128973</f>
        <v>320401680</v>
      </c>
      <c r="P205" s="16">
        <v>0</v>
      </c>
      <c r="Q205" s="16">
        <v>0</v>
      </c>
      <c r="R205" s="16">
        <v>0</v>
      </c>
      <c r="S205" s="16"/>
      <c r="T205" s="16">
        <f t="shared" si="99"/>
        <v>0</v>
      </c>
      <c r="U205" s="16">
        <f t="shared" si="100"/>
        <v>320401680</v>
      </c>
      <c r="V205" s="16">
        <f t="shared" si="101"/>
        <v>1054786570</v>
      </c>
      <c r="W205" s="17" t="s">
        <v>35</v>
      </c>
      <c r="X205" s="30" t="s">
        <v>39</v>
      </c>
      <c r="Y205" s="13" t="s">
        <v>703</v>
      </c>
      <c r="AA205" s="12" t="str">
        <f t="shared" si="90"/>
        <v>A</v>
      </c>
      <c r="AB205" s="12" t="e">
        <f>VLOOKUP(K205,CONVENIO!A$2:N$53,14,FALSE)</f>
        <v>#N/A</v>
      </c>
      <c r="AD205" s="12" t="e">
        <v>#N/A</v>
      </c>
    </row>
    <row r="206" spans="1:30" s="12" customFormat="1" ht="18.75" outlineLevel="2">
      <c r="A206" s="29">
        <v>31</v>
      </c>
      <c r="B206" s="29" t="s">
        <v>26</v>
      </c>
      <c r="C206" s="31" t="s">
        <v>54</v>
      </c>
      <c r="D206" s="29" t="s">
        <v>28</v>
      </c>
      <c r="E206" s="29" t="s">
        <v>83</v>
      </c>
      <c r="F206" s="29" t="s">
        <v>171</v>
      </c>
      <c r="G206" s="29" t="s">
        <v>172</v>
      </c>
      <c r="H206" s="337">
        <v>9</v>
      </c>
      <c r="I206" s="29" t="s">
        <v>40</v>
      </c>
      <c r="J206" s="30" t="s">
        <v>32</v>
      </c>
      <c r="K206" s="31">
        <v>30481304</v>
      </c>
      <c r="L206" s="30" t="s">
        <v>175</v>
      </c>
      <c r="M206" s="32">
        <v>597291000</v>
      </c>
      <c r="N206" s="16">
        <v>400000</v>
      </c>
      <c r="O206" s="16">
        <v>596891000</v>
      </c>
      <c r="P206" s="16">
        <v>0</v>
      </c>
      <c r="Q206" s="16">
        <v>0</v>
      </c>
      <c r="R206" s="16">
        <v>386447120</v>
      </c>
      <c r="S206" s="16">
        <v>48949550</v>
      </c>
      <c r="T206" s="16">
        <f t="shared" si="99"/>
        <v>435396670</v>
      </c>
      <c r="U206" s="16">
        <f t="shared" si="100"/>
        <v>161494330</v>
      </c>
      <c r="V206" s="16">
        <f t="shared" si="101"/>
        <v>0</v>
      </c>
      <c r="W206" s="17" t="s">
        <v>35</v>
      </c>
      <c r="X206" s="30" t="s">
        <v>39</v>
      </c>
      <c r="Y206" s="13" t="s">
        <v>705</v>
      </c>
      <c r="AA206" s="12" t="str">
        <f t="shared" si="90"/>
        <v>A</v>
      </c>
      <c r="AB206" s="12" t="e">
        <f>VLOOKUP(K206,CONVENIO!A$2:N$53,14,FALSE)</f>
        <v>#N/A</v>
      </c>
      <c r="AD206" s="358">
        <v>386447120</v>
      </c>
    </row>
    <row r="207" spans="1:30" s="12" customFormat="1" ht="18.75" outlineLevel="2">
      <c r="A207" s="29">
        <v>31</v>
      </c>
      <c r="B207" s="29" t="s">
        <v>26</v>
      </c>
      <c r="C207" s="31" t="s">
        <v>36</v>
      </c>
      <c r="D207" s="29" t="s">
        <v>28</v>
      </c>
      <c r="E207" s="29" t="s">
        <v>37</v>
      </c>
      <c r="F207" s="29" t="s">
        <v>171</v>
      </c>
      <c r="G207" s="29" t="s">
        <v>172</v>
      </c>
      <c r="H207" s="337">
        <v>9</v>
      </c>
      <c r="I207" s="29" t="s">
        <v>31</v>
      </c>
      <c r="J207" s="30" t="s">
        <v>32</v>
      </c>
      <c r="K207" s="31">
        <v>30080460</v>
      </c>
      <c r="L207" s="30" t="s">
        <v>176</v>
      </c>
      <c r="M207" s="32">
        <v>347670000</v>
      </c>
      <c r="N207" s="16">
        <v>2000000</v>
      </c>
      <c r="O207" s="16">
        <v>345670000</v>
      </c>
      <c r="P207" s="16">
        <v>0</v>
      </c>
      <c r="Q207" s="16">
        <v>0</v>
      </c>
      <c r="R207" s="16"/>
      <c r="S207" s="16">
        <v>9433226</v>
      </c>
      <c r="T207" s="16">
        <f t="shared" si="99"/>
        <v>9433226</v>
      </c>
      <c r="U207" s="16">
        <f t="shared" si="100"/>
        <v>336236774</v>
      </c>
      <c r="V207" s="16">
        <f t="shared" si="101"/>
        <v>0</v>
      </c>
      <c r="W207" s="17" t="s">
        <v>35</v>
      </c>
      <c r="X207" s="30" t="s">
        <v>39</v>
      </c>
      <c r="Y207" s="13" t="s">
        <v>705</v>
      </c>
      <c r="AA207" s="12" t="str">
        <f t="shared" si="90"/>
        <v>A</v>
      </c>
      <c r="AB207" s="12" t="e">
        <f>VLOOKUP(K207,CONVENIO!A$2:N$53,14,FALSE)</f>
        <v>#N/A</v>
      </c>
      <c r="AD207" s="12" t="e">
        <v>#N/A</v>
      </c>
    </row>
    <row r="208" spans="1:30" s="12" customFormat="1" ht="18.75" outlineLevel="2">
      <c r="A208" s="29">
        <v>33</v>
      </c>
      <c r="B208" s="29" t="s">
        <v>51</v>
      </c>
      <c r="C208" s="31" t="s">
        <v>42</v>
      </c>
      <c r="D208" s="29" t="s">
        <v>28</v>
      </c>
      <c r="E208" s="29" t="s">
        <v>29</v>
      </c>
      <c r="F208" s="29" t="s">
        <v>171</v>
      </c>
      <c r="G208" s="29" t="s">
        <v>172</v>
      </c>
      <c r="H208" s="337">
        <v>9</v>
      </c>
      <c r="I208" s="29" t="s">
        <v>66</v>
      </c>
      <c r="J208" s="30" t="s">
        <v>32</v>
      </c>
      <c r="K208" s="31" t="s">
        <v>66</v>
      </c>
      <c r="L208" s="30" t="s">
        <v>67</v>
      </c>
      <c r="M208" s="32">
        <v>200000000</v>
      </c>
      <c r="N208" s="16">
        <v>0</v>
      </c>
      <c r="O208" s="16">
        <v>200000000</v>
      </c>
      <c r="P208" s="16">
        <v>6593220</v>
      </c>
      <c r="Q208" s="16">
        <v>6909111</v>
      </c>
      <c r="R208" s="16">
        <v>9459198</v>
      </c>
      <c r="S208" s="16">
        <f>FRIL!N50</f>
        <v>3242219</v>
      </c>
      <c r="T208" s="16">
        <f t="shared" si="99"/>
        <v>26203748</v>
      </c>
      <c r="U208" s="16">
        <f t="shared" si="100"/>
        <v>173796252</v>
      </c>
      <c r="V208" s="16">
        <f t="shared" si="101"/>
        <v>0</v>
      </c>
      <c r="W208" s="17" t="s">
        <v>68</v>
      </c>
      <c r="X208" s="30" t="s">
        <v>39</v>
      </c>
      <c r="Y208" s="13" t="s">
        <v>703</v>
      </c>
      <c r="AA208" s="12" t="str">
        <f t="shared" si="90"/>
        <v>N</v>
      </c>
      <c r="AB208" s="12" t="e">
        <f>VLOOKUP(K208,CONVENIO!A$2:N$53,14,FALSE)</f>
        <v>#N/A</v>
      </c>
      <c r="AD208" s="12" t="e">
        <f>VLOOKUP(G208,#REF!,2,FALSE)</f>
        <v>#REF!</v>
      </c>
    </row>
    <row r="209" spans="1:30" ht="18.75" outlineLevel="1">
      <c r="A209" s="35"/>
      <c r="B209" s="35"/>
      <c r="C209" s="36"/>
      <c r="D209" s="35"/>
      <c r="E209" s="35"/>
      <c r="F209" s="35"/>
      <c r="G209" s="35"/>
      <c r="H209" s="35"/>
      <c r="I209" s="35"/>
      <c r="J209" s="20"/>
      <c r="K209" s="36"/>
      <c r="L209" s="341" t="s">
        <v>606</v>
      </c>
      <c r="M209" s="343">
        <f t="shared" ref="M209:V209" si="102">SUBTOTAL(9,M195:M208)</f>
        <v>19010688006</v>
      </c>
      <c r="N209" s="343">
        <f t="shared" si="102"/>
        <v>14311561851</v>
      </c>
      <c r="O209" s="343">
        <f t="shared" si="102"/>
        <v>2198629826</v>
      </c>
      <c r="P209" s="343">
        <f t="shared" si="102"/>
        <v>6593220</v>
      </c>
      <c r="Q209" s="343">
        <f t="shared" si="102"/>
        <v>158007184</v>
      </c>
      <c r="R209" s="343">
        <f t="shared" si="102"/>
        <v>560892449</v>
      </c>
      <c r="S209" s="343">
        <f t="shared" ref="S209" si="103">SUBTOTAL(9,S195:S208)</f>
        <v>64905429</v>
      </c>
      <c r="T209" s="343">
        <f t="shared" si="102"/>
        <v>790398282</v>
      </c>
      <c r="U209" s="343">
        <f t="shared" si="102"/>
        <v>1408231544</v>
      </c>
      <c r="V209" s="343">
        <f t="shared" si="102"/>
        <v>2500496329</v>
      </c>
      <c r="W209" s="39"/>
      <c r="X209" s="13"/>
      <c r="Y209" s="40" t="s">
        <v>709</v>
      </c>
      <c r="AA209" s="12">
        <f t="shared" si="90"/>
        <v>0</v>
      </c>
      <c r="AD209" s="12" t="e">
        <v>#N/A</v>
      </c>
    </row>
    <row r="210" spans="1:30" ht="18.75" outlineLevel="1">
      <c r="A210" s="35"/>
      <c r="B210" s="35"/>
      <c r="C210" s="36"/>
      <c r="D210" s="35"/>
      <c r="E210" s="35"/>
      <c r="F210" s="35"/>
      <c r="G210" s="35"/>
      <c r="H210" s="35"/>
      <c r="I210" s="35"/>
      <c r="J210" s="20"/>
      <c r="K210" s="36"/>
      <c r="L210" s="20"/>
      <c r="M210" s="37"/>
      <c r="N210" s="38"/>
      <c r="O210" s="38"/>
      <c r="P210" s="38"/>
      <c r="Q210" s="38"/>
      <c r="R210" s="38"/>
      <c r="S210" s="38"/>
      <c r="T210" s="38"/>
      <c r="U210" s="38"/>
      <c r="V210" s="38"/>
      <c r="W210" s="39"/>
      <c r="X210" s="13"/>
      <c r="Y210" s="40"/>
      <c r="AA210" s="12">
        <f t="shared" si="90"/>
        <v>0</v>
      </c>
      <c r="AD210" s="12" t="e">
        <v>#N/A</v>
      </c>
    </row>
    <row r="211" spans="1:30" ht="18.75" outlineLevel="1">
      <c r="A211" s="35"/>
      <c r="B211" s="35"/>
      <c r="C211" s="36"/>
      <c r="D211" s="35"/>
      <c r="E211" s="35"/>
      <c r="F211" s="35"/>
      <c r="G211" s="35"/>
      <c r="H211" s="35"/>
      <c r="I211" s="35"/>
      <c r="J211" s="20"/>
      <c r="K211" s="36"/>
      <c r="L211" s="340" t="s">
        <v>611</v>
      </c>
      <c r="M211" s="37"/>
      <c r="N211" s="38"/>
      <c r="O211" s="38"/>
      <c r="P211" s="38"/>
      <c r="Q211" s="38"/>
      <c r="R211" s="38"/>
      <c r="S211" s="38"/>
      <c r="T211" s="38"/>
      <c r="U211" s="38"/>
      <c r="V211" s="38"/>
      <c r="W211" s="39"/>
      <c r="X211" s="13"/>
      <c r="Y211" s="40"/>
      <c r="AA211" s="12">
        <f t="shared" si="90"/>
        <v>0</v>
      </c>
      <c r="AD211" s="12" t="e">
        <v>#N/A</v>
      </c>
    </row>
    <row r="212" spans="1:30" s="12" customFormat="1" ht="18.75" outlineLevel="2">
      <c r="A212" s="29">
        <v>31</v>
      </c>
      <c r="B212" s="29" t="s">
        <v>26</v>
      </c>
      <c r="C212" s="31" t="s">
        <v>27</v>
      </c>
      <c r="D212" s="29" t="s">
        <v>28</v>
      </c>
      <c r="E212" s="29" t="s">
        <v>29</v>
      </c>
      <c r="F212" s="29" t="s">
        <v>171</v>
      </c>
      <c r="G212" s="29" t="s">
        <v>172</v>
      </c>
      <c r="H212" s="337">
        <v>9</v>
      </c>
      <c r="I212" s="29" t="s">
        <v>40</v>
      </c>
      <c r="J212" s="30" t="s">
        <v>32</v>
      </c>
      <c r="K212" s="31">
        <v>30128140</v>
      </c>
      <c r="L212" s="30" t="s">
        <v>174</v>
      </c>
      <c r="M212" s="32">
        <v>4090104000</v>
      </c>
      <c r="N212" s="16">
        <v>4000000</v>
      </c>
      <c r="O212" s="16">
        <v>30000000</v>
      </c>
      <c r="P212" s="16">
        <v>0</v>
      </c>
      <c r="Q212" s="16">
        <v>0</v>
      </c>
      <c r="R212" s="16">
        <v>0</v>
      </c>
      <c r="S212" s="16"/>
      <c r="T212" s="16">
        <f t="shared" ref="T212:T218" si="104">P212+Q212+R212+S212</f>
        <v>0</v>
      </c>
      <c r="U212" s="16">
        <f t="shared" ref="U212:U218" si="105">O212-T212</f>
        <v>30000000</v>
      </c>
      <c r="V212" s="16">
        <f t="shared" ref="V212:V218" si="106">M212-(N212+U212+T212)</f>
        <v>4056104000</v>
      </c>
      <c r="W212" s="17" t="s">
        <v>35</v>
      </c>
      <c r="X212" s="30" t="s">
        <v>699</v>
      </c>
      <c r="Y212" s="13" t="s">
        <v>706</v>
      </c>
      <c r="AA212" s="12" t="str">
        <f t="shared" si="90"/>
        <v>A</v>
      </c>
      <c r="AB212" s="12" t="e">
        <f>VLOOKUP(K212,CONVENIO!A$2:N$53,14,FALSE)</f>
        <v>#N/A</v>
      </c>
      <c r="AC212" s="12" t="s">
        <v>1962</v>
      </c>
      <c r="AD212" s="12" t="e">
        <v>#N/A</v>
      </c>
    </row>
    <row r="213" spans="1:30" s="12" customFormat="1" ht="18.75" outlineLevel="2">
      <c r="A213" s="29">
        <v>31</v>
      </c>
      <c r="B213" s="29" t="s">
        <v>85</v>
      </c>
      <c r="C213" s="31" t="s">
        <v>44</v>
      </c>
      <c r="D213" s="29" t="s">
        <v>28</v>
      </c>
      <c r="E213" s="29" t="s">
        <v>29</v>
      </c>
      <c r="F213" s="29" t="s">
        <v>171</v>
      </c>
      <c r="G213" s="29" t="s">
        <v>172</v>
      </c>
      <c r="H213" s="337">
        <v>9</v>
      </c>
      <c r="I213" s="29" t="s">
        <v>40</v>
      </c>
      <c r="J213" s="30" t="s">
        <v>32</v>
      </c>
      <c r="K213" s="31">
        <v>30072731</v>
      </c>
      <c r="L213" s="30" t="s">
        <v>186</v>
      </c>
      <c r="M213" s="32">
        <v>5272289000</v>
      </c>
      <c r="N213" s="16">
        <v>0</v>
      </c>
      <c r="O213" s="16">
        <v>1574606966.2799001</v>
      </c>
      <c r="P213" s="16">
        <v>0</v>
      </c>
      <c r="Q213" s="16">
        <v>0</v>
      </c>
      <c r="R213" s="16">
        <v>0</v>
      </c>
      <c r="S213" s="16"/>
      <c r="T213" s="16">
        <f t="shared" si="104"/>
        <v>0</v>
      </c>
      <c r="U213" s="16">
        <f t="shared" si="105"/>
        <v>1574606966.2799001</v>
      </c>
      <c r="V213" s="16">
        <f t="shared" si="106"/>
        <v>3697682033.7200999</v>
      </c>
      <c r="W213" s="17" t="s">
        <v>35</v>
      </c>
      <c r="X213" s="30" t="s">
        <v>699</v>
      </c>
      <c r="Y213" s="13" t="s">
        <v>706</v>
      </c>
      <c r="AA213" s="12" t="str">
        <f t="shared" si="90"/>
        <v>L</v>
      </c>
      <c r="AB213" s="12" t="str">
        <f>VLOOKUP(K213,CONVENIO!A$2:N$53,14,FALSE)</f>
        <v>CON CONVENIO</v>
      </c>
      <c r="AD213" s="12" t="e">
        <v>#N/A</v>
      </c>
    </row>
    <row r="214" spans="1:30" s="12" customFormat="1" ht="18.75" outlineLevel="2">
      <c r="A214" s="29">
        <v>31</v>
      </c>
      <c r="B214" s="29" t="s">
        <v>85</v>
      </c>
      <c r="C214" s="31" t="s">
        <v>48</v>
      </c>
      <c r="D214" s="29" t="s">
        <v>28</v>
      </c>
      <c r="E214" s="29" t="s">
        <v>29</v>
      </c>
      <c r="F214" s="29" t="s">
        <v>171</v>
      </c>
      <c r="G214" s="29" t="s">
        <v>172</v>
      </c>
      <c r="H214" s="337">
        <v>9</v>
      </c>
      <c r="I214" s="29" t="s">
        <v>40</v>
      </c>
      <c r="J214" s="30" t="s">
        <v>32</v>
      </c>
      <c r="K214" s="31">
        <v>30115395</v>
      </c>
      <c r="L214" s="30" t="s">
        <v>189</v>
      </c>
      <c r="M214" s="32">
        <v>932966000</v>
      </c>
      <c r="N214" s="16">
        <v>0</v>
      </c>
      <c r="O214" s="16">
        <v>932966000</v>
      </c>
      <c r="P214" s="16">
        <v>0</v>
      </c>
      <c r="Q214" s="16">
        <v>0</v>
      </c>
      <c r="R214" s="16">
        <v>0</v>
      </c>
      <c r="S214" s="16"/>
      <c r="T214" s="16">
        <f t="shared" si="104"/>
        <v>0</v>
      </c>
      <c r="U214" s="16">
        <f t="shared" si="105"/>
        <v>932966000</v>
      </c>
      <c r="V214" s="16">
        <f t="shared" si="106"/>
        <v>0</v>
      </c>
      <c r="W214" s="17" t="s">
        <v>35</v>
      </c>
      <c r="X214" s="30" t="s">
        <v>699</v>
      </c>
      <c r="Y214" s="13" t="s">
        <v>706</v>
      </c>
      <c r="AA214" s="12" t="str">
        <f t="shared" si="90"/>
        <v>L</v>
      </c>
      <c r="AB214" s="12" t="e">
        <f>VLOOKUP(K214,CONVENIO!A$2:N$53,14,FALSE)</f>
        <v>#N/A</v>
      </c>
      <c r="AD214" s="12" t="e">
        <v>#N/A</v>
      </c>
    </row>
    <row r="215" spans="1:30" s="12" customFormat="1" ht="18.75" outlineLevel="2">
      <c r="A215" s="29">
        <v>31</v>
      </c>
      <c r="B215" s="29" t="s">
        <v>85</v>
      </c>
      <c r="C215" s="31" t="s">
        <v>27</v>
      </c>
      <c r="D215" s="29" t="s">
        <v>55</v>
      </c>
      <c r="E215" s="29" t="s">
        <v>29</v>
      </c>
      <c r="F215" s="29" t="s">
        <v>171</v>
      </c>
      <c r="G215" s="29" t="s">
        <v>172</v>
      </c>
      <c r="H215" s="337">
        <v>9</v>
      </c>
      <c r="I215" s="29" t="s">
        <v>40</v>
      </c>
      <c r="J215" s="30" t="s">
        <v>72</v>
      </c>
      <c r="K215" s="31">
        <v>30080922</v>
      </c>
      <c r="L215" s="30" t="s">
        <v>190</v>
      </c>
      <c r="M215" s="32">
        <v>23524000</v>
      </c>
      <c r="N215" s="16">
        <v>0</v>
      </c>
      <c r="O215" s="16">
        <v>23524000</v>
      </c>
      <c r="P215" s="16">
        <v>0</v>
      </c>
      <c r="Q215" s="16">
        <v>0</v>
      </c>
      <c r="R215" s="16">
        <v>0</v>
      </c>
      <c r="S215" s="16"/>
      <c r="T215" s="16">
        <f t="shared" si="104"/>
        <v>0</v>
      </c>
      <c r="U215" s="16">
        <f t="shared" si="105"/>
        <v>23524000</v>
      </c>
      <c r="V215" s="16">
        <f t="shared" si="106"/>
        <v>0</v>
      </c>
      <c r="W215" s="17" t="s">
        <v>35</v>
      </c>
      <c r="X215" s="30" t="s">
        <v>699</v>
      </c>
      <c r="Y215" s="13" t="s">
        <v>706</v>
      </c>
      <c r="AA215" s="12" t="str">
        <f t="shared" si="90"/>
        <v>L</v>
      </c>
      <c r="AB215" s="12" t="str">
        <f>VLOOKUP(K215,CONVENIO!A$2:N$53,14,FALSE)</f>
        <v>CON CONVENIO</v>
      </c>
      <c r="AD215" s="12" t="e">
        <v>#N/A</v>
      </c>
    </row>
    <row r="216" spans="1:30" s="12" customFormat="1" ht="18.75" outlineLevel="2">
      <c r="A216" s="29">
        <v>31</v>
      </c>
      <c r="B216" s="29" t="s">
        <v>85</v>
      </c>
      <c r="C216" s="31" t="s">
        <v>27</v>
      </c>
      <c r="D216" s="29" t="s">
        <v>55</v>
      </c>
      <c r="E216" s="29" t="s">
        <v>29</v>
      </c>
      <c r="F216" s="29" t="s">
        <v>171</v>
      </c>
      <c r="G216" s="29" t="s">
        <v>172</v>
      </c>
      <c r="H216" s="337">
        <v>9</v>
      </c>
      <c r="I216" s="29" t="s">
        <v>40</v>
      </c>
      <c r="J216" s="30" t="s">
        <v>72</v>
      </c>
      <c r="K216" s="31">
        <v>30270222</v>
      </c>
      <c r="L216" s="30" t="s">
        <v>191</v>
      </c>
      <c r="M216" s="32">
        <v>22000000</v>
      </c>
      <c r="N216" s="16">
        <v>0</v>
      </c>
      <c r="O216" s="16">
        <v>22000000</v>
      </c>
      <c r="P216" s="16">
        <v>0</v>
      </c>
      <c r="Q216" s="16">
        <v>0</v>
      </c>
      <c r="R216" s="16">
        <v>0</v>
      </c>
      <c r="S216" s="16"/>
      <c r="T216" s="16">
        <f t="shared" si="104"/>
        <v>0</v>
      </c>
      <c r="U216" s="16">
        <f t="shared" si="105"/>
        <v>22000000</v>
      </c>
      <c r="V216" s="16">
        <f t="shared" si="106"/>
        <v>0</v>
      </c>
      <c r="W216" s="17" t="s">
        <v>35</v>
      </c>
      <c r="X216" s="30" t="s">
        <v>699</v>
      </c>
      <c r="Y216" s="13" t="s">
        <v>706</v>
      </c>
      <c r="AA216" s="12" t="str">
        <f t="shared" si="90"/>
        <v>L</v>
      </c>
      <c r="AB216" s="12" t="e">
        <f>VLOOKUP(K216,CONVENIO!A$2:N$53,14,FALSE)</f>
        <v>#N/A</v>
      </c>
      <c r="AD216" s="12" t="e">
        <v>#N/A</v>
      </c>
    </row>
    <row r="217" spans="1:30" s="12" customFormat="1" ht="18.75" outlineLevel="2">
      <c r="A217" s="29">
        <v>31</v>
      </c>
      <c r="B217" s="29" t="s">
        <v>85</v>
      </c>
      <c r="C217" s="31" t="s">
        <v>42</v>
      </c>
      <c r="D217" s="29" t="s">
        <v>28</v>
      </c>
      <c r="E217" s="29" t="s">
        <v>29</v>
      </c>
      <c r="F217" s="29" t="s">
        <v>171</v>
      </c>
      <c r="G217" s="29" t="s">
        <v>172</v>
      </c>
      <c r="H217" s="337">
        <v>9</v>
      </c>
      <c r="I217" s="29" t="s">
        <v>57</v>
      </c>
      <c r="J217" s="30" t="s">
        <v>32</v>
      </c>
      <c r="K217" s="31">
        <v>30104476</v>
      </c>
      <c r="L217" s="30" t="s">
        <v>192</v>
      </c>
      <c r="M217" s="32">
        <v>1111238000</v>
      </c>
      <c r="N217" s="16">
        <v>2101000</v>
      </c>
      <c r="O217" s="16">
        <v>696967000</v>
      </c>
      <c r="P217" s="16">
        <v>0</v>
      </c>
      <c r="Q217" s="16">
        <v>0</v>
      </c>
      <c r="R217" s="16">
        <v>0</v>
      </c>
      <c r="S217" s="16"/>
      <c r="T217" s="16">
        <f t="shared" si="104"/>
        <v>0</v>
      </c>
      <c r="U217" s="16">
        <f t="shared" si="105"/>
        <v>696967000</v>
      </c>
      <c r="V217" s="16">
        <f t="shared" si="106"/>
        <v>412170000</v>
      </c>
      <c r="W217" s="17" t="s">
        <v>35</v>
      </c>
      <c r="X217" s="30" t="s">
        <v>1965</v>
      </c>
      <c r="Y217" s="13" t="s">
        <v>706</v>
      </c>
      <c r="AA217" s="12" t="str">
        <f t="shared" si="90"/>
        <v>L</v>
      </c>
      <c r="AB217" s="12" t="e">
        <f>VLOOKUP(K217,CONVENIO!A$2:N$53,14,FALSE)</f>
        <v>#N/A</v>
      </c>
      <c r="AD217" s="12" t="e">
        <v>#N/A</v>
      </c>
    </row>
    <row r="218" spans="1:30" s="12" customFormat="1" ht="18.75" outlineLevel="2">
      <c r="A218" s="29">
        <v>31</v>
      </c>
      <c r="B218" s="29" t="s">
        <v>85</v>
      </c>
      <c r="C218" s="31" t="s">
        <v>36</v>
      </c>
      <c r="D218" s="29" t="s">
        <v>28</v>
      </c>
      <c r="E218" s="29" t="s">
        <v>37</v>
      </c>
      <c r="F218" s="29" t="s">
        <v>171</v>
      </c>
      <c r="G218" s="29" t="s">
        <v>172</v>
      </c>
      <c r="H218" s="337">
        <v>9</v>
      </c>
      <c r="I218" s="29" t="s">
        <v>31</v>
      </c>
      <c r="J218" s="30" t="s">
        <v>32</v>
      </c>
      <c r="K218" s="31">
        <v>20195455</v>
      </c>
      <c r="L218" s="30" t="s">
        <v>193</v>
      </c>
      <c r="M218" s="32">
        <v>1215107000</v>
      </c>
      <c r="N218" s="16">
        <v>0</v>
      </c>
      <c r="O218" s="16">
        <v>300000000</v>
      </c>
      <c r="P218" s="16">
        <v>0</v>
      </c>
      <c r="Q218" s="16">
        <v>0</v>
      </c>
      <c r="R218" s="16">
        <v>0</v>
      </c>
      <c r="S218" s="16"/>
      <c r="T218" s="16">
        <f t="shared" si="104"/>
        <v>0</v>
      </c>
      <c r="U218" s="16">
        <f t="shared" si="105"/>
        <v>300000000</v>
      </c>
      <c r="V218" s="16">
        <f t="shared" si="106"/>
        <v>915107000</v>
      </c>
      <c r="W218" s="17" t="s">
        <v>35</v>
      </c>
      <c r="X218" s="30" t="s">
        <v>699</v>
      </c>
      <c r="Y218" s="13" t="s">
        <v>706</v>
      </c>
      <c r="AA218" s="12" t="str">
        <f t="shared" si="90"/>
        <v>L</v>
      </c>
      <c r="AB218" s="12" t="e">
        <f>VLOOKUP(K218,CONVENIO!A$2:N$53,14,FALSE)</f>
        <v>#N/A</v>
      </c>
      <c r="AD218" s="12" t="e">
        <v>#N/A</v>
      </c>
    </row>
    <row r="219" spans="1:30" ht="18.75" outlineLevel="1">
      <c r="A219" s="35"/>
      <c r="B219" s="35"/>
      <c r="C219" s="36"/>
      <c r="D219" s="35"/>
      <c r="E219" s="35"/>
      <c r="F219" s="35"/>
      <c r="G219" s="35"/>
      <c r="H219" s="35"/>
      <c r="I219" s="35"/>
      <c r="J219" s="20"/>
      <c r="K219" s="36"/>
      <c r="L219" s="341" t="s">
        <v>612</v>
      </c>
      <c r="M219" s="343">
        <f t="shared" ref="M219:V219" si="107">SUBTOTAL(9,M212:M218)</f>
        <v>12667228000</v>
      </c>
      <c r="N219" s="343">
        <f t="shared" si="107"/>
        <v>6101000</v>
      </c>
      <c r="O219" s="343">
        <f t="shared" si="107"/>
        <v>3580063966.2799001</v>
      </c>
      <c r="P219" s="343">
        <f t="shared" si="107"/>
        <v>0</v>
      </c>
      <c r="Q219" s="343">
        <f t="shared" si="107"/>
        <v>0</v>
      </c>
      <c r="R219" s="343">
        <f t="shared" si="107"/>
        <v>0</v>
      </c>
      <c r="S219" s="343">
        <f t="shared" ref="S219" si="108">SUBTOTAL(9,S212:S218)</f>
        <v>0</v>
      </c>
      <c r="T219" s="343">
        <f t="shared" si="107"/>
        <v>0</v>
      </c>
      <c r="U219" s="343">
        <f t="shared" si="107"/>
        <v>3580063966.2799001</v>
      </c>
      <c r="V219" s="343">
        <f t="shared" si="107"/>
        <v>9081063033.7201004</v>
      </c>
      <c r="W219" s="39"/>
      <c r="X219" s="13"/>
      <c r="Y219" s="40" t="s">
        <v>711</v>
      </c>
      <c r="AA219" s="12">
        <f t="shared" si="90"/>
        <v>0</v>
      </c>
      <c r="AD219" s="12" t="e">
        <v>#N/A</v>
      </c>
    </row>
    <row r="220" spans="1:30" ht="18.75" outlineLevel="1">
      <c r="A220" s="35"/>
      <c r="B220" s="35"/>
      <c r="C220" s="36"/>
      <c r="D220" s="35"/>
      <c r="E220" s="35"/>
      <c r="F220" s="35"/>
      <c r="G220" s="35"/>
      <c r="H220" s="35"/>
      <c r="I220" s="35"/>
      <c r="J220" s="20"/>
      <c r="K220" s="36"/>
      <c r="L220" s="20"/>
      <c r="M220" s="37"/>
      <c r="N220" s="38"/>
      <c r="O220" s="38"/>
      <c r="P220" s="38"/>
      <c r="Q220" s="38"/>
      <c r="R220" s="38"/>
      <c r="S220" s="38"/>
      <c r="T220" s="38"/>
      <c r="U220" s="38"/>
      <c r="V220" s="38"/>
      <c r="W220" s="39"/>
      <c r="X220" s="13"/>
      <c r="Y220" s="40"/>
      <c r="AA220" s="12">
        <f t="shared" si="90"/>
        <v>0</v>
      </c>
      <c r="AD220" s="12" t="e">
        <v>#N/A</v>
      </c>
    </row>
    <row r="221" spans="1:30" ht="18.75" outlineLevel="1">
      <c r="A221" s="35"/>
      <c r="B221" s="35"/>
      <c r="C221" s="36"/>
      <c r="D221" s="35"/>
      <c r="E221" s="35"/>
      <c r="F221" s="35"/>
      <c r="G221" s="35"/>
      <c r="H221" s="35"/>
      <c r="I221" s="35"/>
      <c r="J221" s="20"/>
      <c r="K221" s="36"/>
      <c r="L221" s="340" t="s">
        <v>613</v>
      </c>
      <c r="M221" s="37"/>
      <c r="N221" s="38"/>
      <c r="O221" s="38"/>
      <c r="P221" s="38"/>
      <c r="Q221" s="38"/>
      <c r="R221" s="38"/>
      <c r="S221" s="38"/>
      <c r="T221" s="38"/>
      <c r="U221" s="38"/>
      <c r="V221" s="38"/>
      <c r="W221" s="39"/>
      <c r="X221" s="13"/>
      <c r="Y221" s="40"/>
      <c r="AA221" s="12">
        <f t="shared" si="90"/>
        <v>0</v>
      </c>
      <c r="AD221" s="12" t="e">
        <v>#N/A</v>
      </c>
    </row>
    <row r="222" spans="1:30" s="12" customFormat="1" ht="18.75" outlineLevel="2">
      <c r="A222" s="29">
        <v>31</v>
      </c>
      <c r="B222" s="29" t="s">
        <v>85</v>
      </c>
      <c r="C222" s="31" t="s">
        <v>54</v>
      </c>
      <c r="D222" s="29" t="s">
        <v>28</v>
      </c>
      <c r="E222" s="29" t="s">
        <v>83</v>
      </c>
      <c r="F222" s="29" t="s">
        <v>171</v>
      </c>
      <c r="G222" s="29" t="s">
        <v>172</v>
      </c>
      <c r="H222" s="337">
        <v>9</v>
      </c>
      <c r="I222" s="29" t="s">
        <v>187</v>
      </c>
      <c r="J222" s="30" t="s">
        <v>32</v>
      </c>
      <c r="K222" s="31">
        <v>30429872</v>
      </c>
      <c r="L222" s="30" t="s">
        <v>188</v>
      </c>
      <c r="M222" s="32">
        <v>445639000</v>
      </c>
      <c r="N222" s="16">
        <v>0</v>
      </c>
      <c r="O222" s="16">
        <v>445639000</v>
      </c>
      <c r="P222" s="16">
        <v>0</v>
      </c>
      <c r="Q222" s="16">
        <v>0</v>
      </c>
      <c r="R222" s="16">
        <v>0</v>
      </c>
      <c r="S222" s="16"/>
      <c r="T222" s="16">
        <f t="shared" ref="T222:T228" si="109">P222+Q222+R222+S222</f>
        <v>0</v>
      </c>
      <c r="U222" s="16">
        <f t="shared" ref="U222:U228" si="110">O222-T222</f>
        <v>445639000</v>
      </c>
      <c r="V222" s="16">
        <f t="shared" ref="V222:V228" si="111">M222-(N222+U222+T222)</f>
        <v>0</v>
      </c>
      <c r="W222" s="17" t="s">
        <v>35</v>
      </c>
      <c r="X222" s="30" t="s">
        <v>701</v>
      </c>
      <c r="Y222" s="13" t="s">
        <v>707</v>
      </c>
      <c r="Z222" s="12" t="s">
        <v>815</v>
      </c>
      <c r="AA222" s="12" t="str">
        <f t="shared" si="90"/>
        <v>L</v>
      </c>
      <c r="AB222" s="12" t="e">
        <f>VLOOKUP(K222,CONVENIO!A$2:N$53,14,FALSE)</f>
        <v>#N/A</v>
      </c>
      <c r="AD222" s="12" t="e">
        <v>#N/A</v>
      </c>
    </row>
    <row r="223" spans="1:30" s="12" customFormat="1" ht="18.75" outlineLevel="2">
      <c r="A223" s="29">
        <v>31</v>
      </c>
      <c r="B223" s="29" t="s">
        <v>51</v>
      </c>
      <c r="C223" s="31" t="s">
        <v>46</v>
      </c>
      <c r="D223" s="29" t="s">
        <v>28</v>
      </c>
      <c r="E223" s="29" t="s">
        <v>29</v>
      </c>
      <c r="F223" s="29" t="s">
        <v>171</v>
      </c>
      <c r="G223" s="29" t="s">
        <v>172</v>
      </c>
      <c r="H223" s="337">
        <v>9</v>
      </c>
      <c r="I223" s="29" t="s">
        <v>194</v>
      </c>
      <c r="J223" s="30" t="s">
        <v>32</v>
      </c>
      <c r="K223" s="31">
        <v>30077490</v>
      </c>
      <c r="L223" s="30" t="s">
        <v>812</v>
      </c>
      <c r="M223" s="32">
        <v>1730713000</v>
      </c>
      <c r="N223" s="16">
        <v>0</v>
      </c>
      <c r="O223" s="16">
        <v>30000000</v>
      </c>
      <c r="P223" s="16">
        <v>0</v>
      </c>
      <c r="Q223" s="16">
        <v>0</v>
      </c>
      <c r="R223" s="16">
        <v>0</v>
      </c>
      <c r="S223" s="16"/>
      <c r="T223" s="16">
        <f t="shared" si="109"/>
        <v>0</v>
      </c>
      <c r="U223" s="16">
        <f t="shared" si="110"/>
        <v>30000000</v>
      </c>
      <c r="V223" s="16">
        <f t="shared" si="111"/>
        <v>1700713000</v>
      </c>
      <c r="W223" s="17" t="s">
        <v>115</v>
      </c>
      <c r="X223" s="30" t="s">
        <v>701</v>
      </c>
      <c r="Y223" s="13" t="s">
        <v>707</v>
      </c>
      <c r="Z223" s="12" t="s">
        <v>815</v>
      </c>
      <c r="AA223" s="12" t="str">
        <f t="shared" si="90"/>
        <v>N</v>
      </c>
      <c r="AB223" s="12" t="e">
        <f>VLOOKUP(K223,CONVENIO!A$2:N$53,14,FALSE)</f>
        <v>#N/A</v>
      </c>
      <c r="AD223" s="12" t="e">
        <v>#N/A</v>
      </c>
    </row>
    <row r="224" spans="1:30" s="12" customFormat="1" ht="18.75" outlineLevel="2">
      <c r="A224" s="29">
        <v>31</v>
      </c>
      <c r="B224" s="29" t="s">
        <v>51</v>
      </c>
      <c r="C224" s="31" t="s">
        <v>42</v>
      </c>
      <c r="D224" s="29" t="s">
        <v>28</v>
      </c>
      <c r="E224" s="29" t="s">
        <v>29</v>
      </c>
      <c r="F224" s="29" t="s">
        <v>171</v>
      </c>
      <c r="G224" s="29" t="s">
        <v>172</v>
      </c>
      <c r="H224" s="337">
        <v>9</v>
      </c>
      <c r="I224" s="29" t="s">
        <v>40</v>
      </c>
      <c r="J224" s="30" t="s">
        <v>32</v>
      </c>
      <c r="K224" s="31">
        <v>30478643</v>
      </c>
      <c r="L224" s="30" t="s">
        <v>195</v>
      </c>
      <c r="M224" s="32">
        <v>95636000</v>
      </c>
      <c r="N224" s="16">
        <v>0</v>
      </c>
      <c r="O224" s="16">
        <v>95636000</v>
      </c>
      <c r="P224" s="16">
        <v>0</v>
      </c>
      <c r="Q224" s="16">
        <v>0</v>
      </c>
      <c r="R224" s="16">
        <v>0</v>
      </c>
      <c r="S224" s="16"/>
      <c r="T224" s="16">
        <f t="shared" si="109"/>
        <v>0</v>
      </c>
      <c r="U224" s="16">
        <f t="shared" si="110"/>
        <v>95636000</v>
      </c>
      <c r="V224" s="16">
        <f t="shared" si="111"/>
        <v>0</v>
      </c>
      <c r="W224" s="17" t="s">
        <v>115</v>
      </c>
      <c r="X224" s="30" t="s">
        <v>701</v>
      </c>
      <c r="Y224" s="13" t="s">
        <v>707</v>
      </c>
      <c r="Z224" s="12" t="s">
        <v>815</v>
      </c>
      <c r="AA224" s="12" t="str">
        <f t="shared" si="90"/>
        <v>N</v>
      </c>
      <c r="AB224" s="12" t="e">
        <f>VLOOKUP(K224,CONVENIO!A$2:N$53,14,FALSE)</f>
        <v>#N/A</v>
      </c>
      <c r="AD224" s="12" t="e">
        <v>#N/A</v>
      </c>
    </row>
    <row r="225" spans="1:30" s="12" customFormat="1" ht="18.75" outlineLevel="2">
      <c r="A225" s="29">
        <v>31</v>
      </c>
      <c r="B225" s="29" t="s">
        <v>51</v>
      </c>
      <c r="C225" s="31" t="s">
        <v>46</v>
      </c>
      <c r="D225" s="29" t="s">
        <v>28</v>
      </c>
      <c r="E225" s="29" t="s">
        <v>29</v>
      </c>
      <c r="F225" s="29" t="s">
        <v>171</v>
      </c>
      <c r="G225" s="29" t="s">
        <v>172</v>
      </c>
      <c r="H225" s="337">
        <v>9</v>
      </c>
      <c r="I225" s="29" t="s">
        <v>40</v>
      </c>
      <c r="J225" s="30" t="s">
        <v>32</v>
      </c>
      <c r="K225" s="31">
        <v>40009792</v>
      </c>
      <c r="L225" s="33" t="s">
        <v>196</v>
      </c>
      <c r="M225" s="32">
        <v>200000000</v>
      </c>
      <c r="N225" s="16">
        <v>0</v>
      </c>
      <c r="O225" s="16">
        <v>125000000</v>
      </c>
      <c r="P225" s="16">
        <v>0</v>
      </c>
      <c r="Q225" s="16">
        <v>0</v>
      </c>
      <c r="R225" s="16">
        <v>0</v>
      </c>
      <c r="S225" s="16"/>
      <c r="T225" s="16">
        <f t="shared" si="109"/>
        <v>0</v>
      </c>
      <c r="U225" s="16">
        <f t="shared" si="110"/>
        <v>125000000</v>
      </c>
      <c r="V225" s="16">
        <f t="shared" si="111"/>
        <v>75000000</v>
      </c>
      <c r="W225" s="17" t="s">
        <v>60</v>
      </c>
      <c r="X225" s="30" t="s">
        <v>701</v>
      </c>
      <c r="Y225" s="13" t="s">
        <v>707</v>
      </c>
      <c r="Z225" s="12" t="s">
        <v>815</v>
      </c>
      <c r="AA225" s="12" t="str">
        <f t="shared" si="90"/>
        <v>N</v>
      </c>
      <c r="AB225" s="12" t="e">
        <f>VLOOKUP(K225,CONVENIO!A$2:N$53,14,FALSE)</f>
        <v>#N/A</v>
      </c>
      <c r="AD225" s="12" t="e">
        <v>#N/A</v>
      </c>
    </row>
    <row r="226" spans="1:30" s="12" customFormat="1" ht="18.75" outlineLevel="2">
      <c r="A226" s="29">
        <v>31</v>
      </c>
      <c r="B226" s="29" t="s">
        <v>51</v>
      </c>
      <c r="C226" s="31" t="s">
        <v>46</v>
      </c>
      <c r="D226" s="29" t="s">
        <v>28</v>
      </c>
      <c r="E226" s="29" t="s">
        <v>29</v>
      </c>
      <c r="F226" s="29" t="s">
        <v>171</v>
      </c>
      <c r="G226" s="29" t="s">
        <v>172</v>
      </c>
      <c r="H226" s="337">
        <v>9</v>
      </c>
      <c r="I226" s="29" t="s">
        <v>40</v>
      </c>
      <c r="J226" s="30" t="s">
        <v>32</v>
      </c>
      <c r="K226" s="31">
        <v>40009791</v>
      </c>
      <c r="L226" s="30" t="s">
        <v>197</v>
      </c>
      <c r="M226" s="32">
        <v>500000000</v>
      </c>
      <c r="N226" s="16">
        <v>0</v>
      </c>
      <c r="O226" s="16">
        <v>125000000</v>
      </c>
      <c r="P226" s="16">
        <v>0</v>
      </c>
      <c r="Q226" s="16">
        <v>0</v>
      </c>
      <c r="R226" s="16">
        <v>0</v>
      </c>
      <c r="S226" s="16"/>
      <c r="T226" s="16">
        <f t="shared" si="109"/>
        <v>0</v>
      </c>
      <c r="U226" s="16">
        <f t="shared" si="110"/>
        <v>125000000</v>
      </c>
      <c r="V226" s="16">
        <f t="shared" si="111"/>
        <v>375000000</v>
      </c>
      <c r="W226" s="17" t="s">
        <v>60</v>
      </c>
      <c r="X226" s="30" t="s">
        <v>701</v>
      </c>
      <c r="Y226" s="13" t="s">
        <v>707</v>
      </c>
      <c r="Z226" s="12" t="s">
        <v>815</v>
      </c>
      <c r="AA226" s="12" t="str">
        <f t="shared" si="90"/>
        <v>N</v>
      </c>
      <c r="AB226" s="12" t="e">
        <f>VLOOKUP(K226,CONVENIO!A$2:N$53,14,FALSE)</f>
        <v>#N/A</v>
      </c>
      <c r="AD226" s="12" t="e">
        <v>#N/A</v>
      </c>
    </row>
    <row r="227" spans="1:30" s="12" customFormat="1" ht="18.75" outlineLevel="2">
      <c r="A227" s="29">
        <v>31</v>
      </c>
      <c r="B227" s="29" t="s">
        <v>51</v>
      </c>
      <c r="C227" s="31" t="s">
        <v>46</v>
      </c>
      <c r="D227" s="29" t="s">
        <v>28</v>
      </c>
      <c r="E227" s="29" t="s">
        <v>29</v>
      </c>
      <c r="F227" s="29" t="s">
        <v>171</v>
      </c>
      <c r="G227" s="29" t="s">
        <v>172</v>
      </c>
      <c r="H227" s="337">
        <v>9</v>
      </c>
      <c r="I227" s="29" t="s">
        <v>40</v>
      </c>
      <c r="J227" s="30" t="s">
        <v>32</v>
      </c>
      <c r="K227" s="31">
        <v>40009794</v>
      </c>
      <c r="L227" s="30" t="s">
        <v>198</v>
      </c>
      <c r="M227" s="32">
        <v>500000000</v>
      </c>
      <c r="N227" s="16">
        <v>0</v>
      </c>
      <c r="O227" s="16">
        <v>125000000</v>
      </c>
      <c r="P227" s="16">
        <v>0</v>
      </c>
      <c r="Q227" s="16">
        <v>0</v>
      </c>
      <c r="R227" s="16">
        <v>0</v>
      </c>
      <c r="S227" s="16"/>
      <c r="T227" s="16">
        <f t="shared" si="109"/>
        <v>0</v>
      </c>
      <c r="U227" s="16">
        <f t="shared" si="110"/>
        <v>125000000</v>
      </c>
      <c r="V227" s="16">
        <f t="shared" si="111"/>
        <v>375000000</v>
      </c>
      <c r="W227" s="17" t="s">
        <v>60</v>
      </c>
      <c r="X227" s="30" t="s">
        <v>701</v>
      </c>
      <c r="Y227" s="13" t="s">
        <v>707</v>
      </c>
      <c r="Z227" s="12" t="s">
        <v>815</v>
      </c>
      <c r="AA227" s="12" t="str">
        <f t="shared" si="90"/>
        <v>N</v>
      </c>
      <c r="AB227" s="12" t="e">
        <f>VLOOKUP(K227,CONVENIO!A$2:N$53,14,FALSE)</f>
        <v>#N/A</v>
      </c>
      <c r="AD227" s="12" t="e">
        <v>#N/A</v>
      </c>
    </row>
    <row r="228" spans="1:30" s="12" customFormat="1" ht="18.75" outlineLevel="2">
      <c r="A228" s="29">
        <v>31</v>
      </c>
      <c r="B228" s="29" t="s">
        <v>51</v>
      </c>
      <c r="C228" s="31" t="s">
        <v>46</v>
      </c>
      <c r="D228" s="29" t="s">
        <v>28</v>
      </c>
      <c r="E228" s="29" t="s">
        <v>29</v>
      </c>
      <c r="F228" s="29" t="s">
        <v>171</v>
      </c>
      <c r="G228" s="29" t="s">
        <v>172</v>
      </c>
      <c r="H228" s="337">
        <v>9</v>
      </c>
      <c r="I228" s="29" t="s">
        <v>40</v>
      </c>
      <c r="J228" s="30" t="s">
        <v>32</v>
      </c>
      <c r="K228" s="31">
        <v>40009796</v>
      </c>
      <c r="L228" s="30" t="s">
        <v>199</v>
      </c>
      <c r="M228" s="32">
        <v>500000000</v>
      </c>
      <c r="N228" s="16">
        <v>0</v>
      </c>
      <c r="O228" s="16">
        <v>125000000</v>
      </c>
      <c r="P228" s="16">
        <v>0</v>
      </c>
      <c r="Q228" s="16">
        <v>0</v>
      </c>
      <c r="R228" s="16">
        <v>0</v>
      </c>
      <c r="S228" s="16"/>
      <c r="T228" s="16">
        <f t="shared" si="109"/>
        <v>0</v>
      </c>
      <c r="U228" s="16">
        <f t="shared" si="110"/>
        <v>125000000</v>
      </c>
      <c r="V228" s="16">
        <f t="shared" si="111"/>
        <v>375000000</v>
      </c>
      <c r="W228" s="17" t="s">
        <v>60</v>
      </c>
      <c r="X228" s="30" t="s">
        <v>701</v>
      </c>
      <c r="Y228" s="13" t="s">
        <v>707</v>
      </c>
      <c r="Z228" s="12" t="s">
        <v>815</v>
      </c>
      <c r="AA228" s="12" t="str">
        <f t="shared" si="90"/>
        <v>N</v>
      </c>
      <c r="AB228" s="12" t="e">
        <f>VLOOKUP(K228,CONVENIO!A$2:N$53,14,FALSE)</f>
        <v>#N/A</v>
      </c>
      <c r="AD228" s="12" t="e">
        <v>#N/A</v>
      </c>
    </row>
    <row r="229" spans="1:30" ht="18.75" outlineLevel="1">
      <c r="A229" s="35"/>
      <c r="B229" s="35"/>
      <c r="C229" s="36"/>
      <c r="D229" s="35"/>
      <c r="E229" s="35"/>
      <c r="F229" s="35"/>
      <c r="G229" s="35"/>
      <c r="H229" s="35"/>
      <c r="I229" s="35"/>
      <c r="J229" s="20"/>
      <c r="K229" s="36"/>
      <c r="L229" s="341" t="s">
        <v>614</v>
      </c>
      <c r="M229" s="343">
        <f t="shared" ref="M229:V229" si="112">SUBTOTAL(9,M222:M228)</f>
        <v>3971988000</v>
      </c>
      <c r="N229" s="343">
        <f t="shared" si="112"/>
        <v>0</v>
      </c>
      <c r="O229" s="343">
        <f t="shared" si="112"/>
        <v>1071275000</v>
      </c>
      <c r="P229" s="343">
        <f t="shared" si="112"/>
        <v>0</v>
      </c>
      <c r="Q229" s="343">
        <f t="shared" si="112"/>
        <v>0</v>
      </c>
      <c r="R229" s="343">
        <f t="shared" si="112"/>
        <v>0</v>
      </c>
      <c r="S229" s="343">
        <f t="shared" ref="S229" si="113">SUBTOTAL(9,S222:S228)</f>
        <v>0</v>
      </c>
      <c r="T229" s="343">
        <f t="shared" si="112"/>
        <v>0</v>
      </c>
      <c r="U229" s="343">
        <f t="shared" si="112"/>
        <v>1071275000</v>
      </c>
      <c r="V229" s="343">
        <f t="shared" si="112"/>
        <v>2900713000</v>
      </c>
      <c r="W229" s="39"/>
      <c r="X229" s="13"/>
      <c r="Y229" s="40" t="s">
        <v>712</v>
      </c>
      <c r="AA229" s="12">
        <f t="shared" si="90"/>
        <v>0</v>
      </c>
      <c r="AD229" s="12" t="e">
        <v>#N/A</v>
      </c>
    </row>
    <row r="230" spans="1:30" ht="18.75" outlineLevel="1">
      <c r="A230" s="35"/>
      <c r="B230" s="35"/>
      <c r="C230" s="36"/>
      <c r="D230" s="35"/>
      <c r="E230" s="35"/>
      <c r="F230" s="35"/>
      <c r="G230" s="35"/>
      <c r="H230" s="35"/>
      <c r="I230" s="35"/>
      <c r="J230" s="20"/>
      <c r="K230" s="36"/>
      <c r="L230" s="20"/>
      <c r="M230" s="37"/>
      <c r="N230" s="38"/>
      <c r="O230" s="38"/>
      <c r="P230" s="38"/>
      <c r="Q230" s="38"/>
      <c r="R230" s="38"/>
      <c r="S230" s="38"/>
      <c r="T230" s="38"/>
      <c r="U230" s="38"/>
      <c r="V230" s="38"/>
      <c r="W230" s="39"/>
      <c r="X230" s="13"/>
      <c r="Y230" s="40"/>
      <c r="AA230" s="12">
        <f t="shared" si="90"/>
        <v>0</v>
      </c>
      <c r="AD230" s="12" t="e">
        <v>#N/A</v>
      </c>
    </row>
    <row r="231" spans="1:30" ht="18.75" outlineLevel="1">
      <c r="A231" s="35"/>
      <c r="B231" s="35"/>
      <c r="C231" s="36"/>
      <c r="D231" s="35"/>
      <c r="E231" s="35"/>
      <c r="F231" s="35"/>
      <c r="G231" s="35"/>
      <c r="H231" s="35"/>
      <c r="I231" s="35"/>
      <c r="J231" s="20"/>
      <c r="K231" s="36"/>
      <c r="L231" s="26" t="s">
        <v>624</v>
      </c>
      <c r="M231" s="27">
        <f>M229+M219+M209</f>
        <v>35649904006</v>
      </c>
      <c r="N231" s="27">
        <f t="shared" ref="N231:V231" si="114">N229+N219+N209</f>
        <v>14317662851</v>
      </c>
      <c r="O231" s="27">
        <f t="shared" si="114"/>
        <v>6849968792.2798996</v>
      </c>
      <c r="P231" s="27">
        <f t="shared" si="114"/>
        <v>6593220</v>
      </c>
      <c r="Q231" s="27">
        <f t="shared" si="114"/>
        <v>158007184</v>
      </c>
      <c r="R231" s="27">
        <f t="shared" si="114"/>
        <v>560892449</v>
      </c>
      <c r="S231" s="369">
        <f t="shared" ref="S231" si="115">S229+S219+S209</f>
        <v>64905429</v>
      </c>
      <c r="T231" s="27">
        <f t="shared" si="114"/>
        <v>790398282</v>
      </c>
      <c r="U231" s="27">
        <f t="shared" si="114"/>
        <v>6059570510.2798996</v>
      </c>
      <c r="V231" s="27">
        <f t="shared" si="114"/>
        <v>14482272362.7201</v>
      </c>
      <c r="W231" s="39"/>
      <c r="X231" s="13"/>
      <c r="Y231" s="40"/>
      <c r="AA231" s="12">
        <f t="shared" si="90"/>
        <v>0</v>
      </c>
      <c r="AD231" s="12" t="e">
        <v>#N/A</v>
      </c>
    </row>
    <row r="232" spans="1:30" ht="18.75" outlineLevel="1">
      <c r="A232" s="35"/>
      <c r="B232" s="35"/>
      <c r="C232" s="36"/>
      <c r="D232" s="35"/>
      <c r="E232" s="35"/>
      <c r="F232" s="35"/>
      <c r="G232" s="35"/>
      <c r="H232" s="35"/>
      <c r="I232" s="35"/>
      <c r="J232" s="20"/>
      <c r="K232" s="36"/>
      <c r="L232" s="20"/>
      <c r="M232" s="37"/>
      <c r="N232" s="38"/>
      <c r="O232" s="38"/>
      <c r="P232" s="38"/>
      <c r="Q232" s="38"/>
      <c r="R232" s="38"/>
      <c r="S232" s="38"/>
      <c r="T232" s="38"/>
      <c r="U232" s="38"/>
      <c r="V232" s="38"/>
      <c r="W232" s="39"/>
      <c r="X232" s="13"/>
      <c r="Y232" s="40"/>
      <c r="AA232" s="12">
        <f t="shared" si="90"/>
        <v>0</v>
      </c>
      <c r="AD232" s="12" t="e">
        <v>#N/A</v>
      </c>
    </row>
    <row r="233" spans="1:30" ht="26.25" outlineLevel="1">
      <c r="A233" s="35"/>
      <c r="B233" s="35"/>
      <c r="C233" s="36"/>
      <c r="D233" s="35"/>
      <c r="E233" s="35"/>
      <c r="F233" s="35"/>
      <c r="G233" s="35"/>
      <c r="H233" s="35"/>
      <c r="I233" s="35"/>
      <c r="J233" s="20"/>
      <c r="K233" s="36"/>
      <c r="L233" s="44" t="s">
        <v>200</v>
      </c>
      <c r="M233" s="37"/>
      <c r="N233" s="38"/>
      <c r="O233" s="38"/>
      <c r="P233" s="38"/>
      <c r="Q233" s="38"/>
      <c r="R233" s="38"/>
      <c r="S233" s="38"/>
      <c r="T233" s="38"/>
      <c r="U233" s="38"/>
      <c r="V233" s="38"/>
      <c r="W233" s="39"/>
      <c r="X233" s="13"/>
      <c r="Y233" s="40"/>
      <c r="AA233" s="12">
        <f t="shared" si="90"/>
        <v>0</v>
      </c>
      <c r="AD233" s="12" t="e">
        <v>#N/A</v>
      </c>
    </row>
    <row r="234" spans="1:30" ht="18.75" outlineLevel="1">
      <c r="A234" s="35"/>
      <c r="B234" s="35"/>
      <c r="C234" s="36"/>
      <c r="D234" s="35"/>
      <c r="E234" s="35"/>
      <c r="F234" s="35"/>
      <c r="G234" s="35"/>
      <c r="H234" s="35"/>
      <c r="I234" s="35"/>
      <c r="J234" s="20"/>
      <c r="K234" s="36"/>
      <c r="L234" s="340" t="s">
        <v>604</v>
      </c>
      <c r="M234" s="37"/>
      <c r="N234" s="38"/>
      <c r="O234" s="38"/>
      <c r="P234" s="38"/>
      <c r="Q234" s="38"/>
      <c r="R234" s="38"/>
      <c r="S234" s="38"/>
      <c r="T234" s="38"/>
      <c r="U234" s="38"/>
      <c r="V234" s="38"/>
      <c r="W234" s="39"/>
      <c r="X234" s="13"/>
      <c r="Y234" s="40"/>
      <c r="AA234" s="12">
        <f t="shared" si="90"/>
        <v>0</v>
      </c>
      <c r="AD234" s="12" t="e">
        <v>#N/A</v>
      </c>
    </row>
    <row r="235" spans="1:30" s="12" customFormat="1" ht="18.75" outlineLevel="2">
      <c r="A235" s="29">
        <v>31</v>
      </c>
      <c r="B235" s="29" t="s">
        <v>26</v>
      </c>
      <c r="C235" s="31" t="s">
        <v>42</v>
      </c>
      <c r="D235" s="29" t="s">
        <v>55</v>
      </c>
      <c r="E235" s="29" t="s">
        <v>29</v>
      </c>
      <c r="F235" s="29" t="s">
        <v>171</v>
      </c>
      <c r="G235" s="29" t="s">
        <v>201</v>
      </c>
      <c r="H235" s="337">
        <v>10</v>
      </c>
      <c r="I235" s="29" t="s">
        <v>40</v>
      </c>
      <c r="J235" s="30" t="s">
        <v>32</v>
      </c>
      <c r="K235" s="31">
        <v>30087299</v>
      </c>
      <c r="L235" s="30" t="s">
        <v>202</v>
      </c>
      <c r="M235" s="32">
        <v>1166012000</v>
      </c>
      <c r="N235" s="16">
        <v>951882912</v>
      </c>
      <c r="O235" s="16">
        <v>214129088</v>
      </c>
      <c r="P235" s="16">
        <v>0</v>
      </c>
      <c r="Q235" s="16">
        <v>44316658</v>
      </c>
      <c r="R235" s="16">
        <v>30570545</v>
      </c>
      <c r="S235" s="16"/>
      <c r="T235" s="16">
        <f t="shared" ref="T235:T239" si="116">P235+Q235+R235+S235</f>
        <v>74887203</v>
      </c>
      <c r="U235" s="16">
        <f>O235-T235</f>
        <v>139241885</v>
      </c>
      <c r="V235" s="16">
        <f>M235-(N235+U235+T235)</f>
        <v>0</v>
      </c>
      <c r="W235" s="17" t="s">
        <v>35</v>
      </c>
      <c r="X235" s="30" t="s">
        <v>39</v>
      </c>
      <c r="Y235" s="13" t="s">
        <v>703</v>
      </c>
      <c r="AA235" s="12" t="str">
        <f t="shared" si="90"/>
        <v>A</v>
      </c>
      <c r="AB235" s="12" t="str">
        <f>VLOOKUP(K235,CONVENIO!A$2:N$53,14,FALSE)</f>
        <v>CON CONVENIO</v>
      </c>
      <c r="AD235" s="358">
        <v>30570545</v>
      </c>
    </row>
    <row r="236" spans="1:30" s="12" customFormat="1" ht="18.75" outlineLevel="2">
      <c r="A236" s="29">
        <v>31</v>
      </c>
      <c r="B236" s="29" t="s">
        <v>26</v>
      </c>
      <c r="C236" s="31" t="s">
        <v>36</v>
      </c>
      <c r="D236" s="29" t="s">
        <v>55</v>
      </c>
      <c r="E236" s="29" t="s">
        <v>37</v>
      </c>
      <c r="F236" s="29" t="s">
        <v>171</v>
      </c>
      <c r="G236" s="29" t="s">
        <v>201</v>
      </c>
      <c r="H236" s="337">
        <v>10</v>
      </c>
      <c r="I236" s="29" t="s">
        <v>31</v>
      </c>
      <c r="J236" s="30" t="s">
        <v>32</v>
      </c>
      <c r="K236" s="31">
        <v>30480531</v>
      </c>
      <c r="L236" s="30" t="s">
        <v>203</v>
      </c>
      <c r="M236" s="32">
        <v>334636000</v>
      </c>
      <c r="N236" s="16">
        <v>292581069</v>
      </c>
      <c r="O236" s="16">
        <v>42054931</v>
      </c>
      <c r="P236" s="16">
        <v>0</v>
      </c>
      <c r="Q236" s="16">
        <v>3399750</v>
      </c>
      <c r="R236" s="16">
        <v>30898845</v>
      </c>
      <c r="S236" s="16"/>
      <c r="T236" s="16">
        <f t="shared" si="116"/>
        <v>34298595</v>
      </c>
      <c r="U236" s="16">
        <f>O236-T236</f>
        <v>7756336</v>
      </c>
      <c r="V236" s="16">
        <f>M236-(N236+U236+T236)</f>
        <v>0</v>
      </c>
      <c r="W236" s="17" t="s">
        <v>35</v>
      </c>
      <c r="X236" s="30" t="s">
        <v>39</v>
      </c>
      <c r="Y236" s="13" t="s">
        <v>703</v>
      </c>
      <c r="AA236" s="12" t="str">
        <f t="shared" si="90"/>
        <v>A</v>
      </c>
      <c r="AB236" s="12" t="e">
        <f>VLOOKUP(K236,CONVENIO!A$2:N$53,14,FALSE)</f>
        <v>#N/A</v>
      </c>
      <c r="AD236" s="358">
        <v>30898845</v>
      </c>
    </row>
    <row r="237" spans="1:30" s="12" customFormat="1" ht="18.75" outlineLevel="2">
      <c r="A237" s="29">
        <v>31</v>
      </c>
      <c r="B237" s="29" t="s">
        <v>26</v>
      </c>
      <c r="C237" s="31" t="s">
        <v>36</v>
      </c>
      <c r="D237" s="29" t="s">
        <v>28</v>
      </c>
      <c r="E237" s="29" t="s">
        <v>37</v>
      </c>
      <c r="F237" s="29" t="s">
        <v>171</v>
      </c>
      <c r="G237" s="29" t="s">
        <v>201</v>
      </c>
      <c r="H237" s="337">
        <v>10</v>
      </c>
      <c r="I237" s="29" t="s">
        <v>31</v>
      </c>
      <c r="J237" s="30" t="s">
        <v>32</v>
      </c>
      <c r="K237" s="31">
        <v>30115349</v>
      </c>
      <c r="L237" s="30" t="s">
        <v>204</v>
      </c>
      <c r="M237" s="32">
        <v>729404270</v>
      </c>
      <c r="N237" s="16">
        <v>676000179</v>
      </c>
      <c r="O237" s="16">
        <v>53404091</v>
      </c>
      <c r="P237" s="16">
        <v>0</v>
      </c>
      <c r="Q237" s="16">
        <v>51402091</v>
      </c>
      <c r="R237" s="16">
        <v>0</v>
      </c>
      <c r="S237" s="16"/>
      <c r="T237" s="16">
        <f t="shared" si="116"/>
        <v>51402091</v>
      </c>
      <c r="U237" s="16">
        <f>O237-T237</f>
        <v>2002000</v>
      </c>
      <c r="V237" s="16">
        <f>M237-(N237+U237+T237)</f>
        <v>0</v>
      </c>
      <c r="W237" s="17" t="s">
        <v>35</v>
      </c>
      <c r="X237" s="30" t="s">
        <v>39</v>
      </c>
      <c r="Y237" s="13" t="s">
        <v>703</v>
      </c>
      <c r="AA237" s="12" t="str">
        <f t="shared" si="90"/>
        <v>A</v>
      </c>
      <c r="AB237" s="12" t="e">
        <f>VLOOKUP(K237,CONVENIO!A$2:N$53,14,FALSE)</f>
        <v>#N/A</v>
      </c>
      <c r="AD237" s="12" t="e">
        <v>#N/A</v>
      </c>
    </row>
    <row r="238" spans="1:30" s="12" customFormat="1" ht="18.75" outlineLevel="2">
      <c r="A238" s="29">
        <v>31</v>
      </c>
      <c r="B238" s="29" t="s">
        <v>26</v>
      </c>
      <c r="C238" s="31" t="s">
        <v>46</v>
      </c>
      <c r="D238" s="29" t="s">
        <v>28</v>
      </c>
      <c r="E238" s="29" t="s">
        <v>29</v>
      </c>
      <c r="F238" s="29" t="s">
        <v>171</v>
      </c>
      <c r="G238" s="29" t="s">
        <v>201</v>
      </c>
      <c r="H238" s="337">
        <v>10</v>
      </c>
      <c r="I238" s="29" t="s">
        <v>40</v>
      </c>
      <c r="J238" s="30" t="s">
        <v>32</v>
      </c>
      <c r="K238" s="31">
        <v>20086686</v>
      </c>
      <c r="L238" s="30" t="s">
        <v>205</v>
      </c>
      <c r="M238" s="32">
        <v>7208676000</v>
      </c>
      <c r="N238" s="16">
        <v>145784750</v>
      </c>
      <c r="O238" s="16">
        <v>764301898</v>
      </c>
      <c r="P238" s="16">
        <v>0</v>
      </c>
      <c r="Q238" s="16">
        <v>0</v>
      </c>
      <c r="R238" s="16">
        <v>22230500</v>
      </c>
      <c r="S238" s="16"/>
      <c r="T238" s="16">
        <f t="shared" si="116"/>
        <v>22230500</v>
      </c>
      <c r="U238" s="16">
        <f>O238-T238</f>
        <v>742071398</v>
      </c>
      <c r="V238" s="16">
        <f>M238-(N238+U238+T238)</f>
        <v>6298589352</v>
      </c>
      <c r="W238" s="17" t="s">
        <v>185</v>
      </c>
      <c r="X238" s="30" t="s">
        <v>39</v>
      </c>
      <c r="Y238" s="13" t="s">
        <v>703</v>
      </c>
      <c r="AA238" s="12" t="str">
        <f t="shared" si="90"/>
        <v>A</v>
      </c>
      <c r="AB238" s="12" t="e">
        <f>VLOOKUP(K238,CONVENIO!A$2:N$53,14,FALSE)</f>
        <v>#N/A</v>
      </c>
      <c r="AD238" s="358">
        <v>22230500</v>
      </c>
    </row>
    <row r="239" spans="1:30" s="12" customFormat="1" ht="18.75" outlineLevel="2">
      <c r="A239" s="29">
        <v>33</v>
      </c>
      <c r="B239" s="29" t="s">
        <v>51</v>
      </c>
      <c r="C239" s="31" t="s">
        <v>42</v>
      </c>
      <c r="D239" s="29" t="s">
        <v>28</v>
      </c>
      <c r="E239" s="29" t="s">
        <v>29</v>
      </c>
      <c r="F239" s="29" t="s">
        <v>171</v>
      </c>
      <c r="G239" s="29" t="s">
        <v>201</v>
      </c>
      <c r="H239" s="337">
        <v>10</v>
      </c>
      <c r="I239" s="29" t="s">
        <v>66</v>
      </c>
      <c r="J239" s="30" t="s">
        <v>32</v>
      </c>
      <c r="K239" s="31" t="s">
        <v>66</v>
      </c>
      <c r="L239" s="30" t="s">
        <v>67</v>
      </c>
      <c r="M239" s="32">
        <v>200000000</v>
      </c>
      <c r="N239" s="16">
        <v>0</v>
      </c>
      <c r="O239" s="16">
        <v>200000000</v>
      </c>
      <c r="P239" s="16">
        <v>0</v>
      </c>
      <c r="Q239" s="16">
        <v>0</v>
      </c>
      <c r="R239" s="16">
        <v>0</v>
      </c>
      <c r="S239" s="16">
        <f>FRIL!N57</f>
        <v>0</v>
      </c>
      <c r="T239" s="16">
        <f t="shared" si="116"/>
        <v>0</v>
      </c>
      <c r="U239" s="16">
        <f>O239-T239</f>
        <v>200000000</v>
      </c>
      <c r="V239" s="16">
        <f>M239-(N239+U239+T239)</f>
        <v>0</v>
      </c>
      <c r="W239" s="17" t="s">
        <v>68</v>
      </c>
      <c r="X239" s="30" t="s">
        <v>39</v>
      </c>
      <c r="Y239" s="13" t="s">
        <v>703</v>
      </c>
      <c r="AA239" s="12" t="str">
        <f t="shared" si="90"/>
        <v>N</v>
      </c>
      <c r="AB239" s="12" t="e">
        <f>VLOOKUP(K239,CONVENIO!A$2:N$53,14,FALSE)</f>
        <v>#N/A</v>
      </c>
      <c r="AD239" s="12" t="e">
        <f>VLOOKUP(G239,#REF!,2,FALSE)</f>
        <v>#REF!</v>
      </c>
    </row>
    <row r="240" spans="1:30" ht="18.75" outlineLevel="1">
      <c r="A240" s="35"/>
      <c r="B240" s="35"/>
      <c r="C240" s="36"/>
      <c r="D240" s="35"/>
      <c r="E240" s="35"/>
      <c r="F240" s="35"/>
      <c r="G240" s="35"/>
      <c r="H240" s="35"/>
      <c r="I240" s="35"/>
      <c r="J240" s="20"/>
      <c r="K240" s="36"/>
      <c r="L240" s="341" t="s">
        <v>606</v>
      </c>
      <c r="M240" s="343">
        <f t="shared" ref="M240:V240" si="117">SUBTOTAL(9,M235:M239)</f>
        <v>9638728270</v>
      </c>
      <c r="N240" s="343">
        <f t="shared" si="117"/>
        <v>2066248910</v>
      </c>
      <c r="O240" s="343">
        <f t="shared" si="117"/>
        <v>1273890008</v>
      </c>
      <c r="P240" s="343">
        <f t="shared" si="117"/>
        <v>0</v>
      </c>
      <c r="Q240" s="343">
        <f t="shared" si="117"/>
        <v>99118499</v>
      </c>
      <c r="R240" s="343">
        <f t="shared" si="117"/>
        <v>83699890</v>
      </c>
      <c r="S240" s="343">
        <f t="shared" ref="S240" si="118">SUBTOTAL(9,S235:S239)</f>
        <v>0</v>
      </c>
      <c r="T240" s="343">
        <f t="shared" si="117"/>
        <v>182818389</v>
      </c>
      <c r="U240" s="343">
        <f t="shared" si="117"/>
        <v>1091071619</v>
      </c>
      <c r="V240" s="343">
        <f t="shared" si="117"/>
        <v>6298589352</v>
      </c>
      <c r="W240" s="39"/>
      <c r="X240" s="13"/>
      <c r="Y240" s="40" t="s">
        <v>709</v>
      </c>
      <c r="AA240" s="12">
        <f t="shared" si="90"/>
        <v>0</v>
      </c>
      <c r="AD240" s="12" t="e">
        <v>#N/A</v>
      </c>
    </row>
    <row r="241" spans="1:30" ht="18.75" outlineLevel="1">
      <c r="A241" s="35"/>
      <c r="B241" s="35"/>
      <c r="C241" s="36"/>
      <c r="D241" s="35"/>
      <c r="E241" s="35"/>
      <c r="F241" s="35"/>
      <c r="G241" s="35"/>
      <c r="H241" s="35"/>
      <c r="I241" s="35"/>
      <c r="J241" s="20"/>
      <c r="K241" s="36"/>
      <c r="L241" s="20"/>
      <c r="M241" s="37"/>
      <c r="N241" s="38"/>
      <c r="O241" s="38"/>
      <c r="P241" s="38"/>
      <c r="Q241" s="38"/>
      <c r="R241" s="38"/>
      <c r="S241" s="38"/>
      <c r="T241" s="38"/>
      <c r="U241" s="38"/>
      <c r="V241" s="38"/>
      <c r="W241" s="39"/>
      <c r="X241" s="13"/>
      <c r="Y241" s="40"/>
      <c r="AA241" s="12">
        <f t="shared" si="90"/>
        <v>0</v>
      </c>
      <c r="AD241" s="12" t="e">
        <v>#N/A</v>
      </c>
    </row>
    <row r="242" spans="1:30" ht="18.75" outlineLevel="1">
      <c r="A242" s="35"/>
      <c r="B242" s="35"/>
      <c r="C242" s="36"/>
      <c r="D242" s="35"/>
      <c r="E242" s="35"/>
      <c r="F242" s="35"/>
      <c r="G242" s="35"/>
      <c r="H242" s="35"/>
      <c r="I242" s="35"/>
      <c r="J242" s="20"/>
      <c r="K242" s="36"/>
      <c r="L242" s="340" t="s">
        <v>611</v>
      </c>
      <c r="M242" s="37"/>
      <c r="N242" s="38"/>
      <c r="O242" s="38"/>
      <c r="P242" s="38"/>
      <c r="Q242" s="38"/>
      <c r="R242" s="38"/>
      <c r="S242" s="38"/>
      <c r="T242" s="38"/>
      <c r="U242" s="38"/>
      <c r="V242" s="38"/>
      <c r="W242" s="39"/>
      <c r="X242" s="13"/>
      <c r="Y242" s="40"/>
      <c r="AA242" s="12">
        <f t="shared" ref="AA242:AA305" si="119">B242</f>
        <v>0</v>
      </c>
      <c r="AD242" s="12" t="e">
        <v>#N/A</v>
      </c>
    </row>
    <row r="243" spans="1:30" s="12" customFormat="1" ht="18.75" outlineLevel="2">
      <c r="A243" s="29">
        <v>31</v>
      </c>
      <c r="B243" s="29" t="s">
        <v>85</v>
      </c>
      <c r="C243" s="31" t="s">
        <v>46</v>
      </c>
      <c r="D243" s="29" t="s">
        <v>55</v>
      </c>
      <c r="E243" s="29" t="s">
        <v>29</v>
      </c>
      <c r="F243" s="29" t="s">
        <v>171</v>
      </c>
      <c r="G243" s="29" t="s">
        <v>201</v>
      </c>
      <c r="H243" s="337">
        <v>10</v>
      </c>
      <c r="I243" s="29" t="s">
        <v>40</v>
      </c>
      <c r="J243" s="30" t="s">
        <v>72</v>
      </c>
      <c r="K243" s="31">
        <v>30326322</v>
      </c>
      <c r="L243" s="30" t="s">
        <v>206</v>
      </c>
      <c r="M243" s="32">
        <v>290974000</v>
      </c>
      <c r="N243" s="16">
        <v>0</v>
      </c>
      <c r="O243" s="16">
        <v>285037050</v>
      </c>
      <c r="P243" s="16">
        <v>0</v>
      </c>
      <c r="Q243" s="16">
        <v>0</v>
      </c>
      <c r="R243" s="16">
        <v>0</v>
      </c>
      <c r="S243" s="16"/>
      <c r="T243" s="16">
        <f t="shared" ref="T243" si="120">P243+Q243+R243+S243</f>
        <v>0</v>
      </c>
      <c r="U243" s="16">
        <f>O243-T243</f>
        <v>285037050</v>
      </c>
      <c r="V243" s="16">
        <f>M243-(N243+U243+T243)</f>
        <v>5936950</v>
      </c>
      <c r="W243" s="17" t="s">
        <v>35</v>
      </c>
      <c r="X243" s="30" t="s">
        <v>1957</v>
      </c>
      <c r="Y243" s="13" t="s">
        <v>705</v>
      </c>
      <c r="AA243" s="12" t="str">
        <f t="shared" si="119"/>
        <v>L</v>
      </c>
      <c r="AB243" s="12" t="str">
        <f>VLOOKUP(K243,CONVENIO!A$2:N$53,14,FALSE)</f>
        <v>EN TRAMITE</v>
      </c>
      <c r="AD243" s="12" t="e">
        <v>#N/A</v>
      </c>
    </row>
    <row r="244" spans="1:30" ht="18.75" outlineLevel="1">
      <c r="A244" s="35"/>
      <c r="B244" s="35"/>
      <c r="C244" s="36"/>
      <c r="D244" s="35"/>
      <c r="E244" s="35"/>
      <c r="F244" s="35"/>
      <c r="G244" s="35"/>
      <c r="H244" s="35"/>
      <c r="I244" s="35"/>
      <c r="J244" s="20"/>
      <c r="K244" s="36"/>
      <c r="L244" s="341" t="s">
        <v>612</v>
      </c>
      <c r="M244" s="343">
        <f t="shared" ref="M244:V244" si="121">SUBTOTAL(9,M243:M243)</f>
        <v>290974000</v>
      </c>
      <c r="N244" s="343">
        <f t="shared" si="121"/>
        <v>0</v>
      </c>
      <c r="O244" s="343">
        <f t="shared" si="121"/>
        <v>285037050</v>
      </c>
      <c r="P244" s="343">
        <f t="shared" si="121"/>
        <v>0</v>
      </c>
      <c r="Q244" s="343">
        <f t="shared" si="121"/>
        <v>0</v>
      </c>
      <c r="R244" s="343">
        <f t="shared" si="121"/>
        <v>0</v>
      </c>
      <c r="S244" s="343">
        <f t="shared" ref="S244" si="122">SUBTOTAL(9,S243:S243)</f>
        <v>0</v>
      </c>
      <c r="T244" s="343">
        <f t="shared" si="121"/>
        <v>0</v>
      </c>
      <c r="U244" s="343">
        <f t="shared" si="121"/>
        <v>285037050</v>
      </c>
      <c r="V244" s="343">
        <f t="shared" si="121"/>
        <v>5936950</v>
      </c>
      <c r="W244" s="39"/>
      <c r="X244" s="13"/>
      <c r="Y244" s="40" t="s">
        <v>710</v>
      </c>
      <c r="AA244" s="12">
        <f t="shared" si="119"/>
        <v>0</v>
      </c>
      <c r="AD244" s="12" t="e">
        <v>#N/A</v>
      </c>
    </row>
    <row r="245" spans="1:30" ht="18.75" outlineLevel="1">
      <c r="A245" s="35"/>
      <c r="B245" s="35"/>
      <c r="C245" s="36"/>
      <c r="D245" s="35"/>
      <c r="E245" s="35"/>
      <c r="F245" s="35"/>
      <c r="G245" s="35"/>
      <c r="H245" s="35"/>
      <c r="I245" s="35"/>
      <c r="J245" s="20"/>
      <c r="K245" s="36"/>
      <c r="L245" s="20"/>
      <c r="M245" s="37"/>
      <c r="N245" s="38"/>
      <c r="O245" s="38"/>
      <c r="P245" s="38"/>
      <c r="Q245" s="38"/>
      <c r="R245" s="38"/>
      <c r="S245" s="38"/>
      <c r="T245" s="38"/>
      <c r="U245" s="38"/>
      <c r="V245" s="38"/>
      <c r="W245" s="39"/>
      <c r="X245" s="13"/>
      <c r="Y245" s="40"/>
      <c r="AA245" s="12">
        <f t="shared" si="119"/>
        <v>0</v>
      </c>
      <c r="AD245" s="12" t="e">
        <v>#N/A</v>
      </c>
    </row>
    <row r="246" spans="1:30" ht="18.75" outlineLevel="1">
      <c r="A246" s="35"/>
      <c r="B246" s="35"/>
      <c r="C246" s="36"/>
      <c r="D246" s="35"/>
      <c r="E246" s="35"/>
      <c r="F246" s="35"/>
      <c r="G246" s="35"/>
      <c r="H246" s="35"/>
      <c r="I246" s="35"/>
      <c r="J246" s="20"/>
      <c r="K246" s="36"/>
      <c r="L246" s="340" t="s">
        <v>613</v>
      </c>
      <c r="M246" s="37"/>
      <c r="N246" s="38"/>
      <c r="O246" s="38"/>
      <c r="P246" s="38"/>
      <c r="Q246" s="38"/>
      <c r="R246" s="38"/>
      <c r="S246" s="38"/>
      <c r="T246" s="38"/>
      <c r="U246" s="38"/>
      <c r="V246" s="38"/>
      <c r="W246" s="39"/>
      <c r="X246" s="13"/>
      <c r="Y246" s="40"/>
      <c r="AA246" s="12">
        <f t="shared" si="119"/>
        <v>0</v>
      </c>
      <c r="AD246" s="12" t="e">
        <v>#N/A</v>
      </c>
    </row>
    <row r="247" spans="1:30" s="12" customFormat="1" ht="18.75" outlineLevel="2">
      <c r="A247" s="29">
        <v>31</v>
      </c>
      <c r="B247" s="29" t="s">
        <v>51</v>
      </c>
      <c r="C247" s="31" t="s">
        <v>54</v>
      </c>
      <c r="D247" s="29" t="s">
        <v>55</v>
      </c>
      <c r="E247" s="29" t="s">
        <v>83</v>
      </c>
      <c r="F247" s="29" t="s">
        <v>171</v>
      </c>
      <c r="G247" s="29" t="s">
        <v>201</v>
      </c>
      <c r="H247" s="337">
        <v>10</v>
      </c>
      <c r="I247" s="29" t="s">
        <v>40</v>
      </c>
      <c r="J247" s="30" t="s">
        <v>32</v>
      </c>
      <c r="K247" s="31">
        <v>30479286</v>
      </c>
      <c r="L247" s="30" t="s">
        <v>207</v>
      </c>
      <c r="M247" s="32">
        <v>334129000</v>
      </c>
      <c r="N247" s="16">
        <v>0</v>
      </c>
      <c r="O247" s="16">
        <v>16706450</v>
      </c>
      <c r="P247" s="16">
        <v>0</v>
      </c>
      <c r="Q247" s="16">
        <v>0</v>
      </c>
      <c r="R247" s="16">
        <v>0</v>
      </c>
      <c r="S247" s="16"/>
      <c r="T247" s="16">
        <f t="shared" ref="T247:T250" si="123">P247+Q247+R247+S247</f>
        <v>0</v>
      </c>
      <c r="U247" s="16">
        <f>O247-T247</f>
        <v>16706450</v>
      </c>
      <c r="V247" s="16">
        <f>M247-(N247+U247+T247)</f>
        <v>317422550</v>
      </c>
      <c r="W247" s="17" t="s">
        <v>53</v>
      </c>
      <c r="X247" s="30" t="s">
        <v>701</v>
      </c>
      <c r="Y247" s="13" t="s">
        <v>707</v>
      </c>
      <c r="Z247" s="12" t="s">
        <v>815</v>
      </c>
      <c r="AA247" s="12" t="str">
        <f t="shared" si="119"/>
        <v>N</v>
      </c>
      <c r="AB247" s="12" t="e">
        <f>VLOOKUP(K247,CONVENIO!A$2:N$53,14,FALSE)</f>
        <v>#N/A</v>
      </c>
      <c r="AD247" s="12" t="e">
        <v>#N/A</v>
      </c>
    </row>
    <row r="248" spans="1:30" s="12" customFormat="1" ht="18.75" outlineLevel="2">
      <c r="A248" s="29">
        <v>31</v>
      </c>
      <c r="B248" s="29" t="s">
        <v>51</v>
      </c>
      <c r="C248" s="31" t="s">
        <v>54</v>
      </c>
      <c r="D248" s="29" t="s">
        <v>55</v>
      </c>
      <c r="E248" s="29" t="s">
        <v>102</v>
      </c>
      <c r="F248" s="29" t="s">
        <v>171</v>
      </c>
      <c r="G248" s="29" t="s">
        <v>201</v>
      </c>
      <c r="H248" s="337">
        <v>10</v>
      </c>
      <c r="I248" s="29" t="s">
        <v>40</v>
      </c>
      <c r="J248" s="30" t="s">
        <v>32</v>
      </c>
      <c r="K248" s="31">
        <v>30427273</v>
      </c>
      <c r="L248" s="30" t="s">
        <v>208</v>
      </c>
      <c r="M248" s="32">
        <v>3119902000</v>
      </c>
      <c r="N248" s="16">
        <v>0</v>
      </c>
      <c r="O248" s="16">
        <v>10000000</v>
      </c>
      <c r="P248" s="16">
        <v>0</v>
      </c>
      <c r="Q248" s="16">
        <v>0</v>
      </c>
      <c r="R248" s="16">
        <v>0</v>
      </c>
      <c r="S248" s="16"/>
      <c r="T248" s="16">
        <f t="shared" si="123"/>
        <v>0</v>
      </c>
      <c r="U248" s="16">
        <f>O248-T248</f>
        <v>10000000</v>
      </c>
      <c r="V248" s="16">
        <f>M248-(N248+U248+T248)</f>
        <v>3109902000</v>
      </c>
      <c r="W248" s="17" t="s">
        <v>60</v>
      </c>
      <c r="X248" s="30" t="s">
        <v>701</v>
      </c>
      <c r="Y248" s="13" t="s">
        <v>707</v>
      </c>
      <c r="Z248" s="12" t="s">
        <v>815</v>
      </c>
      <c r="AA248" s="12" t="str">
        <f t="shared" si="119"/>
        <v>N</v>
      </c>
      <c r="AB248" s="12" t="e">
        <f>VLOOKUP(K248,CONVENIO!A$2:N$53,14,FALSE)</f>
        <v>#N/A</v>
      </c>
      <c r="AD248" s="12" t="e">
        <v>#N/A</v>
      </c>
    </row>
    <row r="249" spans="1:30" s="12" customFormat="1" ht="18.75" outlineLevel="2">
      <c r="A249" s="29">
        <v>31</v>
      </c>
      <c r="B249" s="29" t="s">
        <v>51</v>
      </c>
      <c r="C249" s="31" t="s">
        <v>27</v>
      </c>
      <c r="D249" s="29" t="s">
        <v>55</v>
      </c>
      <c r="E249" s="29" t="s">
        <v>29</v>
      </c>
      <c r="F249" s="29" t="s">
        <v>171</v>
      </c>
      <c r="G249" s="29" t="s">
        <v>201</v>
      </c>
      <c r="H249" s="337">
        <v>10</v>
      </c>
      <c r="I249" s="29" t="s">
        <v>40</v>
      </c>
      <c r="J249" s="30" t="s">
        <v>32</v>
      </c>
      <c r="K249" s="31">
        <v>20181416</v>
      </c>
      <c r="L249" s="30" t="s">
        <v>209</v>
      </c>
      <c r="M249" s="32">
        <v>401597000</v>
      </c>
      <c r="N249" s="16">
        <v>0</v>
      </c>
      <c r="O249" s="16">
        <v>10000000</v>
      </c>
      <c r="P249" s="16">
        <v>0</v>
      </c>
      <c r="Q249" s="16">
        <v>0</v>
      </c>
      <c r="R249" s="16">
        <v>0</v>
      </c>
      <c r="S249" s="16"/>
      <c r="T249" s="16">
        <f t="shared" si="123"/>
        <v>0</v>
      </c>
      <c r="U249" s="16">
        <f>O249-T249</f>
        <v>10000000</v>
      </c>
      <c r="V249" s="16">
        <f>M249-(N249+U249+T249)</f>
        <v>391597000</v>
      </c>
      <c r="W249" s="17" t="s">
        <v>60</v>
      </c>
      <c r="X249" s="30" t="s">
        <v>701</v>
      </c>
      <c r="Y249" s="13" t="s">
        <v>707</v>
      </c>
      <c r="Z249" s="12" t="s">
        <v>815</v>
      </c>
      <c r="AA249" s="12" t="str">
        <f t="shared" si="119"/>
        <v>N</v>
      </c>
      <c r="AB249" s="12" t="e">
        <f>VLOOKUP(K249,CONVENIO!A$2:N$53,14,FALSE)</f>
        <v>#N/A</v>
      </c>
      <c r="AD249" s="12" t="e">
        <v>#N/A</v>
      </c>
    </row>
    <row r="250" spans="1:30" s="12" customFormat="1" ht="18.75" outlineLevel="2">
      <c r="A250" s="29">
        <v>31</v>
      </c>
      <c r="B250" s="29" t="s">
        <v>51</v>
      </c>
      <c r="C250" s="31" t="s">
        <v>44</v>
      </c>
      <c r="D250" s="29" t="s">
        <v>55</v>
      </c>
      <c r="E250" s="29" t="s">
        <v>29</v>
      </c>
      <c r="F250" s="29" t="s">
        <v>171</v>
      </c>
      <c r="G250" s="29" t="s">
        <v>201</v>
      </c>
      <c r="H250" s="337">
        <v>10</v>
      </c>
      <c r="I250" s="29" t="s">
        <v>40</v>
      </c>
      <c r="J250" s="30" t="s">
        <v>32</v>
      </c>
      <c r="K250" s="31">
        <v>30465134</v>
      </c>
      <c r="L250" s="30" t="s">
        <v>210</v>
      </c>
      <c r="M250" s="32">
        <v>110002000</v>
      </c>
      <c r="N250" s="16">
        <v>0</v>
      </c>
      <c r="O250" s="16">
        <v>5500100</v>
      </c>
      <c r="P250" s="16">
        <v>0</v>
      </c>
      <c r="Q250" s="16">
        <v>0</v>
      </c>
      <c r="R250" s="16">
        <v>0</v>
      </c>
      <c r="S250" s="16"/>
      <c r="T250" s="16">
        <f t="shared" si="123"/>
        <v>0</v>
      </c>
      <c r="U250" s="16">
        <f>O250-T250</f>
        <v>5500100</v>
      </c>
      <c r="V250" s="16">
        <f>M250-(N250+U250+T250)</f>
        <v>104501900</v>
      </c>
      <c r="W250" s="17" t="s">
        <v>64</v>
      </c>
      <c r="X250" s="30" t="s">
        <v>701</v>
      </c>
      <c r="Y250" s="13" t="s">
        <v>707</v>
      </c>
      <c r="Z250" s="12" t="s">
        <v>815</v>
      </c>
      <c r="AA250" s="12" t="str">
        <f t="shared" si="119"/>
        <v>N</v>
      </c>
      <c r="AB250" s="12" t="e">
        <f>VLOOKUP(K250,CONVENIO!A$2:N$53,14,FALSE)</f>
        <v>#N/A</v>
      </c>
      <c r="AD250" s="12" t="e">
        <v>#N/A</v>
      </c>
    </row>
    <row r="251" spans="1:30" ht="18.75" outlineLevel="1">
      <c r="A251" s="35"/>
      <c r="B251" s="35"/>
      <c r="C251" s="36"/>
      <c r="D251" s="35"/>
      <c r="E251" s="35"/>
      <c r="F251" s="35"/>
      <c r="G251" s="35"/>
      <c r="H251" s="35"/>
      <c r="I251" s="35"/>
      <c r="J251" s="20"/>
      <c r="K251" s="36"/>
      <c r="L251" s="341" t="s">
        <v>614</v>
      </c>
      <c r="M251" s="343">
        <f t="shared" ref="M251:V251" si="124">SUBTOTAL(9,M247:M250)</f>
        <v>3965630000</v>
      </c>
      <c r="N251" s="343">
        <f t="shared" si="124"/>
        <v>0</v>
      </c>
      <c r="O251" s="343">
        <f t="shared" si="124"/>
        <v>42206550</v>
      </c>
      <c r="P251" s="343">
        <f t="shared" si="124"/>
        <v>0</v>
      </c>
      <c r="Q251" s="343">
        <f t="shared" si="124"/>
        <v>0</v>
      </c>
      <c r="R251" s="343">
        <f t="shared" si="124"/>
        <v>0</v>
      </c>
      <c r="S251" s="343">
        <f t="shared" ref="S251" si="125">SUBTOTAL(9,S247:S250)</f>
        <v>0</v>
      </c>
      <c r="T251" s="343">
        <f t="shared" si="124"/>
        <v>0</v>
      </c>
      <c r="U251" s="343">
        <f t="shared" si="124"/>
        <v>42206550</v>
      </c>
      <c r="V251" s="343">
        <f t="shared" si="124"/>
        <v>3923423450</v>
      </c>
      <c r="W251" s="39"/>
      <c r="X251" s="13"/>
      <c r="Y251" s="40" t="s">
        <v>712</v>
      </c>
      <c r="AA251" s="12">
        <f t="shared" si="119"/>
        <v>0</v>
      </c>
      <c r="AD251" s="12" t="e">
        <v>#N/A</v>
      </c>
    </row>
    <row r="252" spans="1:30" ht="18.75" outlineLevel="1">
      <c r="A252" s="35"/>
      <c r="B252" s="35"/>
      <c r="C252" s="36"/>
      <c r="D252" s="35"/>
      <c r="E252" s="35"/>
      <c r="F252" s="35"/>
      <c r="G252" s="35"/>
      <c r="H252" s="35"/>
      <c r="I252" s="35"/>
      <c r="J252" s="20"/>
      <c r="K252" s="36"/>
      <c r="L252" s="20"/>
      <c r="M252" s="37"/>
      <c r="N252" s="38"/>
      <c r="O252" s="38"/>
      <c r="P252" s="38"/>
      <c r="Q252" s="38"/>
      <c r="R252" s="38"/>
      <c r="S252" s="38"/>
      <c r="T252" s="38"/>
      <c r="U252" s="38"/>
      <c r="V252" s="38"/>
      <c r="W252" s="39"/>
      <c r="X252" s="13"/>
      <c r="Y252" s="40"/>
      <c r="AA252" s="12">
        <f t="shared" si="119"/>
        <v>0</v>
      </c>
      <c r="AD252" s="12" t="e">
        <v>#N/A</v>
      </c>
    </row>
    <row r="253" spans="1:30" ht="18.75" outlineLevel="1">
      <c r="A253" s="35"/>
      <c r="B253" s="35"/>
      <c r="C253" s="36"/>
      <c r="D253" s="35"/>
      <c r="E253" s="35"/>
      <c r="F253" s="35"/>
      <c r="G253" s="35"/>
      <c r="H253" s="35"/>
      <c r="I253" s="35"/>
      <c r="J253" s="20"/>
      <c r="K253" s="36"/>
      <c r="L253" s="26" t="s">
        <v>625</v>
      </c>
      <c r="M253" s="27">
        <f>M251+M244+M240</f>
        <v>13895332270</v>
      </c>
      <c r="N253" s="27">
        <f t="shared" ref="N253:V253" si="126">N251+N244+N240</f>
        <v>2066248910</v>
      </c>
      <c r="O253" s="27">
        <f t="shared" si="126"/>
        <v>1601133608</v>
      </c>
      <c r="P253" s="27">
        <f t="shared" si="126"/>
        <v>0</v>
      </c>
      <c r="Q253" s="27">
        <f t="shared" si="126"/>
        <v>99118499</v>
      </c>
      <c r="R253" s="27">
        <f t="shared" si="126"/>
        <v>83699890</v>
      </c>
      <c r="S253" s="369">
        <f t="shared" ref="S253" si="127">S251+S244+S240</f>
        <v>0</v>
      </c>
      <c r="T253" s="27">
        <f t="shared" si="126"/>
        <v>182818389</v>
      </c>
      <c r="U253" s="27">
        <f t="shared" si="126"/>
        <v>1418315219</v>
      </c>
      <c r="V253" s="27">
        <f t="shared" si="126"/>
        <v>10227949752</v>
      </c>
      <c r="W253" s="39"/>
      <c r="X253" s="13"/>
      <c r="Y253" s="40"/>
      <c r="AA253" s="12">
        <f t="shared" si="119"/>
        <v>0</v>
      </c>
      <c r="AD253" s="12" t="e">
        <v>#N/A</v>
      </c>
    </row>
    <row r="254" spans="1:30" ht="18.75" outlineLevel="1">
      <c r="A254" s="35"/>
      <c r="B254" s="35"/>
      <c r="C254" s="36"/>
      <c r="D254" s="35"/>
      <c r="E254" s="35"/>
      <c r="F254" s="35"/>
      <c r="G254" s="35"/>
      <c r="H254" s="35"/>
      <c r="I254" s="35"/>
      <c r="J254" s="20"/>
      <c r="K254" s="36"/>
      <c r="L254" s="20"/>
      <c r="M254" s="37"/>
      <c r="N254" s="38"/>
      <c r="O254" s="38"/>
      <c r="P254" s="38"/>
      <c r="Q254" s="38"/>
      <c r="R254" s="38"/>
      <c r="S254" s="38"/>
      <c r="T254" s="38"/>
      <c r="U254" s="38"/>
      <c r="V254" s="38"/>
      <c r="W254" s="39"/>
      <c r="X254" s="13"/>
      <c r="Y254" s="40"/>
      <c r="AA254" s="12">
        <f t="shared" si="119"/>
        <v>0</v>
      </c>
      <c r="AD254" s="12" t="e">
        <v>#N/A</v>
      </c>
    </row>
    <row r="255" spans="1:30" ht="26.25" outlineLevel="1">
      <c r="A255" s="35"/>
      <c r="B255" s="35"/>
      <c r="C255" s="36"/>
      <c r="D255" s="35"/>
      <c r="E255" s="35"/>
      <c r="F255" s="35"/>
      <c r="G255" s="35"/>
      <c r="H255" s="35"/>
      <c r="I255" s="35"/>
      <c r="J255" s="20"/>
      <c r="K255" s="36"/>
      <c r="L255" s="44" t="s">
        <v>211</v>
      </c>
      <c r="M255" s="37"/>
      <c r="N255" s="38"/>
      <c r="O255" s="38"/>
      <c r="P255" s="38"/>
      <c r="Q255" s="38"/>
      <c r="R255" s="38"/>
      <c r="S255" s="38"/>
      <c r="T255" s="38"/>
      <c r="U255" s="38"/>
      <c r="V255" s="38"/>
      <c r="W255" s="39"/>
      <c r="X255" s="13"/>
      <c r="Y255" s="40"/>
      <c r="AA255" s="12">
        <f t="shared" si="119"/>
        <v>0</v>
      </c>
      <c r="AD255" s="12" t="e">
        <v>#N/A</v>
      </c>
    </row>
    <row r="256" spans="1:30" ht="18.75" outlineLevel="1">
      <c r="A256" s="35"/>
      <c r="B256" s="35"/>
      <c r="C256" s="36"/>
      <c r="D256" s="35"/>
      <c r="E256" s="35"/>
      <c r="F256" s="35"/>
      <c r="G256" s="35"/>
      <c r="H256" s="35"/>
      <c r="I256" s="35"/>
      <c r="J256" s="20"/>
      <c r="K256" s="36"/>
      <c r="L256" s="340" t="s">
        <v>604</v>
      </c>
      <c r="M256" s="37"/>
      <c r="N256" s="38"/>
      <c r="O256" s="38"/>
      <c r="P256" s="38"/>
      <c r="Q256" s="38"/>
      <c r="R256" s="38"/>
      <c r="S256" s="38"/>
      <c r="T256" s="38"/>
      <c r="U256" s="38"/>
      <c r="V256" s="38"/>
      <c r="W256" s="39"/>
      <c r="X256" s="13"/>
      <c r="Y256" s="40"/>
      <c r="AA256" s="12">
        <f t="shared" si="119"/>
        <v>0</v>
      </c>
      <c r="AD256" s="12" t="e">
        <v>#N/A</v>
      </c>
    </row>
    <row r="257" spans="1:30" s="12" customFormat="1" ht="18.75" outlineLevel="2">
      <c r="A257" s="29">
        <v>31</v>
      </c>
      <c r="B257" s="29" t="s">
        <v>26</v>
      </c>
      <c r="C257" s="31" t="s">
        <v>61</v>
      </c>
      <c r="D257" s="29" t="s">
        <v>55</v>
      </c>
      <c r="E257" s="29" t="s">
        <v>29</v>
      </c>
      <c r="F257" s="29" t="s">
        <v>171</v>
      </c>
      <c r="G257" s="29" t="s">
        <v>212</v>
      </c>
      <c r="H257" s="337">
        <v>11</v>
      </c>
      <c r="I257" s="29" t="s">
        <v>213</v>
      </c>
      <c r="J257" s="30" t="s">
        <v>32</v>
      </c>
      <c r="K257" s="31">
        <v>30248522</v>
      </c>
      <c r="L257" s="30" t="s">
        <v>214</v>
      </c>
      <c r="M257" s="32">
        <v>1321651000</v>
      </c>
      <c r="N257" s="16">
        <v>272500000</v>
      </c>
      <c r="O257" s="16">
        <v>1049151000</v>
      </c>
      <c r="P257" s="16">
        <v>0</v>
      </c>
      <c r="Q257" s="16">
        <v>250878810</v>
      </c>
      <c r="R257" s="16">
        <v>212676520</v>
      </c>
      <c r="S257" s="16">
        <v>250504803</v>
      </c>
      <c r="T257" s="16">
        <f t="shared" ref="T257:T259" si="128">P257+Q257+R257+S257</f>
        <v>714060133</v>
      </c>
      <c r="U257" s="16">
        <f>O257-T257</f>
        <v>335090867</v>
      </c>
      <c r="V257" s="16">
        <f>M257-(N257+U257+T257)</f>
        <v>0</v>
      </c>
      <c r="W257" s="17" t="s">
        <v>35</v>
      </c>
      <c r="X257" s="30" t="s">
        <v>39</v>
      </c>
      <c r="Y257" s="13" t="s">
        <v>703</v>
      </c>
      <c r="AA257" s="12" t="str">
        <f t="shared" si="119"/>
        <v>A</v>
      </c>
      <c r="AB257" s="12" t="e">
        <f>VLOOKUP(K257,CONVENIO!A$2:N$53,14,FALSE)</f>
        <v>#N/A</v>
      </c>
      <c r="AD257" s="358">
        <v>212676520</v>
      </c>
    </row>
    <row r="258" spans="1:30" s="12" customFormat="1" ht="18.75" outlineLevel="2">
      <c r="A258" s="29">
        <v>31</v>
      </c>
      <c r="B258" s="29" t="s">
        <v>26</v>
      </c>
      <c r="C258" s="31" t="s">
        <v>48</v>
      </c>
      <c r="D258" s="29"/>
      <c r="E258" s="29"/>
      <c r="F258" s="29" t="s">
        <v>171</v>
      </c>
      <c r="G258" s="29" t="s">
        <v>212</v>
      </c>
      <c r="H258" s="337">
        <v>11</v>
      </c>
      <c r="I258" s="29" t="s">
        <v>213</v>
      </c>
      <c r="J258" s="30" t="s">
        <v>32</v>
      </c>
      <c r="K258" s="31">
        <v>30046830</v>
      </c>
      <c r="L258" s="30" t="s">
        <v>626</v>
      </c>
      <c r="M258" s="32">
        <v>736185384</v>
      </c>
      <c r="N258" s="16">
        <v>732406080</v>
      </c>
      <c r="O258" s="16">
        <v>3779304</v>
      </c>
      <c r="P258" s="16">
        <v>0</v>
      </c>
      <c r="Q258" s="16">
        <v>0</v>
      </c>
      <c r="R258" s="16">
        <v>0</v>
      </c>
      <c r="S258" s="16"/>
      <c r="T258" s="16">
        <f t="shared" si="128"/>
        <v>0</v>
      </c>
      <c r="U258" s="16">
        <f>O258-T258</f>
        <v>3779304</v>
      </c>
      <c r="V258" s="16">
        <f>M258-(N258+U258+T258)</f>
        <v>0</v>
      </c>
      <c r="W258" s="17" t="s">
        <v>35</v>
      </c>
      <c r="X258" s="30" t="s">
        <v>39</v>
      </c>
      <c r="Y258" s="13" t="s">
        <v>703</v>
      </c>
      <c r="AA258" s="12" t="str">
        <f t="shared" si="119"/>
        <v>A</v>
      </c>
      <c r="AB258" s="12" t="e">
        <f>VLOOKUP(K258,CONVENIO!A$2:N$53,14,FALSE)</f>
        <v>#N/A</v>
      </c>
      <c r="AD258" s="12" t="e">
        <v>#N/A</v>
      </c>
    </row>
    <row r="259" spans="1:30" s="12" customFormat="1" ht="18.75" outlineLevel="2">
      <c r="A259" s="29">
        <v>33</v>
      </c>
      <c r="B259" s="29" t="s">
        <v>51</v>
      </c>
      <c r="C259" s="31" t="s">
        <v>42</v>
      </c>
      <c r="D259" s="29" t="s">
        <v>28</v>
      </c>
      <c r="E259" s="29" t="s">
        <v>29</v>
      </c>
      <c r="F259" s="29" t="s">
        <v>171</v>
      </c>
      <c r="G259" s="29" t="s">
        <v>212</v>
      </c>
      <c r="H259" s="337">
        <v>11</v>
      </c>
      <c r="I259" s="29" t="s">
        <v>66</v>
      </c>
      <c r="J259" s="30" t="s">
        <v>32</v>
      </c>
      <c r="K259" s="31" t="s">
        <v>66</v>
      </c>
      <c r="L259" s="30" t="s">
        <v>67</v>
      </c>
      <c r="M259" s="32">
        <v>200000000</v>
      </c>
      <c r="N259" s="16">
        <v>0</v>
      </c>
      <c r="O259" s="16">
        <v>200000000</v>
      </c>
      <c r="P259" s="16">
        <v>32166090</v>
      </c>
      <c r="Q259" s="16">
        <v>0</v>
      </c>
      <c r="R259" s="16">
        <v>40325233</v>
      </c>
      <c r="S259" s="16">
        <f>FRIL!N67</f>
        <v>16176518</v>
      </c>
      <c r="T259" s="16">
        <f t="shared" si="128"/>
        <v>88667841</v>
      </c>
      <c r="U259" s="16">
        <f>O259-T259</f>
        <v>111332159</v>
      </c>
      <c r="V259" s="16">
        <f>M259-(N259+U259+T259)</f>
        <v>0</v>
      </c>
      <c r="W259" s="17" t="s">
        <v>68</v>
      </c>
      <c r="X259" s="30" t="s">
        <v>39</v>
      </c>
      <c r="Y259" s="13" t="s">
        <v>703</v>
      </c>
      <c r="AA259" s="12" t="str">
        <f t="shared" si="119"/>
        <v>N</v>
      </c>
      <c r="AB259" s="12" t="e">
        <f>VLOOKUP(K259,CONVENIO!A$2:N$53,14,FALSE)</f>
        <v>#N/A</v>
      </c>
      <c r="AD259" s="12" t="e">
        <f>VLOOKUP(G259,#REF!,2,FALSE)</f>
        <v>#REF!</v>
      </c>
    </row>
    <row r="260" spans="1:30" ht="18.75" outlineLevel="1">
      <c r="A260" s="35"/>
      <c r="B260" s="35"/>
      <c r="C260" s="36"/>
      <c r="D260" s="35"/>
      <c r="E260" s="35"/>
      <c r="F260" s="35"/>
      <c r="G260" s="35"/>
      <c r="H260" s="35"/>
      <c r="I260" s="35"/>
      <c r="J260" s="20"/>
      <c r="K260" s="36"/>
      <c r="L260" s="341" t="s">
        <v>606</v>
      </c>
      <c r="M260" s="343">
        <f t="shared" ref="M260:V260" si="129">SUBTOTAL(9,M257:M259)</f>
        <v>2257836384</v>
      </c>
      <c r="N260" s="343">
        <f t="shared" si="129"/>
        <v>1004906080</v>
      </c>
      <c r="O260" s="343">
        <f t="shared" si="129"/>
        <v>1252930304</v>
      </c>
      <c r="P260" s="343">
        <f t="shared" si="129"/>
        <v>32166090</v>
      </c>
      <c r="Q260" s="343">
        <f t="shared" si="129"/>
        <v>250878810</v>
      </c>
      <c r="R260" s="343">
        <f t="shared" si="129"/>
        <v>253001753</v>
      </c>
      <c r="S260" s="343">
        <f t="shared" ref="S260" si="130">SUBTOTAL(9,S257:S259)</f>
        <v>266681321</v>
      </c>
      <c r="T260" s="343">
        <f t="shared" si="129"/>
        <v>802727974</v>
      </c>
      <c r="U260" s="343">
        <f t="shared" si="129"/>
        <v>450202330</v>
      </c>
      <c r="V260" s="343">
        <f t="shared" si="129"/>
        <v>0</v>
      </c>
      <c r="W260" s="39"/>
      <c r="X260" s="13"/>
      <c r="Y260" s="40" t="s">
        <v>709</v>
      </c>
      <c r="AA260" s="12">
        <f t="shared" si="119"/>
        <v>0</v>
      </c>
      <c r="AD260" s="12" t="e">
        <v>#N/A</v>
      </c>
    </row>
    <row r="261" spans="1:30" ht="18.75" outlineLevel="1">
      <c r="A261" s="35"/>
      <c r="B261" s="35"/>
      <c r="C261" s="36"/>
      <c r="D261" s="35"/>
      <c r="E261" s="35"/>
      <c r="F261" s="35"/>
      <c r="G261" s="35"/>
      <c r="H261" s="35"/>
      <c r="I261" s="35"/>
      <c r="J261" s="20"/>
      <c r="K261" s="36"/>
      <c r="L261" s="20"/>
      <c r="M261" s="37"/>
      <c r="N261" s="38"/>
      <c r="O261" s="38"/>
      <c r="P261" s="38"/>
      <c r="Q261" s="38"/>
      <c r="R261" s="38"/>
      <c r="S261" s="38"/>
      <c r="T261" s="38"/>
      <c r="U261" s="38"/>
      <c r="V261" s="38"/>
      <c r="W261" s="39"/>
      <c r="X261" s="13"/>
      <c r="Y261" s="40"/>
      <c r="AA261" s="12">
        <f t="shared" si="119"/>
        <v>0</v>
      </c>
      <c r="AD261" s="12" t="e">
        <v>#N/A</v>
      </c>
    </row>
    <row r="262" spans="1:30" ht="18.75" outlineLevel="1">
      <c r="A262" s="35"/>
      <c r="B262" s="35"/>
      <c r="C262" s="36"/>
      <c r="D262" s="35"/>
      <c r="E262" s="35"/>
      <c r="F262" s="35"/>
      <c r="G262" s="35"/>
      <c r="H262" s="35"/>
      <c r="I262" s="35"/>
      <c r="J262" s="20"/>
      <c r="K262" s="36"/>
      <c r="L262" s="340" t="s">
        <v>613</v>
      </c>
      <c r="M262" s="37"/>
      <c r="N262" s="38"/>
      <c r="O262" s="38"/>
      <c r="P262" s="38"/>
      <c r="Q262" s="38"/>
      <c r="R262" s="38"/>
      <c r="S262" s="38"/>
      <c r="T262" s="38"/>
      <c r="U262" s="38"/>
      <c r="V262" s="38"/>
      <c r="W262" s="39"/>
      <c r="X262" s="13"/>
      <c r="Y262" s="40"/>
      <c r="AA262" s="12">
        <f t="shared" si="119"/>
        <v>0</v>
      </c>
      <c r="AD262" s="12" t="e">
        <v>#N/A</v>
      </c>
    </row>
    <row r="263" spans="1:30" s="12" customFormat="1" ht="18.75" outlineLevel="2">
      <c r="A263" s="29">
        <v>31</v>
      </c>
      <c r="B263" s="29" t="s">
        <v>26</v>
      </c>
      <c r="C263" s="31" t="s">
        <v>36</v>
      </c>
      <c r="D263" s="29" t="s">
        <v>55</v>
      </c>
      <c r="E263" s="29" t="s">
        <v>37</v>
      </c>
      <c r="F263" s="29" t="s">
        <v>171</v>
      </c>
      <c r="G263" s="29" t="s">
        <v>212</v>
      </c>
      <c r="H263" s="337">
        <v>11</v>
      </c>
      <c r="I263" s="29" t="s">
        <v>31</v>
      </c>
      <c r="J263" s="30" t="s">
        <v>32</v>
      </c>
      <c r="K263" s="31">
        <v>30459455</v>
      </c>
      <c r="L263" s="30" t="s">
        <v>215</v>
      </c>
      <c r="M263" s="32">
        <v>305031000</v>
      </c>
      <c r="N263" s="16">
        <v>0</v>
      </c>
      <c r="O263" s="16">
        <v>305031000</v>
      </c>
      <c r="P263" s="16">
        <v>0</v>
      </c>
      <c r="Q263" s="16">
        <v>0</v>
      </c>
      <c r="R263" s="16">
        <v>0</v>
      </c>
      <c r="S263" s="16"/>
      <c r="T263" s="16">
        <f t="shared" ref="T263:T269" si="131">P263+Q263+R263+S263</f>
        <v>0</v>
      </c>
      <c r="U263" s="16">
        <f t="shared" ref="U263:U269" si="132">O263-T263</f>
        <v>305031000</v>
      </c>
      <c r="V263" s="16">
        <f t="shared" ref="V263:V269" si="133">M263-(N263+U263+T263)</f>
        <v>0</v>
      </c>
      <c r="W263" s="17" t="s">
        <v>50</v>
      </c>
      <c r="X263" s="30" t="s">
        <v>701</v>
      </c>
      <c r="Y263" s="240" t="s">
        <v>707</v>
      </c>
      <c r="Z263" s="12" t="s">
        <v>815</v>
      </c>
      <c r="AA263" s="12" t="str">
        <f t="shared" si="119"/>
        <v>A</v>
      </c>
      <c r="AB263" s="12" t="e">
        <f>VLOOKUP(K263,CONVENIO!A$2:N$53,14,FALSE)</f>
        <v>#N/A</v>
      </c>
      <c r="AD263" s="12" t="e">
        <v>#N/A</v>
      </c>
    </row>
    <row r="264" spans="1:30" s="12" customFormat="1" ht="18.75" outlineLevel="2">
      <c r="A264" s="29">
        <v>31</v>
      </c>
      <c r="B264" s="29" t="s">
        <v>51</v>
      </c>
      <c r="C264" s="31" t="s">
        <v>27</v>
      </c>
      <c r="D264" s="29" t="s">
        <v>55</v>
      </c>
      <c r="E264" s="29" t="s">
        <v>29</v>
      </c>
      <c r="F264" s="29" t="s">
        <v>171</v>
      </c>
      <c r="G264" s="29" t="s">
        <v>212</v>
      </c>
      <c r="H264" s="337">
        <v>11</v>
      </c>
      <c r="I264" s="29" t="s">
        <v>213</v>
      </c>
      <c r="J264" s="30" t="s">
        <v>72</v>
      </c>
      <c r="K264" s="31">
        <v>30085125</v>
      </c>
      <c r="L264" s="30" t="s">
        <v>216</v>
      </c>
      <c r="M264" s="32">
        <v>23800000</v>
      </c>
      <c r="N264" s="16">
        <v>0</v>
      </c>
      <c r="O264" s="16">
        <v>23800000</v>
      </c>
      <c r="P264" s="16">
        <v>0</v>
      </c>
      <c r="Q264" s="16">
        <v>0</v>
      </c>
      <c r="R264" s="16">
        <v>0</v>
      </c>
      <c r="S264" s="16"/>
      <c r="T264" s="16">
        <f t="shared" si="131"/>
        <v>0</v>
      </c>
      <c r="U264" s="16">
        <f t="shared" si="132"/>
        <v>23800000</v>
      </c>
      <c r="V264" s="16">
        <f t="shared" si="133"/>
        <v>0</v>
      </c>
      <c r="W264" s="17" t="s">
        <v>35</v>
      </c>
      <c r="X264" s="30" t="s">
        <v>701</v>
      </c>
      <c r="Y264" s="13" t="s">
        <v>707</v>
      </c>
      <c r="Z264" s="12" t="s">
        <v>815</v>
      </c>
      <c r="AA264" s="12" t="str">
        <f t="shared" si="119"/>
        <v>N</v>
      </c>
      <c r="AB264" s="12" t="e">
        <f>VLOOKUP(K264,CONVENIO!A$2:N$53,14,FALSE)</f>
        <v>#N/A</v>
      </c>
      <c r="AD264" s="12" t="e">
        <v>#N/A</v>
      </c>
    </row>
    <row r="265" spans="1:30" s="12" customFormat="1" ht="18.75" outlineLevel="2">
      <c r="A265" s="29">
        <v>31</v>
      </c>
      <c r="B265" s="29" t="s">
        <v>51</v>
      </c>
      <c r="C265" s="31" t="s">
        <v>61</v>
      </c>
      <c r="D265" s="29" t="s">
        <v>55</v>
      </c>
      <c r="E265" s="29" t="s">
        <v>29</v>
      </c>
      <c r="F265" s="29" t="s">
        <v>171</v>
      </c>
      <c r="G265" s="29" t="s">
        <v>212</v>
      </c>
      <c r="H265" s="337">
        <v>11</v>
      </c>
      <c r="I265" s="29" t="s">
        <v>213</v>
      </c>
      <c r="J265" s="30" t="s">
        <v>72</v>
      </c>
      <c r="K265" s="31">
        <v>30328431</v>
      </c>
      <c r="L265" s="30" t="s">
        <v>217</v>
      </c>
      <c r="M265" s="32">
        <v>40280000</v>
      </c>
      <c r="N265" s="16">
        <v>0</v>
      </c>
      <c r="O265" s="16">
        <v>40280000</v>
      </c>
      <c r="P265" s="16">
        <v>0</v>
      </c>
      <c r="Q265" s="16">
        <v>0</v>
      </c>
      <c r="R265" s="16">
        <v>0</v>
      </c>
      <c r="S265" s="16"/>
      <c r="T265" s="16">
        <f t="shared" si="131"/>
        <v>0</v>
      </c>
      <c r="U265" s="16">
        <f t="shared" si="132"/>
        <v>40280000</v>
      </c>
      <c r="V265" s="16">
        <f t="shared" si="133"/>
        <v>0</v>
      </c>
      <c r="W265" s="17" t="s">
        <v>35</v>
      </c>
      <c r="X265" s="30" t="s">
        <v>701</v>
      </c>
      <c r="Y265" s="13" t="s">
        <v>707</v>
      </c>
      <c r="Z265" s="12" t="s">
        <v>815</v>
      </c>
      <c r="AA265" s="12" t="str">
        <f t="shared" si="119"/>
        <v>N</v>
      </c>
      <c r="AB265" s="12" t="e">
        <f>VLOOKUP(K265,CONVENIO!A$2:N$53,14,FALSE)</f>
        <v>#N/A</v>
      </c>
      <c r="AD265" s="12" t="e">
        <v>#N/A</v>
      </c>
    </row>
    <row r="266" spans="1:30" s="12" customFormat="1" ht="18.75" outlineLevel="2">
      <c r="A266" s="29">
        <v>31</v>
      </c>
      <c r="B266" s="29" t="s">
        <v>51</v>
      </c>
      <c r="C266" s="31" t="s">
        <v>54</v>
      </c>
      <c r="D266" s="29" t="s">
        <v>55</v>
      </c>
      <c r="E266" s="29" t="s">
        <v>83</v>
      </c>
      <c r="F266" s="29" t="s">
        <v>171</v>
      </c>
      <c r="G266" s="29" t="s">
        <v>212</v>
      </c>
      <c r="H266" s="337">
        <v>11</v>
      </c>
      <c r="I266" s="29" t="s">
        <v>213</v>
      </c>
      <c r="J266" s="30" t="s">
        <v>32</v>
      </c>
      <c r="K266" s="31">
        <v>30116479</v>
      </c>
      <c r="L266" s="30" t="s">
        <v>218</v>
      </c>
      <c r="M266" s="32">
        <v>270000000</v>
      </c>
      <c r="N266" s="16">
        <v>0</v>
      </c>
      <c r="O266" s="16">
        <v>83500000</v>
      </c>
      <c r="P266" s="16">
        <v>0</v>
      </c>
      <c r="Q266" s="16">
        <v>0</v>
      </c>
      <c r="R266" s="16">
        <v>0</v>
      </c>
      <c r="S266" s="16"/>
      <c r="T266" s="16">
        <f t="shared" si="131"/>
        <v>0</v>
      </c>
      <c r="U266" s="16">
        <f t="shared" si="132"/>
        <v>83500000</v>
      </c>
      <c r="V266" s="16">
        <f t="shared" si="133"/>
        <v>186500000</v>
      </c>
      <c r="W266" s="17" t="s">
        <v>60</v>
      </c>
      <c r="X266" s="30" t="s">
        <v>701</v>
      </c>
      <c r="Y266" s="13" t="s">
        <v>707</v>
      </c>
      <c r="Z266" s="12" t="s">
        <v>815</v>
      </c>
      <c r="AA266" s="12" t="str">
        <f t="shared" si="119"/>
        <v>N</v>
      </c>
      <c r="AB266" s="12" t="e">
        <f>VLOOKUP(K266,CONVENIO!A$2:N$53,14,FALSE)</f>
        <v>#N/A</v>
      </c>
      <c r="AD266" s="12" t="e">
        <v>#N/A</v>
      </c>
    </row>
    <row r="267" spans="1:30" s="12" customFormat="1" ht="18.75" outlineLevel="2">
      <c r="A267" s="29">
        <v>31</v>
      </c>
      <c r="B267" s="29" t="s">
        <v>51</v>
      </c>
      <c r="C267" s="31" t="s">
        <v>61</v>
      </c>
      <c r="D267" s="29" t="s">
        <v>55</v>
      </c>
      <c r="E267" s="29" t="s">
        <v>29</v>
      </c>
      <c r="F267" s="29" t="s">
        <v>171</v>
      </c>
      <c r="G267" s="29" t="s">
        <v>212</v>
      </c>
      <c r="H267" s="337">
        <v>11</v>
      </c>
      <c r="I267" s="29" t="s">
        <v>40</v>
      </c>
      <c r="J267" s="30" t="s">
        <v>32</v>
      </c>
      <c r="K267" s="31">
        <v>40003627</v>
      </c>
      <c r="L267" s="30" t="s">
        <v>219</v>
      </c>
      <c r="M267" s="32">
        <v>275000000</v>
      </c>
      <c r="N267" s="16">
        <v>0</v>
      </c>
      <c r="O267" s="16">
        <v>83750000</v>
      </c>
      <c r="P267" s="16">
        <v>0</v>
      </c>
      <c r="Q267" s="16">
        <v>0</v>
      </c>
      <c r="R267" s="16">
        <v>0</v>
      </c>
      <c r="S267" s="16"/>
      <c r="T267" s="16">
        <f t="shared" si="131"/>
        <v>0</v>
      </c>
      <c r="U267" s="16">
        <f t="shared" si="132"/>
        <v>83750000</v>
      </c>
      <c r="V267" s="16">
        <f t="shared" si="133"/>
        <v>191250000</v>
      </c>
      <c r="W267" s="17" t="s">
        <v>64</v>
      </c>
      <c r="X267" s="30" t="s">
        <v>701</v>
      </c>
      <c r="Y267" s="13" t="s">
        <v>707</v>
      </c>
      <c r="Z267" s="12" t="s">
        <v>815</v>
      </c>
      <c r="AA267" s="12" t="str">
        <f t="shared" si="119"/>
        <v>N</v>
      </c>
      <c r="AB267" s="12" t="e">
        <f>VLOOKUP(K267,CONVENIO!A$2:N$53,14,FALSE)</f>
        <v>#N/A</v>
      </c>
      <c r="AD267" s="12" t="e">
        <v>#N/A</v>
      </c>
    </row>
    <row r="268" spans="1:30" s="12" customFormat="1" ht="18.75" outlineLevel="2">
      <c r="A268" s="29">
        <v>31</v>
      </c>
      <c r="B268" s="29" t="s">
        <v>51</v>
      </c>
      <c r="C268" s="31" t="s">
        <v>61</v>
      </c>
      <c r="D268" s="29" t="s">
        <v>55</v>
      </c>
      <c r="E268" s="29" t="s">
        <v>29</v>
      </c>
      <c r="F268" s="29" t="s">
        <v>171</v>
      </c>
      <c r="G268" s="29" t="s">
        <v>212</v>
      </c>
      <c r="H268" s="337">
        <v>11</v>
      </c>
      <c r="I268" s="29" t="s">
        <v>40</v>
      </c>
      <c r="J268" s="30" t="s">
        <v>32</v>
      </c>
      <c r="K268" s="31">
        <v>40003812</v>
      </c>
      <c r="L268" s="30" t="s">
        <v>220</v>
      </c>
      <c r="M268" s="32">
        <v>326000000</v>
      </c>
      <c r="N268" s="16">
        <v>0</v>
      </c>
      <c r="O268" s="16">
        <v>107240696</v>
      </c>
      <c r="P268" s="16">
        <v>0</v>
      </c>
      <c r="Q268" s="16">
        <v>0</v>
      </c>
      <c r="R268" s="16">
        <v>0</v>
      </c>
      <c r="S268" s="16"/>
      <c r="T268" s="16">
        <f t="shared" si="131"/>
        <v>0</v>
      </c>
      <c r="U268" s="16">
        <f t="shared" si="132"/>
        <v>107240696</v>
      </c>
      <c r="V268" s="16">
        <f t="shared" si="133"/>
        <v>218759304</v>
      </c>
      <c r="W268" s="17" t="s">
        <v>64</v>
      </c>
      <c r="X268" s="30" t="s">
        <v>701</v>
      </c>
      <c r="Y268" s="13" t="s">
        <v>707</v>
      </c>
      <c r="Z268" s="12" t="s">
        <v>815</v>
      </c>
      <c r="AA268" s="12" t="str">
        <f t="shared" si="119"/>
        <v>N</v>
      </c>
      <c r="AB268" s="12" t="e">
        <f>VLOOKUP(K268,CONVENIO!A$2:N$53,14,FALSE)</f>
        <v>#N/A</v>
      </c>
      <c r="AD268" s="12" t="e">
        <v>#N/A</v>
      </c>
    </row>
    <row r="269" spans="1:30" s="12" customFormat="1" ht="18.75" outlineLevel="2">
      <c r="A269" s="29">
        <v>29</v>
      </c>
      <c r="B269" s="29" t="s">
        <v>51</v>
      </c>
      <c r="C269" s="31" t="s">
        <v>27</v>
      </c>
      <c r="D269" s="29" t="s">
        <v>55</v>
      </c>
      <c r="E269" s="29" t="s">
        <v>29</v>
      </c>
      <c r="F269" s="29" t="s">
        <v>171</v>
      </c>
      <c r="G269" s="29" t="s">
        <v>212</v>
      </c>
      <c r="H269" s="337">
        <v>11</v>
      </c>
      <c r="I269" s="29" t="s">
        <v>40</v>
      </c>
      <c r="J269" s="30" t="s">
        <v>32</v>
      </c>
      <c r="K269" s="31">
        <v>40005418</v>
      </c>
      <c r="L269" s="30" t="s">
        <v>221</v>
      </c>
      <c r="M269" s="32">
        <v>54300000</v>
      </c>
      <c r="N269" s="16">
        <v>0</v>
      </c>
      <c r="O269" s="16">
        <v>54300000</v>
      </c>
      <c r="P269" s="16">
        <v>0</v>
      </c>
      <c r="Q269" s="16">
        <v>0</v>
      </c>
      <c r="R269" s="16">
        <v>0</v>
      </c>
      <c r="S269" s="16"/>
      <c r="T269" s="16">
        <f t="shared" si="131"/>
        <v>0</v>
      </c>
      <c r="U269" s="16">
        <f t="shared" si="132"/>
        <v>54300000</v>
      </c>
      <c r="V269" s="16">
        <f t="shared" si="133"/>
        <v>0</v>
      </c>
      <c r="W269" s="17" t="s">
        <v>64</v>
      </c>
      <c r="X269" s="30" t="s">
        <v>701</v>
      </c>
      <c r="Y269" s="13" t="s">
        <v>707</v>
      </c>
      <c r="Z269" s="12" t="s">
        <v>815</v>
      </c>
      <c r="AA269" s="12" t="str">
        <f t="shared" si="119"/>
        <v>N</v>
      </c>
      <c r="AB269" s="12" t="e">
        <f>VLOOKUP(K269,CONVENIO!A$2:N$53,14,FALSE)</f>
        <v>#N/A</v>
      </c>
      <c r="AD269" s="12" t="e">
        <v>#N/A</v>
      </c>
    </row>
    <row r="270" spans="1:30" ht="18.75" outlineLevel="1">
      <c r="A270" s="35"/>
      <c r="B270" s="35"/>
      <c r="C270" s="36"/>
      <c r="D270" s="35"/>
      <c r="E270" s="35"/>
      <c r="F270" s="35"/>
      <c r="G270" s="35"/>
      <c r="H270" s="35"/>
      <c r="I270" s="35"/>
      <c r="J270" s="20"/>
      <c r="K270" s="36"/>
      <c r="L270" s="341" t="s">
        <v>614</v>
      </c>
      <c r="M270" s="343">
        <f t="shared" ref="M270:V270" si="134">SUBTOTAL(9,M263:M269)</f>
        <v>1294411000</v>
      </c>
      <c r="N270" s="343">
        <f t="shared" si="134"/>
        <v>0</v>
      </c>
      <c r="O270" s="343">
        <f t="shared" si="134"/>
        <v>697901696</v>
      </c>
      <c r="P270" s="343">
        <f t="shared" si="134"/>
        <v>0</v>
      </c>
      <c r="Q270" s="343">
        <f t="shared" si="134"/>
        <v>0</v>
      </c>
      <c r="R270" s="343">
        <f t="shared" si="134"/>
        <v>0</v>
      </c>
      <c r="S270" s="343">
        <f t="shared" ref="S270" si="135">SUBTOTAL(9,S263:S269)</f>
        <v>0</v>
      </c>
      <c r="T270" s="343">
        <f t="shared" si="134"/>
        <v>0</v>
      </c>
      <c r="U270" s="343">
        <f t="shared" si="134"/>
        <v>697901696</v>
      </c>
      <c r="V270" s="343">
        <f t="shared" si="134"/>
        <v>596509304</v>
      </c>
      <c r="W270" s="39"/>
      <c r="X270" s="13"/>
      <c r="Y270" s="40" t="s">
        <v>712</v>
      </c>
      <c r="AA270" s="12">
        <f t="shared" si="119"/>
        <v>0</v>
      </c>
      <c r="AD270" s="12" t="e">
        <v>#N/A</v>
      </c>
    </row>
    <row r="271" spans="1:30" ht="18.75" outlineLevel="1">
      <c r="A271" s="35"/>
      <c r="B271" s="35"/>
      <c r="C271" s="36"/>
      <c r="D271" s="35"/>
      <c r="E271" s="35"/>
      <c r="F271" s="35"/>
      <c r="G271" s="35"/>
      <c r="H271" s="35"/>
      <c r="I271" s="35"/>
      <c r="J271" s="20"/>
      <c r="K271" s="36"/>
      <c r="L271" s="20"/>
      <c r="M271" s="37"/>
      <c r="N271" s="38"/>
      <c r="O271" s="38"/>
      <c r="P271" s="38"/>
      <c r="Q271" s="38"/>
      <c r="R271" s="38"/>
      <c r="S271" s="38"/>
      <c r="T271" s="38"/>
      <c r="U271" s="38"/>
      <c r="V271" s="38"/>
      <c r="W271" s="39"/>
      <c r="X271" s="13"/>
      <c r="Y271" s="40"/>
      <c r="AA271" s="12">
        <f t="shared" si="119"/>
        <v>0</v>
      </c>
      <c r="AD271" s="12" t="e">
        <v>#N/A</v>
      </c>
    </row>
    <row r="272" spans="1:30" ht="18.75" outlineLevel="1">
      <c r="A272" s="35"/>
      <c r="B272" s="35"/>
      <c r="C272" s="36"/>
      <c r="D272" s="35"/>
      <c r="E272" s="35"/>
      <c r="F272" s="35"/>
      <c r="G272" s="35"/>
      <c r="H272" s="35"/>
      <c r="I272" s="35"/>
      <c r="J272" s="20"/>
      <c r="K272" s="36"/>
      <c r="L272" s="26" t="s">
        <v>627</v>
      </c>
      <c r="M272" s="27">
        <f>M270+M260</f>
        <v>3552247384</v>
      </c>
      <c r="N272" s="27">
        <f t="shared" ref="N272:V272" si="136">N270+N260</f>
        <v>1004906080</v>
      </c>
      <c r="O272" s="27">
        <f t="shared" si="136"/>
        <v>1950832000</v>
      </c>
      <c r="P272" s="27">
        <f t="shared" si="136"/>
        <v>32166090</v>
      </c>
      <c r="Q272" s="27">
        <f t="shared" si="136"/>
        <v>250878810</v>
      </c>
      <c r="R272" s="27">
        <f t="shared" si="136"/>
        <v>253001753</v>
      </c>
      <c r="S272" s="369">
        <f t="shared" ref="S272" si="137">S270+S260</f>
        <v>266681321</v>
      </c>
      <c r="T272" s="27">
        <f t="shared" si="136"/>
        <v>802727974</v>
      </c>
      <c r="U272" s="27">
        <f t="shared" si="136"/>
        <v>1148104026</v>
      </c>
      <c r="V272" s="27">
        <f t="shared" si="136"/>
        <v>596509304</v>
      </c>
      <c r="W272" s="39"/>
      <c r="X272" s="13"/>
      <c r="Y272" s="40"/>
      <c r="AA272" s="12">
        <f t="shared" si="119"/>
        <v>0</v>
      </c>
      <c r="AD272" s="12" t="e">
        <v>#N/A</v>
      </c>
    </row>
    <row r="273" spans="1:30" ht="18.75" outlineLevel="1">
      <c r="A273" s="35"/>
      <c r="B273" s="35"/>
      <c r="C273" s="36"/>
      <c r="D273" s="35"/>
      <c r="E273" s="35"/>
      <c r="F273" s="35"/>
      <c r="G273" s="35"/>
      <c r="H273" s="35"/>
      <c r="I273" s="35"/>
      <c r="J273" s="20"/>
      <c r="K273" s="36"/>
      <c r="L273" s="20"/>
      <c r="M273" s="37"/>
      <c r="N273" s="38"/>
      <c r="O273" s="38"/>
      <c r="P273" s="38"/>
      <c r="Q273" s="38"/>
      <c r="R273" s="38"/>
      <c r="S273" s="38"/>
      <c r="T273" s="38"/>
      <c r="U273" s="38"/>
      <c r="V273" s="38"/>
      <c r="W273" s="39"/>
      <c r="X273" s="13"/>
      <c r="Y273" s="40"/>
      <c r="AA273" s="12">
        <f t="shared" si="119"/>
        <v>0</v>
      </c>
      <c r="AD273" s="12" t="e">
        <v>#N/A</v>
      </c>
    </row>
    <row r="274" spans="1:30" ht="26.25" outlineLevel="1">
      <c r="A274" s="35"/>
      <c r="B274" s="35"/>
      <c r="C274" s="36"/>
      <c r="D274" s="35"/>
      <c r="E274" s="35"/>
      <c r="F274" s="35"/>
      <c r="G274" s="35"/>
      <c r="H274" s="35"/>
      <c r="I274" s="35"/>
      <c r="J274" s="20"/>
      <c r="K274" s="36"/>
      <c r="L274" s="44" t="s">
        <v>222</v>
      </c>
      <c r="M274" s="37"/>
      <c r="N274" s="38"/>
      <c r="O274" s="38"/>
      <c r="P274" s="38"/>
      <c r="Q274" s="38"/>
      <c r="R274" s="38"/>
      <c r="S274" s="38"/>
      <c r="T274" s="38"/>
      <c r="U274" s="38"/>
      <c r="V274" s="38"/>
      <c r="W274" s="39"/>
      <c r="X274" s="13"/>
      <c r="Y274" s="40"/>
      <c r="AA274" s="12">
        <f t="shared" si="119"/>
        <v>0</v>
      </c>
      <c r="AD274" s="12" t="e">
        <v>#N/A</v>
      </c>
    </row>
    <row r="275" spans="1:30" ht="18.75" outlineLevel="1">
      <c r="A275" s="35"/>
      <c r="B275" s="35"/>
      <c r="C275" s="36"/>
      <c r="D275" s="35"/>
      <c r="E275" s="35"/>
      <c r="F275" s="35"/>
      <c r="G275" s="35"/>
      <c r="H275" s="35"/>
      <c r="I275" s="35"/>
      <c r="J275" s="20"/>
      <c r="K275" s="36"/>
      <c r="L275" s="340" t="s">
        <v>604</v>
      </c>
      <c r="M275" s="37"/>
      <c r="N275" s="38"/>
      <c r="O275" s="38"/>
      <c r="P275" s="38"/>
      <c r="Q275" s="38"/>
      <c r="R275" s="38"/>
      <c r="S275" s="38"/>
      <c r="T275" s="38"/>
      <c r="U275" s="38"/>
      <c r="V275" s="38"/>
      <c r="W275" s="39"/>
      <c r="X275" s="13"/>
      <c r="Y275" s="40"/>
      <c r="AA275" s="12">
        <f t="shared" si="119"/>
        <v>0</v>
      </c>
      <c r="AD275" s="12" t="e">
        <v>#N/A</v>
      </c>
    </row>
    <row r="276" spans="1:30" s="12" customFormat="1" ht="18.75" outlineLevel="2">
      <c r="A276" s="29">
        <v>31</v>
      </c>
      <c r="B276" s="29" t="s">
        <v>26</v>
      </c>
      <c r="C276" s="31" t="s">
        <v>54</v>
      </c>
      <c r="D276" s="29" t="s">
        <v>55</v>
      </c>
      <c r="E276" s="29" t="s">
        <v>102</v>
      </c>
      <c r="F276" s="29" t="s">
        <v>171</v>
      </c>
      <c r="G276" s="29" t="s">
        <v>223</v>
      </c>
      <c r="H276" s="337">
        <v>12</v>
      </c>
      <c r="I276" s="29" t="s">
        <v>224</v>
      </c>
      <c r="J276" s="30" t="s">
        <v>32</v>
      </c>
      <c r="K276" s="31">
        <v>30088011</v>
      </c>
      <c r="L276" s="30" t="s">
        <v>225</v>
      </c>
      <c r="M276" s="32">
        <v>646979000</v>
      </c>
      <c r="N276" s="16">
        <v>39196155</v>
      </c>
      <c r="O276" s="16">
        <f>465381291-6658277</f>
        <v>458723014</v>
      </c>
      <c r="P276" s="16">
        <v>0</v>
      </c>
      <c r="Q276" s="16">
        <v>104217718</v>
      </c>
      <c r="R276" s="16">
        <v>52164764</v>
      </c>
      <c r="S276" s="16">
        <v>32792308</v>
      </c>
      <c r="T276" s="16">
        <f t="shared" ref="T276:T279" si="138">P276+Q276+R276+S276</f>
        <v>189174790</v>
      </c>
      <c r="U276" s="16">
        <f>O276-T276</f>
        <v>269548224</v>
      </c>
      <c r="V276" s="16">
        <f>M276-(N276+U276+T276)</f>
        <v>149059831</v>
      </c>
      <c r="W276" s="17" t="s">
        <v>35</v>
      </c>
      <c r="X276" s="30" t="s">
        <v>39</v>
      </c>
      <c r="Y276" s="13" t="s">
        <v>703</v>
      </c>
      <c r="AA276" s="12" t="str">
        <f t="shared" si="119"/>
        <v>A</v>
      </c>
      <c r="AB276" s="12" t="e">
        <f>VLOOKUP(K276,CONVENIO!A$2:N$53,14,FALSE)</f>
        <v>#N/A</v>
      </c>
      <c r="AD276" s="358">
        <v>52164764</v>
      </c>
    </row>
    <row r="277" spans="1:30" s="12" customFormat="1" ht="18.75" outlineLevel="2">
      <c r="A277" s="29">
        <v>33</v>
      </c>
      <c r="B277" s="29" t="s">
        <v>26</v>
      </c>
      <c r="C277" s="31" t="s">
        <v>54</v>
      </c>
      <c r="D277" s="29" t="s">
        <v>55</v>
      </c>
      <c r="E277" s="29" t="s">
        <v>102</v>
      </c>
      <c r="F277" s="29" t="s">
        <v>171</v>
      </c>
      <c r="G277" s="29" t="s">
        <v>223</v>
      </c>
      <c r="H277" s="337">
        <v>12</v>
      </c>
      <c r="I277" s="29" t="s">
        <v>187</v>
      </c>
      <c r="J277" s="30" t="s">
        <v>32</v>
      </c>
      <c r="K277" s="31">
        <v>30458130</v>
      </c>
      <c r="L277" s="30" t="s">
        <v>628</v>
      </c>
      <c r="M277" s="32">
        <v>491145000</v>
      </c>
      <c r="N277" s="16">
        <v>367627875</v>
      </c>
      <c r="O277" s="16">
        <v>123517125</v>
      </c>
      <c r="P277" s="16">
        <v>0</v>
      </c>
      <c r="Q277" s="16">
        <v>0</v>
      </c>
      <c r="R277" s="16">
        <v>0</v>
      </c>
      <c r="S277" s="16"/>
      <c r="T277" s="16">
        <f t="shared" si="138"/>
        <v>0</v>
      </c>
      <c r="U277" s="16">
        <f>O277-T277</f>
        <v>123517125</v>
      </c>
      <c r="V277" s="16">
        <f>M277-(N277+U277+T277)</f>
        <v>0</v>
      </c>
      <c r="W277" s="17" t="s">
        <v>35</v>
      </c>
      <c r="X277" s="30" t="s">
        <v>39</v>
      </c>
      <c r="Y277" s="13" t="s">
        <v>703</v>
      </c>
      <c r="AA277" s="12" t="str">
        <f t="shared" si="119"/>
        <v>A</v>
      </c>
      <c r="AB277" s="12" t="e">
        <f>VLOOKUP(K277,CONVENIO!A$2:N$53,14,FALSE)</f>
        <v>#N/A</v>
      </c>
      <c r="AD277" s="12" t="e">
        <v>#N/A</v>
      </c>
    </row>
    <row r="278" spans="1:30" s="12" customFormat="1" ht="18.75" outlineLevel="2">
      <c r="A278" s="29">
        <v>31</v>
      </c>
      <c r="B278" s="29" t="s">
        <v>26</v>
      </c>
      <c r="C278" s="31" t="s">
        <v>54</v>
      </c>
      <c r="D278" s="29"/>
      <c r="E278" s="29"/>
      <c r="F278" s="29" t="s">
        <v>171</v>
      </c>
      <c r="G278" s="29" t="s">
        <v>223</v>
      </c>
      <c r="H278" s="337"/>
      <c r="I278" s="29" t="s">
        <v>40</v>
      </c>
      <c r="J278" s="30" t="s">
        <v>32</v>
      </c>
      <c r="K278" s="31">
        <v>30212472</v>
      </c>
      <c r="L278" s="30" t="s">
        <v>810</v>
      </c>
      <c r="M278" s="32">
        <v>490790000</v>
      </c>
      <c r="N278" s="16">
        <v>376365503</v>
      </c>
      <c r="O278" s="16">
        <v>6658277</v>
      </c>
      <c r="P278" s="16">
        <v>0</v>
      </c>
      <c r="Q278" s="16">
        <v>0</v>
      </c>
      <c r="R278" s="16">
        <v>0</v>
      </c>
      <c r="S278" s="16"/>
      <c r="T278" s="16">
        <f t="shared" si="138"/>
        <v>0</v>
      </c>
      <c r="U278" s="16">
        <f>O278-T278</f>
        <v>6658277</v>
      </c>
      <c r="V278" s="16">
        <f>M278-(N278+U278+T278)</f>
        <v>107766220</v>
      </c>
      <c r="W278" s="17" t="s">
        <v>35</v>
      </c>
      <c r="X278" s="30" t="s">
        <v>1983</v>
      </c>
      <c r="Y278" s="13"/>
      <c r="AA278" s="12" t="str">
        <f t="shared" si="119"/>
        <v>A</v>
      </c>
      <c r="AB278" s="12" t="e">
        <f>VLOOKUP(K278,CONVENIO!A$2:N$53,14,FALSE)</f>
        <v>#N/A</v>
      </c>
      <c r="AD278" s="12" t="e">
        <v>#N/A</v>
      </c>
    </row>
    <row r="279" spans="1:30" s="12" customFormat="1" ht="18.75" outlineLevel="2">
      <c r="A279" s="29">
        <v>33</v>
      </c>
      <c r="B279" s="29" t="s">
        <v>51</v>
      </c>
      <c r="C279" s="31" t="s">
        <v>42</v>
      </c>
      <c r="D279" s="29" t="s">
        <v>28</v>
      </c>
      <c r="E279" s="29" t="s">
        <v>29</v>
      </c>
      <c r="F279" s="29" t="s">
        <v>171</v>
      </c>
      <c r="G279" s="29" t="s">
        <v>223</v>
      </c>
      <c r="H279" s="337">
        <v>12</v>
      </c>
      <c r="I279" s="29" t="s">
        <v>66</v>
      </c>
      <c r="J279" s="30" t="s">
        <v>32</v>
      </c>
      <c r="K279" s="31" t="s">
        <v>66</v>
      </c>
      <c r="L279" s="30" t="s">
        <v>67</v>
      </c>
      <c r="M279" s="32">
        <v>200000000</v>
      </c>
      <c r="N279" s="16">
        <v>0</v>
      </c>
      <c r="O279" s="16">
        <v>200000000</v>
      </c>
      <c r="P279" s="16">
        <v>0</v>
      </c>
      <c r="Q279" s="16">
        <v>0</v>
      </c>
      <c r="R279" s="16">
        <v>29249975</v>
      </c>
      <c r="S279" s="16">
        <f>FRIL!N72</f>
        <v>42946934</v>
      </c>
      <c r="T279" s="16">
        <f t="shared" si="138"/>
        <v>72196909</v>
      </c>
      <c r="U279" s="16">
        <f>O279-T279</f>
        <v>127803091</v>
      </c>
      <c r="V279" s="16">
        <f>M279-(N279+U279+T279)</f>
        <v>0</v>
      </c>
      <c r="W279" s="17" t="s">
        <v>68</v>
      </c>
      <c r="X279" s="30" t="s">
        <v>39</v>
      </c>
      <c r="Y279" s="13" t="s">
        <v>703</v>
      </c>
      <c r="AA279" s="12" t="str">
        <f t="shared" si="119"/>
        <v>N</v>
      </c>
      <c r="AB279" s="12" t="e">
        <f>VLOOKUP(K279,CONVENIO!A$2:N$53,14,FALSE)</f>
        <v>#N/A</v>
      </c>
      <c r="AD279" s="12" t="e">
        <f>VLOOKUP(G279,#REF!,2,FALSE)</f>
        <v>#REF!</v>
      </c>
    </row>
    <row r="280" spans="1:30" ht="18.75" outlineLevel="1">
      <c r="A280" s="35"/>
      <c r="B280" s="35"/>
      <c r="C280" s="36"/>
      <c r="D280" s="35"/>
      <c r="E280" s="35"/>
      <c r="F280" s="35"/>
      <c r="G280" s="35"/>
      <c r="H280" s="35"/>
      <c r="I280" s="35"/>
      <c r="J280" s="20"/>
      <c r="K280" s="36"/>
      <c r="L280" s="341" t="s">
        <v>606</v>
      </c>
      <c r="M280" s="343">
        <f t="shared" ref="M280:V280" si="139">SUBTOTAL(9,M276:M279)</f>
        <v>1828914000</v>
      </c>
      <c r="N280" s="343">
        <f t="shared" si="139"/>
        <v>783189533</v>
      </c>
      <c r="O280" s="343">
        <f t="shared" si="139"/>
        <v>788898416</v>
      </c>
      <c r="P280" s="343">
        <f t="shared" si="139"/>
        <v>0</v>
      </c>
      <c r="Q280" s="343">
        <f t="shared" si="139"/>
        <v>104217718</v>
      </c>
      <c r="R280" s="343">
        <f t="shared" si="139"/>
        <v>81414739</v>
      </c>
      <c r="S280" s="343">
        <f t="shared" ref="S280" si="140">SUBTOTAL(9,S276:S279)</f>
        <v>75739242</v>
      </c>
      <c r="T280" s="343">
        <f t="shared" si="139"/>
        <v>261371699</v>
      </c>
      <c r="U280" s="343">
        <f t="shared" si="139"/>
        <v>527526717</v>
      </c>
      <c r="V280" s="343">
        <f t="shared" si="139"/>
        <v>256826051</v>
      </c>
      <c r="W280" s="39"/>
      <c r="X280" s="13"/>
      <c r="Y280" s="40" t="s">
        <v>709</v>
      </c>
      <c r="AA280" s="12">
        <f t="shared" si="119"/>
        <v>0</v>
      </c>
      <c r="AD280" s="12" t="e">
        <v>#N/A</v>
      </c>
    </row>
    <row r="281" spans="1:30" ht="18.75" outlineLevel="1">
      <c r="A281" s="35"/>
      <c r="B281" s="35"/>
      <c r="C281" s="36"/>
      <c r="D281" s="35"/>
      <c r="E281" s="35"/>
      <c r="F281" s="35"/>
      <c r="G281" s="35"/>
      <c r="H281" s="35"/>
      <c r="I281" s="35"/>
      <c r="J281" s="20"/>
      <c r="K281" s="36"/>
      <c r="L281" s="20"/>
      <c r="M281" s="37"/>
      <c r="N281" s="38"/>
      <c r="O281" s="38"/>
      <c r="P281" s="38"/>
      <c r="Q281" s="38"/>
      <c r="R281" s="38"/>
      <c r="S281" s="38"/>
      <c r="T281" s="38"/>
      <c r="U281" s="38"/>
      <c r="V281" s="38"/>
      <c r="W281" s="39"/>
      <c r="X281" s="13"/>
      <c r="Y281" s="40"/>
      <c r="AA281" s="12">
        <f t="shared" si="119"/>
        <v>0</v>
      </c>
      <c r="AD281" s="12" t="e">
        <v>#N/A</v>
      </c>
    </row>
    <row r="282" spans="1:30" ht="18.75" outlineLevel="1">
      <c r="A282" s="35"/>
      <c r="B282" s="35"/>
      <c r="C282" s="36"/>
      <c r="D282" s="35"/>
      <c r="E282" s="35"/>
      <c r="F282" s="35"/>
      <c r="G282" s="35"/>
      <c r="H282" s="35"/>
      <c r="I282" s="35"/>
      <c r="J282" s="20"/>
      <c r="K282" s="36"/>
      <c r="L282" s="340" t="s">
        <v>611</v>
      </c>
      <c r="M282" s="37"/>
      <c r="N282" s="38"/>
      <c r="O282" s="38"/>
      <c r="P282" s="38"/>
      <c r="Q282" s="38"/>
      <c r="R282" s="38"/>
      <c r="S282" s="38"/>
      <c r="T282" s="38"/>
      <c r="U282" s="38"/>
      <c r="V282" s="38"/>
      <c r="W282" s="39"/>
      <c r="X282" s="13"/>
      <c r="Y282" s="40"/>
      <c r="AA282" s="12">
        <f t="shared" si="119"/>
        <v>0</v>
      </c>
      <c r="AD282" s="12" t="e">
        <v>#N/A</v>
      </c>
    </row>
    <row r="283" spans="1:30" s="12" customFormat="1" ht="18.75" outlineLevel="2">
      <c r="A283" s="29">
        <v>31</v>
      </c>
      <c r="B283" s="29" t="s">
        <v>85</v>
      </c>
      <c r="C283" s="31" t="s">
        <v>54</v>
      </c>
      <c r="D283" s="29" t="s">
        <v>55</v>
      </c>
      <c r="E283" s="29" t="s">
        <v>83</v>
      </c>
      <c r="F283" s="29" t="s">
        <v>171</v>
      </c>
      <c r="G283" s="29" t="s">
        <v>223</v>
      </c>
      <c r="H283" s="337">
        <v>12</v>
      </c>
      <c r="I283" s="29" t="s">
        <v>40</v>
      </c>
      <c r="J283" s="30" t="s">
        <v>32</v>
      </c>
      <c r="K283" s="31">
        <v>30397144</v>
      </c>
      <c r="L283" s="30" t="s">
        <v>226</v>
      </c>
      <c r="M283" s="32">
        <v>1134291000</v>
      </c>
      <c r="N283" s="16">
        <v>0</v>
      </c>
      <c r="O283" s="16">
        <v>387182875</v>
      </c>
      <c r="P283" s="16">
        <v>0</v>
      </c>
      <c r="Q283" s="16">
        <v>0</v>
      </c>
      <c r="R283" s="16">
        <v>0</v>
      </c>
      <c r="S283" s="16"/>
      <c r="T283" s="16">
        <f t="shared" ref="T283:T284" si="141">P283+Q283+R283+S283</f>
        <v>0</v>
      </c>
      <c r="U283" s="16">
        <f>O283-T283</f>
        <v>387182875</v>
      </c>
      <c r="V283" s="16">
        <f>M283-(N283+U283+T283)</f>
        <v>747108125</v>
      </c>
      <c r="W283" s="17" t="s">
        <v>35</v>
      </c>
      <c r="X283" s="30" t="s">
        <v>699</v>
      </c>
      <c r="Y283" s="13" t="s">
        <v>706</v>
      </c>
      <c r="AA283" s="12" t="str">
        <f t="shared" si="119"/>
        <v>L</v>
      </c>
      <c r="AB283" s="12" t="e">
        <f>VLOOKUP(K283,CONVENIO!A$2:N$53,14,FALSE)</f>
        <v>#N/A</v>
      </c>
      <c r="AD283" s="12" t="e">
        <v>#N/A</v>
      </c>
    </row>
    <row r="284" spans="1:30" s="12" customFormat="1" ht="18.75" outlineLevel="2">
      <c r="A284" s="29">
        <v>31</v>
      </c>
      <c r="B284" s="29" t="s">
        <v>51</v>
      </c>
      <c r="C284" s="31" t="s">
        <v>46</v>
      </c>
      <c r="D284" s="29" t="s">
        <v>55</v>
      </c>
      <c r="E284" s="29" t="s">
        <v>29</v>
      </c>
      <c r="F284" s="29" t="s">
        <v>171</v>
      </c>
      <c r="G284" s="29" t="s">
        <v>223</v>
      </c>
      <c r="H284" s="339">
        <v>12</v>
      </c>
      <c r="I284" s="29" t="s">
        <v>40</v>
      </c>
      <c r="J284" s="30" t="s">
        <v>32</v>
      </c>
      <c r="K284" s="31">
        <v>30396276</v>
      </c>
      <c r="L284" s="30" t="s">
        <v>228</v>
      </c>
      <c r="M284" s="32">
        <v>68303000</v>
      </c>
      <c r="N284" s="16">
        <v>0</v>
      </c>
      <c r="O284" s="16">
        <v>3355500</v>
      </c>
      <c r="P284" s="16">
        <v>0</v>
      </c>
      <c r="Q284" s="16">
        <v>0</v>
      </c>
      <c r="R284" s="16">
        <v>0</v>
      </c>
      <c r="S284" s="16"/>
      <c r="T284" s="16">
        <f t="shared" si="141"/>
        <v>0</v>
      </c>
      <c r="U284" s="16">
        <f>O284-T284</f>
        <v>3355500</v>
      </c>
      <c r="V284" s="16">
        <f>M284-(N284+U284+T284)</f>
        <v>64947500</v>
      </c>
      <c r="W284" s="17" t="s">
        <v>50</v>
      </c>
      <c r="X284" s="30" t="s">
        <v>1959</v>
      </c>
      <c r="Y284" s="335" t="s">
        <v>707</v>
      </c>
      <c r="Z284" s="242"/>
      <c r="AA284" s="242" t="str">
        <f t="shared" si="119"/>
        <v>N</v>
      </c>
      <c r="AB284" s="242" t="str">
        <f>VLOOKUP(K284,CONVENIO!A$2:N$53,14,FALSE)</f>
        <v>EN TRAMITE</v>
      </c>
      <c r="AC284" s="242"/>
      <c r="AD284" s="12" t="e">
        <v>#N/A</v>
      </c>
    </row>
    <row r="285" spans="1:30" ht="18.75" outlineLevel="1">
      <c r="A285" s="35"/>
      <c r="B285" s="35"/>
      <c r="C285" s="36"/>
      <c r="D285" s="35"/>
      <c r="E285" s="35"/>
      <c r="F285" s="35"/>
      <c r="G285" s="35"/>
      <c r="H285" s="35"/>
      <c r="I285" s="35"/>
      <c r="J285" s="20"/>
      <c r="K285" s="36"/>
      <c r="L285" s="341" t="s">
        <v>612</v>
      </c>
      <c r="M285" s="343">
        <f>SUBTOTAL(9,M283:M284)</f>
        <v>1202594000</v>
      </c>
      <c r="N285" s="343">
        <f t="shared" ref="N285:V285" si="142">SUBTOTAL(9,N283:N284)</f>
        <v>0</v>
      </c>
      <c r="O285" s="343">
        <f t="shared" si="142"/>
        <v>390538375</v>
      </c>
      <c r="P285" s="343">
        <f t="shared" si="142"/>
        <v>0</v>
      </c>
      <c r="Q285" s="343">
        <f t="shared" si="142"/>
        <v>0</v>
      </c>
      <c r="R285" s="343">
        <f t="shared" si="142"/>
        <v>0</v>
      </c>
      <c r="S285" s="343">
        <f t="shared" ref="S285" si="143">SUBTOTAL(9,S283:S284)</f>
        <v>0</v>
      </c>
      <c r="T285" s="343">
        <f t="shared" si="142"/>
        <v>0</v>
      </c>
      <c r="U285" s="343">
        <f t="shared" si="142"/>
        <v>390538375</v>
      </c>
      <c r="V285" s="343">
        <f t="shared" si="142"/>
        <v>812055625</v>
      </c>
      <c r="W285" s="39"/>
      <c r="X285" s="13"/>
      <c r="Y285" s="40" t="s">
        <v>711</v>
      </c>
      <c r="AA285" s="12">
        <f t="shared" si="119"/>
        <v>0</v>
      </c>
      <c r="AD285" s="12" t="e">
        <v>#N/A</v>
      </c>
    </row>
    <row r="286" spans="1:30" ht="18.75" outlineLevel="1">
      <c r="A286" s="35"/>
      <c r="B286" s="35"/>
      <c r="C286" s="36"/>
      <c r="D286" s="35"/>
      <c r="E286" s="35"/>
      <c r="F286" s="35"/>
      <c r="G286" s="35"/>
      <c r="H286" s="35"/>
      <c r="I286" s="35"/>
      <c r="J286" s="20"/>
      <c r="K286" s="36"/>
      <c r="L286" s="20"/>
      <c r="M286" s="37"/>
      <c r="N286" s="38"/>
      <c r="O286" s="38"/>
      <c r="P286" s="38"/>
      <c r="Q286" s="38"/>
      <c r="R286" s="38"/>
      <c r="S286" s="38"/>
      <c r="T286" s="38"/>
      <c r="U286" s="38"/>
      <c r="V286" s="38"/>
      <c r="W286" s="39"/>
      <c r="X286" s="13"/>
      <c r="Y286" s="40"/>
      <c r="AA286" s="12">
        <f t="shared" si="119"/>
        <v>0</v>
      </c>
      <c r="AD286" s="12" t="e">
        <v>#N/A</v>
      </c>
    </row>
    <row r="287" spans="1:30" ht="18.75" outlineLevel="1">
      <c r="A287" s="35"/>
      <c r="B287" s="35"/>
      <c r="C287" s="36"/>
      <c r="D287" s="35"/>
      <c r="E287" s="35"/>
      <c r="F287" s="35"/>
      <c r="G287" s="35"/>
      <c r="H287" s="35"/>
      <c r="I287" s="35"/>
      <c r="J287" s="20"/>
      <c r="K287" s="36"/>
      <c r="L287" s="340" t="s">
        <v>613</v>
      </c>
      <c r="M287" s="37"/>
      <c r="N287" s="38"/>
      <c r="O287" s="38"/>
      <c r="P287" s="38"/>
      <c r="Q287" s="38"/>
      <c r="R287" s="38"/>
      <c r="S287" s="38"/>
      <c r="T287" s="38"/>
      <c r="U287" s="38"/>
      <c r="V287" s="38"/>
      <c r="W287" s="39"/>
      <c r="X287" s="13"/>
      <c r="Y287" s="40"/>
      <c r="AA287" s="12">
        <f t="shared" si="119"/>
        <v>0</v>
      </c>
      <c r="AD287" s="12" t="e">
        <v>#N/A</v>
      </c>
    </row>
    <row r="288" spans="1:30" s="12" customFormat="1" ht="18.75" outlineLevel="2">
      <c r="A288" s="29">
        <v>31</v>
      </c>
      <c r="B288" s="29" t="s">
        <v>85</v>
      </c>
      <c r="C288" s="31" t="s">
        <v>27</v>
      </c>
      <c r="D288" s="29" t="s">
        <v>55</v>
      </c>
      <c r="E288" s="29" t="s">
        <v>29</v>
      </c>
      <c r="F288" s="29" t="s">
        <v>171</v>
      </c>
      <c r="G288" s="29" t="s">
        <v>223</v>
      </c>
      <c r="H288" s="337">
        <v>12</v>
      </c>
      <c r="I288" s="29" t="s">
        <v>40</v>
      </c>
      <c r="J288" s="30" t="s">
        <v>32</v>
      </c>
      <c r="K288" s="31">
        <v>30282773</v>
      </c>
      <c r="L288" s="30" t="s">
        <v>227</v>
      </c>
      <c r="M288" s="32">
        <v>466789000</v>
      </c>
      <c r="N288" s="16">
        <v>0</v>
      </c>
      <c r="O288" s="16">
        <v>85517400</v>
      </c>
      <c r="P288" s="16">
        <v>0</v>
      </c>
      <c r="Q288" s="16">
        <v>0</v>
      </c>
      <c r="R288" s="16">
        <v>0</v>
      </c>
      <c r="S288" s="16"/>
      <c r="T288" s="16">
        <f t="shared" ref="T288:T293" si="144">P288+Q288+R288+S288</f>
        <v>0</v>
      </c>
      <c r="U288" s="16">
        <f t="shared" ref="U288:U293" si="145">O288-T288</f>
        <v>85517400</v>
      </c>
      <c r="V288" s="16">
        <f t="shared" ref="V288:V293" si="146">M288-(N288+U288+T288)</f>
        <v>381271600</v>
      </c>
      <c r="W288" s="17" t="s">
        <v>35</v>
      </c>
      <c r="X288" s="30" t="s">
        <v>701</v>
      </c>
      <c r="Y288" s="13" t="s">
        <v>707</v>
      </c>
      <c r="Z288" s="12" t="s">
        <v>815</v>
      </c>
      <c r="AA288" s="12" t="str">
        <f t="shared" si="119"/>
        <v>L</v>
      </c>
      <c r="AB288" s="12" t="e">
        <f>VLOOKUP(K288,CONVENIO!A$2:N$53,14,FALSE)</f>
        <v>#N/A</v>
      </c>
      <c r="AD288" s="12" t="e">
        <v>#N/A</v>
      </c>
    </row>
    <row r="289" spans="1:30" s="12" customFormat="1" ht="18.75" outlineLevel="2">
      <c r="A289" s="29">
        <v>29</v>
      </c>
      <c r="B289" s="29" t="s">
        <v>51</v>
      </c>
      <c r="C289" s="31" t="s">
        <v>48</v>
      </c>
      <c r="D289" s="29" t="s">
        <v>55</v>
      </c>
      <c r="E289" s="29" t="s">
        <v>29</v>
      </c>
      <c r="F289" s="29" t="s">
        <v>171</v>
      </c>
      <c r="G289" s="29" t="s">
        <v>223</v>
      </c>
      <c r="H289" s="337">
        <v>12</v>
      </c>
      <c r="I289" s="29" t="s">
        <v>40</v>
      </c>
      <c r="J289" s="30" t="s">
        <v>32</v>
      </c>
      <c r="K289" s="31">
        <v>30340925</v>
      </c>
      <c r="L289" s="30" t="s">
        <v>229</v>
      </c>
      <c r="M289" s="32">
        <v>534843000</v>
      </c>
      <c r="N289" s="16">
        <v>0</v>
      </c>
      <c r="O289" s="16">
        <v>26742200</v>
      </c>
      <c r="P289" s="16">
        <v>0</v>
      </c>
      <c r="Q289" s="16">
        <v>0</v>
      </c>
      <c r="R289" s="16">
        <v>0</v>
      </c>
      <c r="S289" s="16"/>
      <c r="T289" s="16">
        <f t="shared" si="144"/>
        <v>0</v>
      </c>
      <c r="U289" s="16">
        <f t="shared" si="145"/>
        <v>26742200</v>
      </c>
      <c r="V289" s="16">
        <f t="shared" si="146"/>
        <v>508100800</v>
      </c>
      <c r="W289" s="17" t="s">
        <v>50</v>
      </c>
      <c r="X289" s="30" t="s">
        <v>701</v>
      </c>
      <c r="Y289" s="13" t="s">
        <v>707</v>
      </c>
      <c r="Z289" s="12" t="s">
        <v>815</v>
      </c>
      <c r="AA289" s="12" t="str">
        <f t="shared" si="119"/>
        <v>N</v>
      </c>
      <c r="AB289" s="12" t="e">
        <f>VLOOKUP(K289,CONVENIO!A$2:N$53,14,FALSE)</f>
        <v>#N/A</v>
      </c>
      <c r="AD289" s="12" t="e">
        <v>#N/A</v>
      </c>
    </row>
    <row r="290" spans="1:30" s="12" customFormat="1" ht="18.75" outlineLevel="2">
      <c r="A290" s="29">
        <v>31</v>
      </c>
      <c r="B290" s="29" t="s">
        <v>51</v>
      </c>
      <c r="C290" s="31" t="s">
        <v>61</v>
      </c>
      <c r="D290" s="29" t="s">
        <v>55</v>
      </c>
      <c r="E290" s="29" t="s">
        <v>29</v>
      </c>
      <c r="F290" s="29" t="s">
        <v>171</v>
      </c>
      <c r="G290" s="29" t="s">
        <v>223</v>
      </c>
      <c r="H290" s="337">
        <v>12</v>
      </c>
      <c r="I290" s="29" t="s">
        <v>40</v>
      </c>
      <c r="J290" s="30" t="s">
        <v>32</v>
      </c>
      <c r="K290" s="31">
        <v>30134714</v>
      </c>
      <c r="L290" s="30" t="s">
        <v>230</v>
      </c>
      <c r="M290" s="32">
        <v>828841000</v>
      </c>
      <c r="N290" s="16">
        <v>0</v>
      </c>
      <c r="O290" s="16">
        <v>37833000</v>
      </c>
      <c r="P290" s="16">
        <v>0</v>
      </c>
      <c r="Q290" s="16">
        <v>0</v>
      </c>
      <c r="R290" s="16">
        <v>0</v>
      </c>
      <c r="S290" s="16"/>
      <c r="T290" s="16">
        <f t="shared" si="144"/>
        <v>0</v>
      </c>
      <c r="U290" s="16">
        <f t="shared" si="145"/>
        <v>37833000</v>
      </c>
      <c r="V290" s="16">
        <f t="shared" si="146"/>
        <v>791008000</v>
      </c>
      <c r="W290" s="17" t="s">
        <v>53</v>
      </c>
      <c r="X290" s="30" t="s">
        <v>701</v>
      </c>
      <c r="Y290" s="13" t="s">
        <v>707</v>
      </c>
      <c r="Z290" s="12" t="s">
        <v>815</v>
      </c>
      <c r="AA290" s="12" t="str">
        <f t="shared" si="119"/>
        <v>N</v>
      </c>
      <c r="AB290" s="12" t="e">
        <f>VLOOKUP(K290,CONVENIO!A$2:N$53,14,FALSE)</f>
        <v>#N/A</v>
      </c>
      <c r="AD290" s="12" t="e">
        <v>#N/A</v>
      </c>
    </row>
    <row r="291" spans="1:30" s="12" customFormat="1" ht="18.75" outlineLevel="2">
      <c r="A291" s="29">
        <v>31</v>
      </c>
      <c r="B291" s="29" t="s">
        <v>51</v>
      </c>
      <c r="C291" s="31" t="s">
        <v>36</v>
      </c>
      <c r="D291" s="29" t="s">
        <v>55</v>
      </c>
      <c r="E291" s="29" t="s">
        <v>37</v>
      </c>
      <c r="F291" s="29" t="s">
        <v>171</v>
      </c>
      <c r="G291" s="29" t="s">
        <v>223</v>
      </c>
      <c r="H291" s="337">
        <v>12</v>
      </c>
      <c r="I291" s="29" t="s">
        <v>31</v>
      </c>
      <c r="J291" s="30" t="s">
        <v>32</v>
      </c>
      <c r="K291" s="31">
        <v>40006229</v>
      </c>
      <c r="L291" s="30" t="s">
        <v>231</v>
      </c>
      <c r="M291" s="32">
        <v>774200000</v>
      </c>
      <c r="N291" s="16">
        <v>0</v>
      </c>
      <c r="O291" s="16">
        <v>38710000</v>
      </c>
      <c r="P291" s="16">
        <v>0</v>
      </c>
      <c r="Q291" s="16">
        <v>0</v>
      </c>
      <c r="R291" s="16">
        <v>0</v>
      </c>
      <c r="S291" s="16"/>
      <c r="T291" s="16">
        <f t="shared" si="144"/>
        <v>0</v>
      </c>
      <c r="U291" s="16">
        <f t="shared" si="145"/>
        <v>38710000</v>
      </c>
      <c r="V291" s="16">
        <f t="shared" si="146"/>
        <v>735490000</v>
      </c>
      <c r="W291" s="17" t="s">
        <v>53</v>
      </c>
      <c r="X291" s="30" t="s">
        <v>701</v>
      </c>
      <c r="Y291" s="13" t="s">
        <v>707</v>
      </c>
      <c r="Z291" s="12" t="s">
        <v>815</v>
      </c>
      <c r="AA291" s="12" t="str">
        <f t="shared" si="119"/>
        <v>N</v>
      </c>
      <c r="AB291" s="12" t="e">
        <f>VLOOKUP(K291,CONVENIO!A$2:N$53,14,FALSE)</f>
        <v>#N/A</v>
      </c>
      <c r="AD291" s="12" t="e">
        <v>#N/A</v>
      </c>
    </row>
    <row r="292" spans="1:30" s="12" customFormat="1" ht="18.75" outlineLevel="2">
      <c r="A292" s="29">
        <v>31</v>
      </c>
      <c r="B292" s="29" t="s">
        <v>51</v>
      </c>
      <c r="C292" s="31" t="s">
        <v>36</v>
      </c>
      <c r="D292" s="29" t="s">
        <v>55</v>
      </c>
      <c r="E292" s="29" t="s">
        <v>37</v>
      </c>
      <c r="F292" s="29" t="s">
        <v>171</v>
      </c>
      <c r="G292" s="29" t="s">
        <v>223</v>
      </c>
      <c r="H292" s="337">
        <v>12</v>
      </c>
      <c r="I292" s="29" t="s">
        <v>31</v>
      </c>
      <c r="J292" s="30" t="s">
        <v>32</v>
      </c>
      <c r="K292" s="31">
        <v>30396424</v>
      </c>
      <c r="L292" s="30" t="s">
        <v>232</v>
      </c>
      <c r="M292" s="32">
        <v>667879000</v>
      </c>
      <c r="N292" s="16">
        <v>0</v>
      </c>
      <c r="O292" s="16">
        <v>66787900</v>
      </c>
      <c r="P292" s="16">
        <v>0</v>
      </c>
      <c r="Q292" s="16">
        <v>0</v>
      </c>
      <c r="R292" s="16">
        <v>0</v>
      </c>
      <c r="S292" s="16"/>
      <c r="T292" s="16">
        <f t="shared" si="144"/>
        <v>0</v>
      </c>
      <c r="U292" s="16">
        <f t="shared" si="145"/>
        <v>66787900</v>
      </c>
      <c r="V292" s="16">
        <f t="shared" si="146"/>
        <v>601091100</v>
      </c>
      <c r="W292" s="17" t="s">
        <v>64</v>
      </c>
      <c r="X292" s="30" t="s">
        <v>701</v>
      </c>
      <c r="Y292" s="13" t="s">
        <v>707</v>
      </c>
      <c r="Z292" s="12" t="s">
        <v>815</v>
      </c>
      <c r="AA292" s="12" t="str">
        <f t="shared" si="119"/>
        <v>N</v>
      </c>
      <c r="AB292" s="12" t="e">
        <f>VLOOKUP(K292,CONVENIO!A$2:N$53,14,FALSE)</f>
        <v>#N/A</v>
      </c>
      <c r="AD292" s="12" t="e">
        <v>#N/A</v>
      </c>
    </row>
    <row r="293" spans="1:30" s="12" customFormat="1" ht="18.75" outlineLevel="2">
      <c r="A293" s="29">
        <v>29</v>
      </c>
      <c r="B293" s="29" t="s">
        <v>51</v>
      </c>
      <c r="C293" s="31" t="s">
        <v>42</v>
      </c>
      <c r="D293" s="29" t="s">
        <v>55</v>
      </c>
      <c r="E293" s="29" t="s">
        <v>29</v>
      </c>
      <c r="F293" s="29" t="s">
        <v>171</v>
      </c>
      <c r="G293" s="29" t="s">
        <v>223</v>
      </c>
      <c r="H293" s="337">
        <v>12</v>
      </c>
      <c r="I293" s="29" t="s">
        <v>40</v>
      </c>
      <c r="J293" s="30" t="s">
        <v>32</v>
      </c>
      <c r="K293" s="31">
        <v>40006255</v>
      </c>
      <c r="L293" s="30" t="s">
        <v>233</v>
      </c>
      <c r="M293" s="32">
        <v>201110000</v>
      </c>
      <c r="N293" s="16">
        <v>0</v>
      </c>
      <c r="O293" s="16">
        <v>22000000</v>
      </c>
      <c r="P293" s="16">
        <v>0</v>
      </c>
      <c r="Q293" s="16">
        <v>0</v>
      </c>
      <c r="R293" s="16">
        <v>0</v>
      </c>
      <c r="S293" s="16"/>
      <c r="T293" s="16">
        <f t="shared" si="144"/>
        <v>0</v>
      </c>
      <c r="U293" s="16">
        <f t="shared" si="145"/>
        <v>22000000</v>
      </c>
      <c r="V293" s="16">
        <f t="shared" si="146"/>
        <v>179110000</v>
      </c>
      <c r="W293" s="17" t="s">
        <v>64</v>
      </c>
      <c r="X293" s="30" t="s">
        <v>701</v>
      </c>
      <c r="Y293" s="13" t="s">
        <v>707</v>
      </c>
      <c r="Z293" s="12" t="s">
        <v>815</v>
      </c>
      <c r="AA293" s="12" t="str">
        <f t="shared" si="119"/>
        <v>N</v>
      </c>
      <c r="AB293" s="12" t="e">
        <f>VLOOKUP(K293,CONVENIO!A$2:N$53,14,FALSE)</f>
        <v>#N/A</v>
      </c>
      <c r="AD293" s="12" t="e">
        <v>#N/A</v>
      </c>
    </row>
    <row r="294" spans="1:30" ht="18.75" outlineLevel="1">
      <c r="A294" s="35"/>
      <c r="B294" s="35"/>
      <c r="C294" s="36"/>
      <c r="D294" s="35"/>
      <c r="E294" s="35"/>
      <c r="F294" s="35"/>
      <c r="G294" s="35"/>
      <c r="H294" s="35"/>
      <c r="I294" s="35"/>
      <c r="J294" s="20"/>
      <c r="K294" s="36"/>
      <c r="L294" s="341" t="s">
        <v>614</v>
      </c>
      <c r="M294" s="343">
        <f t="shared" ref="M294:V294" si="147">SUBTOTAL(9,M288:M293)</f>
        <v>3473662000</v>
      </c>
      <c r="N294" s="343">
        <f t="shared" si="147"/>
        <v>0</v>
      </c>
      <c r="O294" s="343">
        <f t="shared" si="147"/>
        <v>277590500</v>
      </c>
      <c r="P294" s="343">
        <f t="shared" si="147"/>
        <v>0</v>
      </c>
      <c r="Q294" s="343">
        <f t="shared" si="147"/>
        <v>0</v>
      </c>
      <c r="R294" s="343">
        <f t="shared" si="147"/>
        <v>0</v>
      </c>
      <c r="S294" s="343">
        <f t="shared" ref="S294" si="148">SUBTOTAL(9,S288:S293)</f>
        <v>0</v>
      </c>
      <c r="T294" s="343">
        <f t="shared" si="147"/>
        <v>0</v>
      </c>
      <c r="U294" s="343">
        <f t="shared" si="147"/>
        <v>277590500</v>
      </c>
      <c r="V294" s="343">
        <f t="shared" si="147"/>
        <v>3196071500</v>
      </c>
      <c r="W294" s="39"/>
      <c r="X294" s="13"/>
      <c r="Y294" s="40" t="s">
        <v>712</v>
      </c>
      <c r="AA294" s="12">
        <f t="shared" si="119"/>
        <v>0</v>
      </c>
      <c r="AD294" s="12" t="e">
        <v>#N/A</v>
      </c>
    </row>
    <row r="295" spans="1:30" ht="18.75" outlineLevel="1">
      <c r="A295" s="35"/>
      <c r="B295" s="35"/>
      <c r="C295" s="36"/>
      <c r="D295" s="35"/>
      <c r="E295" s="35"/>
      <c r="F295" s="35"/>
      <c r="G295" s="35"/>
      <c r="H295" s="35"/>
      <c r="I295" s="35"/>
      <c r="J295" s="20"/>
      <c r="K295" s="36"/>
      <c r="L295" s="20"/>
      <c r="M295" s="37"/>
      <c r="N295" s="38"/>
      <c r="O295" s="38"/>
      <c r="P295" s="38"/>
      <c r="Q295" s="38"/>
      <c r="R295" s="38"/>
      <c r="S295" s="38"/>
      <c r="T295" s="38"/>
      <c r="U295" s="38"/>
      <c r="V295" s="38"/>
      <c r="W295" s="39"/>
      <c r="X295" s="13"/>
      <c r="Y295" s="40"/>
      <c r="AA295" s="12">
        <f t="shared" si="119"/>
        <v>0</v>
      </c>
      <c r="AD295" s="12" t="e">
        <v>#N/A</v>
      </c>
    </row>
    <row r="296" spans="1:30" ht="18.75" outlineLevel="1">
      <c r="A296" s="35"/>
      <c r="B296" s="35"/>
      <c r="C296" s="36"/>
      <c r="D296" s="35"/>
      <c r="E296" s="35"/>
      <c r="F296" s="35"/>
      <c r="G296" s="35"/>
      <c r="H296" s="35"/>
      <c r="I296" s="35"/>
      <c r="J296" s="20"/>
      <c r="K296" s="36"/>
      <c r="L296" s="26" t="s">
        <v>629</v>
      </c>
      <c r="M296" s="27">
        <f t="shared" ref="M296:V296" si="149">M294+M285+M280</f>
        <v>6505170000</v>
      </c>
      <c r="N296" s="27">
        <f t="shared" si="149"/>
        <v>783189533</v>
      </c>
      <c r="O296" s="27">
        <f t="shared" si="149"/>
        <v>1457027291</v>
      </c>
      <c r="P296" s="27">
        <f t="shared" si="149"/>
        <v>0</v>
      </c>
      <c r="Q296" s="27">
        <f t="shared" si="149"/>
        <v>104217718</v>
      </c>
      <c r="R296" s="27">
        <f t="shared" si="149"/>
        <v>81414739</v>
      </c>
      <c r="S296" s="369">
        <f t="shared" ref="S296" si="150">S294+S285+S280</f>
        <v>75739242</v>
      </c>
      <c r="T296" s="27">
        <f t="shared" si="149"/>
        <v>261371699</v>
      </c>
      <c r="U296" s="27">
        <f t="shared" si="149"/>
        <v>1195655592</v>
      </c>
      <c r="V296" s="27">
        <f t="shared" si="149"/>
        <v>4264953176</v>
      </c>
      <c r="W296" s="39"/>
      <c r="X296" s="13"/>
      <c r="Y296" s="40"/>
      <c r="AA296" s="12">
        <f t="shared" si="119"/>
        <v>0</v>
      </c>
      <c r="AD296" s="12" t="e">
        <v>#N/A</v>
      </c>
    </row>
    <row r="297" spans="1:30" ht="18.75" outlineLevel="1">
      <c r="A297" s="35"/>
      <c r="B297" s="35"/>
      <c r="C297" s="36"/>
      <c r="D297" s="35"/>
      <c r="E297" s="35"/>
      <c r="F297" s="35"/>
      <c r="G297" s="35"/>
      <c r="H297" s="35"/>
      <c r="I297" s="35"/>
      <c r="J297" s="20"/>
      <c r="K297" s="36"/>
      <c r="L297" s="20"/>
      <c r="M297" s="37"/>
      <c r="N297" s="38"/>
      <c r="O297" s="38"/>
      <c r="P297" s="38"/>
      <c r="Q297" s="38"/>
      <c r="R297" s="38"/>
      <c r="S297" s="38"/>
      <c r="T297" s="38"/>
      <c r="U297" s="38"/>
      <c r="V297" s="38"/>
      <c r="W297" s="39"/>
      <c r="X297" s="13"/>
      <c r="Y297" s="40"/>
      <c r="AA297" s="12">
        <f t="shared" si="119"/>
        <v>0</v>
      </c>
      <c r="AD297" s="12" t="e">
        <v>#N/A</v>
      </c>
    </row>
    <row r="298" spans="1:30" ht="26.25" outlineLevel="1">
      <c r="A298" s="35"/>
      <c r="B298" s="35"/>
      <c r="C298" s="36"/>
      <c r="D298" s="35"/>
      <c r="E298" s="35"/>
      <c r="F298" s="35"/>
      <c r="G298" s="35"/>
      <c r="H298" s="35"/>
      <c r="I298" s="35"/>
      <c r="J298" s="20"/>
      <c r="K298" s="36"/>
      <c r="L298" s="44" t="s">
        <v>234</v>
      </c>
      <c r="M298" s="37"/>
      <c r="N298" s="38"/>
      <c r="O298" s="38"/>
      <c r="P298" s="38"/>
      <c r="Q298" s="38"/>
      <c r="R298" s="38"/>
      <c r="S298" s="38"/>
      <c r="T298" s="38"/>
      <c r="U298" s="38"/>
      <c r="V298" s="38"/>
      <c r="W298" s="39"/>
      <c r="X298" s="13"/>
      <c r="Y298" s="40"/>
      <c r="AA298" s="12">
        <f t="shared" si="119"/>
        <v>0</v>
      </c>
      <c r="AD298" s="12" t="e">
        <v>#N/A</v>
      </c>
    </row>
    <row r="299" spans="1:30" ht="18.75" outlineLevel="1">
      <c r="A299" s="35"/>
      <c r="B299" s="35"/>
      <c r="C299" s="36"/>
      <c r="D299" s="35"/>
      <c r="E299" s="35"/>
      <c r="F299" s="35"/>
      <c r="G299" s="35"/>
      <c r="H299" s="35"/>
      <c r="I299" s="35"/>
      <c r="J299" s="20"/>
      <c r="K299" s="36"/>
      <c r="L299" s="340" t="s">
        <v>604</v>
      </c>
      <c r="M299" s="37"/>
      <c r="N299" s="38"/>
      <c r="O299" s="38"/>
      <c r="P299" s="38"/>
      <c r="Q299" s="38"/>
      <c r="R299" s="38"/>
      <c r="S299" s="38"/>
      <c r="T299" s="38"/>
      <c r="U299" s="38"/>
      <c r="V299" s="38"/>
      <c r="W299" s="39"/>
      <c r="X299" s="13"/>
      <c r="Y299" s="40"/>
      <c r="AA299" s="12">
        <f t="shared" si="119"/>
        <v>0</v>
      </c>
      <c r="AD299" s="12" t="e">
        <v>#N/A</v>
      </c>
    </row>
    <row r="300" spans="1:30" s="12" customFormat="1" ht="18.75" outlineLevel="2">
      <c r="A300" s="29">
        <v>31</v>
      </c>
      <c r="B300" s="29" t="s">
        <v>26</v>
      </c>
      <c r="C300" s="31" t="s">
        <v>54</v>
      </c>
      <c r="D300" s="29" t="s">
        <v>55</v>
      </c>
      <c r="E300" s="29" t="s">
        <v>83</v>
      </c>
      <c r="F300" s="29" t="s">
        <v>171</v>
      </c>
      <c r="G300" s="29" t="s">
        <v>235</v>
      </c>
      <c r="H300" s="337">
        <v>13</v>
      </c>
      <c r="I300" s="29" t="s">
        <v>40</v>
      </c>
      <c r="J300" s="30" t="s">
        <v>32</v>
      </c>
      <c r="K300" s="31">
        <v>30465245</v>
      </c>
      <c r="L300" s="30" t="s">
        <v>236</v>
      </c>
      <c r="M300" s="32">
        <v>339568000</v>
      </c>
      <c r="N300" s="16">
        <v>276154896</v>
      </c>
      <c r="O300" s="16">
        <v>63413104</v>
      </c>
      <c r="P300" s="16">
        <v>0</v>
      </c>
      <c r="Q300" s="16">
        <v>0</v>
      </c>
      <c r="R300" s="16">
        <v>0</v>
      </c>
      <c r="S300" s="16"/>
      <c r="T300" s="16">
        <f t="shared" ref="T300:T308" si="151">P300+Q300+R300+S300</f>
        <v>0</v>
      </c>
      <c r="U300" s="16">
        <f t="shared" ref="U300:U308" si="152">O300-T300</f>
        <v>63413104</v>
      </c>
      <c r="V300" s="16">
        <f t="shared" ref="V300:V308" si="153">M300-(N300+U300+T300)</f>
        <v>0</v>
      </c>
      <c r="W300" s="17" t="s">
        <v>35</v>
      </c>
      <c r="X300" s="30" t="s">
        <v>39</v>
      </c>
      <c r="Y300" s="13" t="s">
        <v>703</v>
      </c>
      <c r="AA300" s="12" t="str">
        <f t="shared" si="119"/>
        <v>A</v>
      </c>
      <c r="AB300" s="12" t="e">
        <f>VLOOKUP(K300,CONVENIO!A$2:N$53,14,FALSE)</f>
        <v>#N/A</v>
      </c>
      <c r="AD300" s="12" t="e">
        <v>#N/A</v>
      </c>
    </row>
    <row r="301" spans="1:30" s="12" customFormat="1" ht="18.75" outlineLevel="2">
      <c r="A301" s="29">
        <v>31</v>
      </c>
      <c r="B301" s="29" t="s">
        <v>26</v>
      </c>
      <c r="C301" s="31" t="s">
        <v>46</v>
      </c>
      <c r="D301" s="29" t="s">
        <v>28</v>
      </c>
      <c r="E301" s="29" t="s">
        <v>29</v>
      </c>
      <c r="F301" s="29" t="s">
        <v>171</v>
      </c>
      <c r="G301" s="29" t="s">
        <v>235</v>
      </c>
      <c r="H301" s="337">
        <v>13</v>
      </c>
      <c r="I301" s="29" t="s">
        <v>40</v>
      </c>
      <c r="J301" s="30" t="s">
        <v>32</v>
      </c>
      <c r="K301" s="31">
        <v>30291172</v>
      </c>
      <c r="L301" s="30" t="s">
        <v>237</v>
      </c>
      <c r="M301" s="32">
        <v>1349574000</v>
      </c>
      <c r="N301" s="16">
        <v>1166081573</v>
      </c>
      <c r="O301" s="16">
        <v>183492427</v>
      </c>
      <c r="P301" s="16">
        <v>0</v>
      </c>
      <c r="Q301" s="16">
        <v>0</v>
      </c>
      <c r="R301" s="16">
        <v>40196158</v>
      </c>
      <c r="S301" s="16"/>
      <c r="T301" s="16">
        <f t="shared" si="151"/>
        <v>40196158</v>
      </c>
      <c r="U301" s="16">
        <f t="shared" si="152"/>
        <v>143296269</v>
      </c>
      <c r="V301" s="16">
        <f t="shared" si="153"/>
        <v>0</v>
      </c>
      <c r="W301" s="17" t="s">
        <v>35</v>
      </c>
      <c r="X301" s="30" t="s">
        <v>39</v>
      </c>
      <c r="Y301" s="13" t="s">
        <v>703</v>
      </c>
      <c r="AA301" s="12" t="str">
        <f t="shared" si="119"/>
        <v>A</v>
      </c>
      <c r="AB301" s="12" t="e">
        <f>VLOOKUP(K301,CONVENIO!A$2:N$53,14,FALSE)</f>
        <v>#N/A</v>
      </c>
      <c r="AD301" s="358">
        <v>40196158</v>
      </c>
    </row>
    <row r="302" spans="1:30" s="12" customFormat="1" ht="18.75" outlineLevel="2">
      <c r="A302" s="29">
        <v>31</v>
      </c>
      <c r="B302" s="29" t="s">
        <v>26</v>
      </c>
      <c r="C302" s="31" t="s">
        <v>42</v>
      </c>
      <c r="D302" s="29" t="s">
        <v>28</v>
      </c>
      <c r="E302" s="29" t="s">
        <v>29</v>
      </c>
      <c r="F302" s="29" t="s">
        <v>171</v>
      </c>
      <c r="G302" s="29" t="s">
        <v>235</v>
      </c>
      <c r="H302" s="337">
        <v>13</v>
      </c>
      <c r="I302" s="29" t="s">
        <v>40</v>
      </c>
      <c r="J302" s="30" t="s">
        <v>72</v>
      </c>
      <c r="K302" s="31">
        <v>30071843</v>
      </c>
      <c r="L302" s="30" t="s">
        <v>238</v>
      </c>
      <c r="M302" s="32">
        <v>33748480</v>
      </c>
      <c r="N302" s="16">
        <v>31552000</v>
      </c>
      <c r="O302" s="16">
        <v>2196480</v>
      </c>
      <c r="P302" s="16">
        <v>0</v>
      </c>
      <c r="Q302" s="16">
        <v>0</v>
      </c>
      <c r="R302" s="16">
        <v>0</v>
      </c>
      <c r="S302" s="16"/>
      <c r="T302" s="16">
        <f t="shared" si="151"/>
        <v>0</v>
      </c>
      <c r="U302" s="16">
        <f t="shared" si="152"/>
        <v>2196480</v>
      </c>
      <c r="V302" s="16">
        <f t="shared" si="153"/>
        <v>0</v>
      </c>
      <c r="W302" s="17" t="s">
        <v>35</v>
      </c>
      <c r="X302" s="30" t="s">
        <v>39</v>
      </c>
      <c r="Y302" s="13" t="s">
        <v>703</v>
      </c>
      <c r="AA302" s="12" t="str">
        <f t="shared" si="119"/>
        <v>A</v>
      </c>
      <c r="AB302" s="12" t="e">
        <f>VLOOKUP(K302,CONVENIO!A$2:N$53,14,FALSE)</f>
        <v>#N/A</v>
      </c>
      <c r="AD302" s="12" t="e">
        <v>#N/A</v>
      </c>
    </row>
    <row r="303" spans="1:30" s="12" customFormat="1" ht="18.75" outlineLevel="2">
      <c r="A303" s="29">
        <v>31</v>
      </c>
      <c r="B303" s="29" t="s">
        <v>26</v>
      </c>
      <c r="C303" s="31" t="s">
        <v>61</v>
      </c>
      <c r="D303" s="29" t="s">
        <v>28</v>
      </c>
      <c r="E303" s="29" t="s">
        <v>29</v>
      </c>
      <c r="F303" s="29" t="s">
        <v>171</v>
      </c>
      <c r="G303" s="29" t="s">
        <v>235</v>
      </c>
      <c r="H303" s="337">
        <v>13</v>
      </c>
      <c r="I303" s="29" t="s">
        <v>40</v>
      </c>
      <c r="J303" s="30" t="s">
        <v>32</v>
      </c>
      <c r="K303" s="31">
        <v>30085373</v>
      </c>
      <c r="L303" s="30" t="s">
        <v>239</v>
      </c>
      <c r="M303" s="32">
        <v>1584017951</v>
      </c>
      <c r="N303" s="16">
        <v>1577832507</v>
      </c>
      <c r="O303" s="16">
        <v>6185444</v>
      </c>
      <c r="P303" s="16">
        <v>0</v>
      </c>
      <c r="Q303" s="16">
        <v>0</v>
      </c>
      <c r="R303" s="16">
        <v>0</v>
      </c>
      <c r="S303" s="16"/>
      <c r="T303" s="16">
        <f t="shared" si="151"/>
        <v>0</v>
      </c>
      <c r="U303" s="16">
        <f t="shared" si="152"/>
        <v>6185444</v>
      </c>
      <c r="V303" s="16">
        <f t="shared" si="153"/>
        <v>0</v>
      </c>
      <c r="W303" s="17" t="s">
        <v>35</v>
      </c>
      <c r="X303" s="30" t="s">
        <v>39</v>
      </c>
      <c r="Y303" s="13" t="s">
        <v>703</v>
      </c>
      <c r="AA303" s="12" t="str">
        <f t="shared" si="119"/>
        <v>A</v>
      </c>
      <c r="AB303" s="12" t="str">
        <f>VLOOKUP(K303,CONVENIO!A$2:N$53,14,FALSE)</f>
        <v>EN TRAMITE</v>
      </c>
      <c r="AD303" s="12" t="e">
        <v>#N/A</v>
      </c>
    </row>
    <row r="304" spans="1:30" s="12" customFormat="1" ht="18.75" outlineLevel="2">
      <c r="A304" s="29">
        <v>31</v>
      </c>
      <c r="B304" s="29" t="s">
        <v>26</v>
      </c>
      <c r="C304" s="31" t="s">
        <v>46</v>
      </c>
      <c r="D304" s="29"/>
      <c r="E304" s="29"/>
      <c r="F304" s="29" t="s">
        <v>171</v>
      </c>
      <c r="G304" s="29" t="s">
        <v>235</v>
      </c>
      <c r="H304" s="337">
        <v>13</v>
      </c>
      <c r="I304" s="29" t="s">
        <v>99</v>
      </c>
      <c r="J304" s="30" t="s">
        <v>32</v>
      </c>
      <c r="K304" s="31">
        <v>30073164</v>
      </c>
      <c r="L304" s="30" t="s">
        <v>630</v>
      </c>
      <c r="M304" s="32">
        <v>720680602</v>
      </c>
      <c r="N304" s="16">
        <v>703308220</v>
      </c>
      <c r="O304" s="16">
        <v>17372382</v>
      </c>
      <c r="P304" s="16">
        <v>0</v>
      </c>
      <c r="Q304" s="16">
        <v>0</v>
      </c>
      <c r="R304" s="16">
        <v>0</v>
      </c>
      <c r="S304" s="16"/>
      <c r="T304" s="16">
        <f t="shared" si="151"/>
        <v>0</v>
      </c>
      <c r="U304" s="16">
        <f t="shared" si="152"/>
        <v>17372382</v>
      </c>
      <c r="V304" s="16">
        <f t="shared" si="153"/>
        <v>0</v>
      </c>
      <c r="W304" s="17" t="s">
        <v>35</v>
      </c>
      <c r="X304" s="30" t="s">
        <v>39</v>
      </c>
      <c r="Y304" s="13" t="s">
        <v>703</v>
      </c>
      <c r="AA304" s="12" t="str">
        <f t="shared" si="119"/>
        <v>A</v>
      </c>
      <c r="AB304" s="12" t="e">
        <f>VLOOKUP(K304,CONVENIO!A$2:N$53,14,FALSE)</f>
        <v>#N/A</v>
      </c>
      <c r="AD304" s="12" t="e">
        <v>#N/A</v>
      </c>
    </row>
    <row r="305" spans="1:30" s="12" customFormat="1" ht="18.75" outlineLevel="2">
      <c r="A305" s="29">
        <v>31</v>
      </c>
      <c r="B305" s="29" t="s">
        <v>26</v>
      </c>
      <c r="C305" s="31" t="s">
        <v>46</v>
      </c>
      <c r="D305" s="29"/>
      <c r="E305" s="29"/>
      <c r="F305" s="29" t="s">
        <v>171</v>
      </c>
      <c r="G305" s="29" t="s">
        <v>235</v>
      </c>
      <c r="H305" s="337">
        <v>13</v>
      </c>
      <c r="I305" s="29" t="s">
        <v>99</v>
      </c>
      <c r="J305" s="30" t="s">
        <v>32</v>
      </c>
      <c r="K305" s="31">
        <v>30113942</v>
      </c>
      <c r="L305" s="30" t="s">
        <v>631</v>
      </c>
      <c r="M305" s="32">
        <v>2827517975</v>
      </c>
      <c r="N305" s="16">
        <v>2824534369</v>
      </c>
      <c r="O305" s="16">
        <v>2983606</v>
      </c>
      <c r="P305" s="16">
        <v>0</v>
      </c>
      <c r="Q305" s="16">
        <v>0</v>
      </c>
      <c r="R305" s="16">
        <v>0</v>
      </c>
      <c r="S305" s="16"/>
      <c r="T305" s="16">
        <f t="shared" si="151"/>
        <v>0</v>
      </c>
      <c r="U305" s="16">
        <f t="shared" si="152"/>
        <v>2983606</v>
      </c>
      <c r="V305" s="16">
        <f t="shared" si="153"/>
        <v>0</v>
      </c>
      <c r="W305" s="17" t="s">
        <v>35</v>
      </c>
      <c r="X305" s="30" t="s">
        <v>39</v>
      </c>
      <c r="Y305" s="13" t="s">
        <v>703</v>
      </c>
      <c r="AA305" s="12" t="str">
        <f t="shared" si="119"/>
        <v>A</v>
      </c>
      <c r="AB305" s="12" t="e">
        <f>VLOOKUP(K305,CONVENIO!A$2:N$53,14,FALSE)</f>
        <v>#N/A</v>
      </c>
      <c r="AD305" s="12" t="e">
        <v>#N/A</v>
      </c>
    </row>
    <row r="306" spans="1:30" s="12" customFormat="1" ht="18.75" outlineLevel="2">
      <c r="A306" s="29">
        <v>31</v>
      </c>
      <c r="B306" s="29" t="s">
        <v>26</v>
      </c>
      <c r="C306" s="31" t="s">
        <v>54</v>
      </c>
      <c r="D306" s="29" t="s">
        <v>55</v>
      </c>
      <c r="E306" s="29" t="s">
        <v>83</v>
      </c>
      <c r="F306" s="29" t="s">
        <v>171</v>
      </c>
      <c r="G306" s="29" t="s">
        <v>235</v>
      </c>
      <c r="H306" s="337">
        <v>13</v>
      </c>
      <c r="I306" s="29" t="s">
        <v>187</v>
      </c>
      <c r="J306" s="30" t="s">
        <v>32</v>
      </c>
      <c r="K306" s="31">
        <v>30465244</v>
      </c>
      <c r="L306" s="30" t="s">
        <v>240</v>
      </c>
      <c r="M306" s="32">
        <v>375597906</v>
      </c>
      <c r="N306" s="16">
        <v>351986866</v>
      </c>
      <c r="O306" s="16">
        <v>23611040</v>
      </c>
      <c r="P306" s="16">
        <v>0</v>
      </c>
      <c r="Q306" s="16">
        <v>0</v>
      </c>
      <c r="R306" s="16">
        <v>0</v>
      </c>
      <c r="S306" s="16"/>
      <c r="T306" s="16">
        <f t="shared" si="151"/>
        <v>0</v>
      </c>
      <c r="U306" s="16">
        <f t="shared" si="152"/>
        <v>23611040</v>
      </c>
      <c r="V306" s="16">
        <f t="shared" si="153"/>
        <v>0</v>
      </c>
      <c r="W306" s="17" t="s">
        <v>35</v>
      </c>
      <c r="X306" s="30" t="s">
        <v>39</v>
      </c>
      <c r="Y306" s="13" t="s">
        <v>703</v>
      </c>
      <c r="AA306" s="12" t="str">
        <f t="shared" ref="AA306:AA369" si="154">B306</f>
        <v>A</v>
      </c>
      <c r="AB306" s="12" t="str">
        <f>VLOOKUP(K306,CONVENIO!A$2:N$53,14,FALSE)</f>
        <v>CON CONVENIO</v>
      </c>
      <c r="AD306" s="12" t="e">
        <v>#N/A</v>
      </c>
    </row>
    <row r="307" spans="1:30" s="12" customFormat="1" ht="18.75" outlineLevel="2">
      <c r="A307" s="29">
        <v>31</v>
      </c>
      <c r="B307" s="29" t="s">
        <v>26</v>
      </c>
      <c r="C307" s="31" t="s">
        <v>54</v>
      </c>
      <c r="D307" s="29" t="s">
        <v>55</v>
      </c>
      <c r="E307" s="29" t="s">
        <v>83</v>
      </c>
      <c r="F307" s="29" t="s">
        <v>171</v>
      </c>
      <c r="G307" s="29" t="s">
        <v>235</v>
      </c>
      <c r="H307" s="337">
        <v>13</v>
      </c>
      <c r="I307" s="29" t="s">
        <v>187</v>
      </c>
      <c r="J307" s="30" t="s">
        <v>32</v>
      </c>
      <c r="K307" s="31">
        <v>30465242</v>
      </c>
      <c r="L307" s="30" t="s">
        <v>241</v>
      </c>
      <c r="M307" s="32">
        <v>329059146</v>
      </c>
      <c r="N307" s="16">
        <v>301769552</v>
      </c>
      <c r="O307" s="16">
        <v>27289594</v>
      </c>
      <c r="P307" s="16">
        <v>0</v>
      </c>
      <c r="Q307" s="16">
        <v>0</v>
      </c>
      <c r="R307" s="16">
        <v>0</v>
      </c>
      <c r="S307" s="16"/>
      <c r="T307" s="16">
        <f t="shared" si="151"/>
        <v>0</v>
      </c>
      <c r="U307" s="16">
        <f t="shared" si="152"/>
        <v>27289594</v>
      </c>
      <c r="V307" s="16">
        <f t="shared" si="153"/>
        <v>0</v>
      </c>
      <c r="W307" s="17" t="s">
        <v>35</v>
      </c>
      <c r="X307" s="30" t="s">
        <v>39</v>
      </c>
      <c r="Y307" s="13" t="s">
        <v>703</v>
      </c>
      <c r="AA307" s="12" t="str">
        <f t="shared" si="154"/>
        <v>A</v>
      </c>
      <c r="AB307" s="12" t="str">
        <f>VLOOKUP(K307,CONVENIO!A$2:N$53,14,FALSE)</f>
        <v>CON CONVENIO</v>
      </c>
      <c r="AD307" s="12" t="e">
        <v>#N/A</v>
      </c>
    </row>
    <row r="308" spans="1:30" s="12" customFormat="1" ht="18.75" outlineLevel="2">
      <c r="A308" s="29">
        <v>33</v>
      </c>
      <c r="B308" s="29" t="s">
        <v>51</v>
      </c>
      <c r="C308" s="31" t="s">
        <v>42</v>
      </c>
      <c r="D308" s="29" t="s">
        <v>28</v>
      </c>
      <c r="E308" s="29" t="s">
        <v>29</v>
      </c>
      <c r="F308" s="29" t="s">
        <v>171</v>
      </c>
      <c r="G308" s="29" t="s">
        <v>235</v>
      </c>
      <c r="H308" s="337">
        <v>13</v>
      </c>
      <c r="I308" s="29" t="s">
        <v>66</v>
      </c>
      <c r="J308" s="30" t="s">
        <v>32</v>
      </c>
      <c r="K308" s="31" t="s">
        <v>66</v>
      </c>
      <c r="L308" s="30" t="s">
        <v>67</v>
      </c>
      <c r="M308" s="32">
        <v>200000000</v>
      </c>
      <c r="N308" s="16">
        <v>0</v>
      </c>
      <c r="O308" s="16">
        <v>200000000</v>
      </c>
      <c r="P308" s="16">
        <v>0</v>
      </c>
      <c r="Q308" s="16">
        <v>59074645</v>
      </c>
      <c r="R308" s="16">
        <v>41502388</v>
      </c>
      <c r="S308" s="16">
        <f>FRIL!N77</f>
        <v>0</v>
      </c>
      <c r="T308" s="16">
        <f t="shared" si="151"/>
        <v>100577033</v>
      </c>
      <c r="U308" s="16">
        <f t="shared" si="152"/>
        <v>99422967</v>
      </c>
      <c r="V308" s="16">
        <f t="shared" si="153"/>
        <v>0</v>
      </c>
      <c r="W308" s="17" t="s">
        <v>68</v>
      </c>
      <c r="X308" s="30" t="s">
        <v>39</v>
      </c>
      <c r="Y308" s="13" t="s">
        <v>703</v>
      </c>
      <c r="AA308" s="12" t="str">
        <f t="shared" si="154"/>
        <v>N</v>
      </c>
      <c r="AB308" s="12" t="e">
        <f>VLOOKUP(K308,CONVENIO!A$2:N$53,14,FALSE)</f>
        <v>#N/A</v>
      </c>
      <c r="AD308" s="12" t="e">
        <f>VLOOKUP(G308,#REF!,2,FALSE)</f>
        <v>#REF!</v>
      </c>
    </row>
    <row r="309" spans="1:30" ht="18.75" outlineLevel="1">
      <c r="A309" s="35"/>
      <c r="B309" s="35"/>
      <c r="C309" s="36"/>
      <c r="D309" s="35"/>
      <c r="E309" s="35"/>
      <c r="F309" s="35"/>
      <c r="G309" s="35"/>
      <c r="H309" s="35"/>
      <c r="I309" s="35"/>
      <c r="J309" s="20"/>
      <c r="K309" s="36"/>
      <c r="L309" s="341" t="s">
        <v>606</v>
      </c>
      <c r="M309" s="343">
        <f t="shared" ref="M309:V309" si="155">SUBTOTAL(9,M300:M308)</f>
        <v>7759764060</v>
      </c>
      <c r="N309" s="343">
        <f t="shared" si="155"/>
        <v>7233219983</v>
      </c>
      <c r="O309" s="343">
        <f t="shared" si="155"/>
        <v>526544077</v>
      </c>
      <c r="P309" s="343">
        <f t="shared" si="155"/>
        <v>0</v>
      </c>
      <c r="Q309" s="343">
        <f t="shared" si="155"/>
        <v>59074645</v>
      </c>
      <c r="R309" s="343">
        <f t="shared" si="155"/>
        <v>81698546</v>
      </c>
      <c r="S309" s="343">
        <f t="shared" ref="S309" si="156">SUBTOTAL(9,S300:S308)</f>
        <v>0</v>
      </c>
      <c r="T309" s="343">
        <f t="shared" si="155"/>
        <v>140773191</v>
      </c>
      <c r="U309" s="343">
        <f t="shared" si="155"/>
        <v>385770886</v>
      </c>
      <c r="V309" s="343">
        <f t="shared" si="155"/>
        <v>0</v>
      </c>
      <c r="W309" s="39"/>
      <c r="X309" s="13"/>
      <c r="Y309" s="40" t="s">
        <v>709</v>
      </c>
      <c r="AA309" s="12">
        <f t="shared" si="154"/>
        <v>0</v>
      </c>
      <c r="AD309" s="12" t="e">
        <v>#N/A</v>
      </c>
    </row>
    <row r="310" spans="1:30" ht="18.75" outlineLevel="1">
      <c r="A310" s="35"/>
      <c r="B310" s="35"/>
      <c r="C310" s="36"/>
      <c r="D310" s="35"/>
      <c r="E310" s="35"/>
      <c r="F310" s="35"/>
      <c r="G310" s="35"/>
      <c r="H310" s="35"/>
      <c r="I310" s="35"/>
      <c r="J310" s="20"/>
      <c r="K310" s="36"/>
      <c r="L310" s="20"/>
      <c r="M310" s="37"/>
      <c r="N310" s="38"/>
      <c r="O310" s="38"/>
      <c r="P310" s="38"/>
      <c r="Q310" s="38"/>
      <c r="R310" s="38"/>
      <c r="S310" s="38"/>
      <c r="T310" s="38"/>
      <c r="U310" s="38"/>
      <c r="V310" s="38"/>
      <c r="W310" s="39"/>
      <c r="X310" s="13"/>
      <c r="Y310" s="40"/>
      <c r="AA310" s="12">
        <f t="shared" si="154"/>
        <v>0</v>
      </c>
      <c r="AD310" s="12" t="e">
        <v>#N/A</v>
      </c>
    </row>
    <row r="311" spans="1:30" ht="18.75" outlineLevel="1">
      <c r="A311" s="35"/>
      <c r="B311" s="35"/>
      <c r="C311" s="36"/>
      <c r="D311" s="35"/>
      <c r="E311" s="35"/>
      <c r="F311" s="35"/>
      <c r="G311" s="35"/>
      <c r="H311" s="35"/>
      <c r="I311" s="35"/>
      <c r="J311" s="20"/>
      <c r="K311" s="36"/>
      <c r="L311" s="340" t="s">
        <v>611</v>
      </c>
      <c r="M311" s="37"/>
      <c r="N311" s="38"/>
      <c r="O311" s="38"/>
      <c r="P311" s="38"/>
      <c r="Q311" s="38"/>
      <c r="R311" s="38"/>
      <c r="S311" s="38"/>
      <c r="T311" s="38"/>
      <c r="U311" s="38"/>
      <c r="V311" s="38"/>
      <c r="W311" s="39"/>
      <c r="X311" s="13"/>
      <c r="Y311" s="40"/>
      <c r="AA311" s="12">
        <f t="shared" si="154"/>
        <v>0</v>
      </c>
      <c r="AD311" s="12" t="e">
        <v>#N/A</v>
      </c>
    </row>
    <row r="312" spans="1:30" s="12" customFormat="1" ht="18.75" outlineLevel="2">
      <c r="A312" s="29">
        <v>31</v>
      </c>
      <c r="B312" s="29" t="s">
        <v>26</v>
      </c>
      <c r="C312" s="31" t="s">
        <v>54</v>
      </c>
      <c r="D312" s="29" t="s">
        <v>55</v>
      </c>
      <c r="E312" s="29" t="s">
        <v>83</v>
      </c>
      <c r="F312" s="29" t="s">
        <v>171</v>
      </c>
      <c r="G312" s="29" t="s">
        <v>235</v>
      </c>
      <c r="H312" s="337">
        <v>13</v>
      </c>
      <c r="I312" s="29" t="s">
        <v>40</v>
      </c>
      <c r="J312" s="30" t="s">
        <v>32</v>
      </c>
      <c r="K312" s="31">
        <v>30484262</v>
      </c>
      <c r="L312" s="30" t="s">
        <v>242</v>
      </c>
      <c r="M312" s="32">
        <v>373315000</v>
      </c>
      <c r="N312" s="16">
        <v>0</v>
      </c>
      <c r="O312" s="16">
        <v>81565014</v>
      </c>
      <c r="P312" s="16">
        <v>0</v>
      </c>
      <c r="Q312" s="16">
        <v>0</v>
      </c>
      <c r="R312" s="16"/>
      <c r="S312" s="16">
        <v>1500000</v>
      </c>
      <c r="T312" s="16">
        <f t="shared" ref="T312:T315" si="157">P312+Q312+R312+S312</f>
        <v>1500000</v>
      </c>
      <c r="U312" s="16">
        <f>O312-T312</f>
        <v>80065014</v>
      </c>
      <c r="V312" s="16">
        <f>M312-(N312+U312+T312)</f>
        <v>291749986</v>
      </c>
      <c r="W312" s="17" t="s">
        <v>35</v>
      </c>
      <c r="X312" s="30" t="s">
        <v>699</v>
      </c>
      <c r="Y312" s="13" t="s">
        <v>706</v>
      </c>
      <c r="AA312" s="12" t="str">
        <f t="shared" si="154"/>
        <v>A</v>
      </c>
      <c r="AB312" s="12" t="e">
        <f>VLOOKUP(K312,CONVENIO!A$2:N$53,14,FALSE)</f>
        <v>#N/A</v>
      </c>
      <c r="AD312" s="12" t="e">
        <v>#N/A</v>
      </c>
    </row>
    <row r="313" spans="1:30" s="12" customFormat="1" ht="18.75" outlineLevel="2">
      <c r="A313" s="29">
        <v>31</v>
      </c>
      <c r="B313" s="29" t="s">
        <v>26</v>
      </c>
      <c r="C313" s="31" t="s">
        <v>36</v>
      </c>
      <c r="D313" s="29" t="s">
        <v>55</v>
      </c>
      <c r="E313" s="29" t="s">
        <v>37</v>
      </c>
      <c r="F313" s="29" t="s">
        <v>171</v>
      </c>
      <c r="G313" s="29" t="s">
        <v>235</v>
      </c>
      <c r="H313" s="337">
        <v>13</v>
      </c>
      <c r="I313" s="29" t="s">
        <v>31</v>
      </c>
      <c r="J313" s="30" t="s">
        <v>32</v>
      </c>
      <c r="K313" s="31">
        <v>30077934</v>
      </c>
      <c r="L313" s="30" t="s">
        <v>243</v>
      </c>
      <c r="M313" s="32">
        <v>1461360000</v>
      </c>
      <c r="N313" s="16">
        <v>0</v>
      </c>
      <c r="O313" s="16">
        <v>163906481</v>
      </c>
      <c r="P313" s="16">
        <v>0</v>
      </c>
      <c r="Q313" s="16">
        <v>0</v>
      </c>
      <c r="R313" s="16">
        <v>0</v>
      </c>
      <c r="S313" s="16"/>
      <c r="T313" s="16">
        <f t="shared" si="157"/>
        <v>0</v>
      </c>
      <c r="U313" s="16">
        <f>O313-T313</f>
        <v>163906481</v>
      </c>
      <c r="V313" s="16">
        <f>M313-(N313+U313+T313)</f>
        <v>1297453519</v>
      </c>
      <c r="W313" s="17" t="s">
        <v>35</v>
      </c>
      <c r="X313" s="30" t="s">
        <v>699</v>
      </c>
      <c r="Y313" s="13" t="s">
        <v>706</v>
      </c>
      <c r="AA313" s="12" t="str">
        <f t="shared" si="154"/>
        <v>A</v>
      </c>
      <c r="AB313" s="12" t="e">
        <f>VLOOKUP(K313,CONVENIO!A$2:N$53,14,FALSE)</f>
        <v>#N/A</v>
      </c>
      <c r="AD313" s="12" t="e">
        <v>#N/A</v>
      </c>
    </row>
    <row r="314" spans="1:30" s="12" customFormat="1" ht="18.75" outlineLevel="2">
      <c r="A314" s="29">
        <v>31</v>
      </c>
      <c r="B314" s="29" t="s">
        <v>26</v>
      </c>
      <c r="C314" s="31" t="s">
        <v>54</v>
      </c>
      <c r="D314" s="29" t="s">
        <v>55</v>
      </c>
      <c r="E314" s="29" t="s">
        <v>83</v>
      </c>
      <c r="F314" s="29" t="s">
        <v>171</v>
      </c>
      <c r="G314" s="29" t="s">
        <v>235</v>
      </c>
      <c r="H314" s="337">
        <v>13</v>
      </c>
      <c r="I314" s="29" t="s">
        <v>40</v>
      </c>
      <c r="J314" s="30" t="s">
        <v>32</v>
      </c>
      <c r="K314" s="31">
        <v>30465246</v>
      </c>
      <c r="L314" s="30" t="s">
        <v>244</v>
      </c>
      <c r="M314" s="32">
        <v>175409000</v>
      </c>
      <c r="N314" s="16">
        <v>0</v>
      </c>
      <c r="O314" s="16">
        <v>175409000</v>
      </c>
      <c r="P314" s="16">
        <v>0</v>
      </c>
      <c r="Q314" s="16">
        <v>0</v>
      </c>
      <c r="R314" s="16">
        <v>0</v>
      </c>
      <c r="S314" s="16"/>
      <c r="T314" s="16">
        <f t="shared" si="157"/>
        <v>0</v>
      </c>
      <c r="U314" s="16">
        <f>O314-T314</f>
        <v>175409000</v>
      </c>
      <c r="V314" s="16">
        <f>M314-(N314+U314+T314)</f>
        <v>0</v>
      </c>
      <c r="W314" s="17" t="s">
        <v>35</v>
      </c>
      <c r="X314" s="30" t="s">
        <v>699</v>
      </c>
      <c r="Y314" s="13" t="s">
        <v>706</v>
      </c>
      <c r="AA314" s="12" t="str">
        <f t="shared" si="154"/>
        <v>A</v>
      </c>
      <c r="AB314" s="12" t="e">
        <f>VLOOKUP(K314,CONVENIO!A$2:N$53,14,FALSE)</f>
        <v>#N/A</v>
      </c>
      <c r="AD314" s="12" t="e">
        <v>#N/A</v>
      </c>
    </row>
    <row r="315" spans="1:30" s="12" customFormat="1" ht="18.75" outlineLevel="2">
      <c r="A315" s="29">
        <v>29</v>
      </c>
      <c r="B315" s="29" t="s">
        <v>51</v>
      </c>
      <c r="C315" s="31" t="s">
        <v>42</v>
      </c>
      <c r="D315" s="29" t="s">
        <v>55</v>
      </c>
      <c r="E315" s="29" t="s">
        <v>29</v>
      </c>
      <c r="F315" s="29" t="s">
        <v>171</v>
      </c>
      <c r="G315" s="29" t="s">
        <v>235</v>
      </c>
      <c r="H315" s="337">
        <v>13</v>
      </c>
      <c r="I315" s="29" t="s">
        <v>40</v>
      </c>
      <c r="J315" s="30" t="s">
        <v>32</v>
      </c>
      <c r="K315" s="31">
        <v>30488412</v>
      </c>
      <c r="L315" s="30" t="s">
        <v>254</v>
      </c>
      <c r="M315" s="32">
        <v>177000000</v>
      </c>
      <c r="N315" s="16">
        <v>0</v>
      </c>
      <c r="O315" s="16">
        <v>177000000</v>
      </c>
      <c r="P315" s="16">
        <v>0</v>
      </c>
      <c r="Q315" s="16">
        <v>0</v>
      </c>
      <c r="R315" s="16">
        <v>0</v>
      </c>
      <c r="S315" s="16"/>
      <c r="T315" s="16">
        <f t="shared" si="157"/>
        <v>0</v>
      </c>
      <c r="U315" s="16">
        <f>O315-T315</f>
        <v>177000000</v>
      </c>
      <c r="V315" s="16">
        <f>M315-(N315+U315+T315)</f>
        <v>0</v>
      </c>
      <c r="W315" s="17" t="s">
        <v>50</v>
      </c>
      <c r="X315" s="30" t="s">
        <v>699</v>
      </c>
      <c r="Y315" s="13" t="s">
        <v>706</v>
      </c>
      <c r="AA315" s="12" t="str">
        <f t="shared" si="154"/>
        <v>N</v>
      </c>
      <c r="AB315" s="12" t="str">
        <f>VLOOKUP(K315,CONVENIO!A$2:N$53,14,FALSE)</f>
        <v>CON CONVENIO</v>
      </c>
      <c r="AD315" s="12" t="e">
        <v>#N/A</v>
      </c>
    </row>
    <row r="316" spans="1:30" ht="18.75" outlineLevel="1">
      <c r="A316" s="35"/>
      <c r="B316" s="35"/>
      <c r="C316" s="36"/>
      <c r="D316" s="35"/>
      <c r="E316" s="35"/>
      <c r="F316" s="35"/>
      <c r="G316" s="35"/>
      <c r="H316" s="35"/>
      <c r="I316" s="35"/>
      <c r="J316" s="20"/>
      <c r="K316" s="36"/>
      <c r="L316" s="341" t="s">
        <v>612</v>
      </c>
      <c r="M316" s="343">
        <f t="shared" ref="M316:V316" si="158">SUBTOTAL(9,M312:M315)</f>
        <v>2187084000</v>
      </c>
      <c r="N316" s="343">
        <f t="shared" si="158"/>
        <v>0</v>
      </c>
      <c r="O316" s="343">
        <f t="shared" si="158"/>
        <v>597880495</v>
      </c>
      <c r="P316" s="343">
        <f t="shared" si="158"/>
        <v>0</v>
      </c>
      <c r="Q316" s="343">
        <f t="shared" si="158"/>
        <v>0</v>
      </c>
      <c r="R316" s="343">
        <f t="shared" si="158"/>
        <v>0</v>
      </c>
      <c r="S316" s="343">
        <f t="shared" ref="S316" si="159">SUBTOTAL(9,S312:S315)</f>
        <v>1500000</v>
      </c>
      <c r="T316" s="343">
        <f t="shared" si="158"/>
        <v>1500000</v>
      </c>
      <c r="U316" s="343">
        <f t="shared" si="158"/>
        <v>596380495</v>
      </c>
      <c r="V316" s="343">
        <f t="shared" si="158"/>
        <v>1589203505</v>
      </c>
      <c r="W316" s="39"/>
      <c r="X316" s="13"/>
      <c r="Y316" s="40" t="s">
        <v>711</v>
      </c>
      <c r="AA316" s="12">
        <f t="shared" si="154"/>
        <v>0</v>
      </c>
      <c r="AD316" s="12" t="e">
        <v>#N/A</v>
      </c>
    </row>
    <row r="317" spans="1:30" ht="18.75" outlineLevel="1">
      <c r="A317" s="35"/>
      <c r="B317" s="35"/>
      <c r="C317" s="36"/>
      <c r="D317" s="35"/>
      <c r="E317" s="35"/>
      <c r="F317" s="35"/>
      <c r="G317" s="35"/>
      <c r="H317" s="35"/>
      <c r="I317" s="35"/>
      <c r="J317" s="20"/>
      <c r="K317" s="36"/>
      <c r="L317" s="20"/>
      <c r="M317" s="37"/>
      <c r="N317" s="38"/>
      <c r="O317" s="38"/>
      <c r="P317" s="38"/>
      <c r="Q317" s="38"/>
      <c r="R317" s="38"/>
      <c r="S317" s="38"/>
      <c r="T317" s="38"/>
      <c r="U317" s="38"/>
      <c r="V317" s="38"/>
      <c r="W317" s="39"/>
      <c r="X317" s="13"/>
      <c r="Y317" s="40"/>
      <c r="AA317" s="12">
        <f t="shared" si="154"/>
        <v>0</v>
      </c>
      <c r="AD317" s="12" t="e">
        <v>#N/A</v>
      </c>
    </row>
    <row r="318" spans="1:30" ht="18.75" outlineLevel="1">
      <c r="A318" s="35"/>
      <c r="B318" s="35"/>
      <c r="C318" s="36"/>
      <c r="D318" s="35"/>
      <c r="E318" s="35"/>
      <c r="F318" s="35"/>
      <c r="G318" s="35"/>
      <c r="H318" s="35"/>
      <c r="I318" s="35"/>
      <c r="J318" s="20"/>
      <c r="K318" s="36"/>
      <c r="L318" s="340" t="s">
        <v>613</v>
      </c>
      <c r="M318" s="37"/>
      <c r="N318" s="38"/>
      <c r="O318" s="38"/>
      <c r="P318" s="38"/>
      <c r="Q318" s="38"/>
      <c r="R318" s="38"/>
      <c r="S318" s="38"/>
      <c r="T318" s="38"/>
      <c r="U318" s="38"/>
      <c r="V318" s="38"/>
      <c r="W318" s="39"/>
      <c r="X318" s="13"/>
      <c r="Y318" s="40"/>
      <c r="AA318" s="12">
        <f t="shared" si="154"/>
        <v>0</v>
      </c>
      <c r="AD318" s="12" t="e">
        <v>#N/A</v>
      </c>
    </row>
    <row r="319" spans="1:30" s="12" customFormat="1" ht="18.75" outlineLevel="2">
      <c r="A319" s="29">
        <v>31</v>
      </c>
      <c r="B319" s="29" t="s">
        <v>26</v>
      </c>
      <c r="C319" s="31" t="s">
        <v>46</v>
      </c>
      <c r="D319" s="29" t="s">
        <v>55</v>
      </c>
      <c r="E319" s="29" t="s">
        <v>29</v>
      </c>
      <c r="F319" s="29" t="s">
        <v>171</v>
      </c>
      <c r="G319" s="29" t="s">
        <v>235</v>
      </c>
      <c r="H319" s="337">
        <v>13</v>
      </c>
      <c r="I319" s="29" t="s">
        <v>40</v>
      </c>
      <c r="J319" s="30" t="s">
        <v>32</v>
      </c>
      <c r="K319" s="31">
        <v>20118595</v>
      </c>
      <c r="L319" s="31" t="s">
        <v>245</v>
      </c>
      <c r="M319" s="32">
        <v>280198000</v>
      </c>
      <c r="N319" s="16">
        <v>0</v>
      </c>
      <c r="O319" s="16">
        <v>280198000</v>
      </c>
      <c r="P319" s="16">
        <v>0</v>
      </c>
      <c r="Q319" s="16">
        <v>0</v>
      </c>
      <c r="R319" s="16">
        <v>0</v>
      </c>
      <c r="S319" s="16"/>
      <c r="T319" s="16">
        <f t="shared" ref="T319:T328" si="160">P319+Q319+R319+S319</f>
        <v>0</v>
      </c>
      <c r="U319" s="16">
        <f t="shared" ref="U319:U328" si="161">O319-T319</f>
        <v>280198000</v>
      </c>
      <c r="V319" s="16">
        <f t="shared" ref="V319:V328" si="162">M319-(N319+U319+T319)</f>
        <v>0</v>
      </c>
      <c r="W319" s="17" t="s">
        <v>50</v>
      </c>
      <c r="X319" s="30" t="s">
        <v>701</v>
      </c>
      <c r="Y319" s="240" t="s">
        <v>707</v>
      </c>
      <c r="Z319" s="12" t="s">
        <v>815</v>
      </c>
      <c r="AA319" s="12" t="str">
        <f t="shared" si="154"/>
        <v>A</v>
      </c>
      <c r="AB319" s="12" t="e">
        <f>VLOOKUP(K319,CONVENIO!A$2:N$53,14,FALSE)</f>
        <v>#N/A</v>
      </c>
      <c r="AD319" s="12" t="e">
        <v>#N/A</v>
      </c>
    </row>
    <row r="320" spans="1:30" s="12" customFormat="1" ht="18.75" outlineLevel="2">
      <c r="A320" s="29">
        <v>31</v>
      </c>
      <c r="B320" s="29" t="s">
        <v>51</v>
      </c>
      <c r="C320" s="31" t="s">
        <v>54</v>
      </c>
      <c r="D320" s="29" t="s">
        <v>55</v>
      </c>
      <c r="E320" s="29" t="s">
        <v>29</v>
      </c>
      <c r="F320" s="29" t="s">
        <v>171</v>
      </c>
      <c r="G320" s="29" t="s">
        <v>235</v>
      </c>
      <c r="H320" s="337">
        <v>13</v>
      </c>
      <c r="I320" s="29" t="s">
        <v>40</v>
      </c>
      <c r="J320" s="30" t="s">
        <v>32</v>
      </c>
      <c r="K320" s="31">
        <v>30485157</v>
      </c>
      <c r="L320" s="30" t="s">
        <v>246</v>
      </c>
      <c r="M320" s="32">
        <v>174010000</v>
      </c>
      <c r="N320" s="16">
        <v>0</v>
      </c>
      <c r="O320" s="16">
        <v>8480000</v>
      </c>
      <c r="P320" s="16">
        <v>0</v>
      </c>
      <c r="Q320" s="16">
        <v>0</v>
      </c>
      <c r="R320" s="16">
        <v>0</v>
      </c>
      <c r="S320" s="16"/>
      <c r="T320" s="16">
        <f t="shared" si="160"/>
        <v>0</v>
      </c>
      <c r="U320" s="16">
        <f t="shared" si="161"/>
        <v>8480000</v>
      </c>
      <c r="V320" s="16">
        <f t="shared" si="162"/>
        <v>165530000</v>
      </c>
      <c r="W320" s="17" t="s">
        <v>60</v>
      </c>
      <c r="X320" s="30" t="s">
        <v>701</v>
      </c>
      <c r="Y320" s="13" t="s">
        <v>707</v>
      </c>
      <c r="Z320" s="12" t="s">
        <v>815</v>
      </c>
      <c r="AA320" s="12" t="str">
        <f t="shared" si="154"/>
        <v>N</v>
      </c>
      <c r="AB320" s="12" t="e">
        <f>VLOOKUP(K320,CONVENIO!A$2:N$53,14,FALSE)</f>
        <v>#N/A</v>
      </c>
      <c r="AD320" s="12" t="e">
        <v>#N/A</v>
      </c>
    </row>
    <row r="321" spans="1:30" s="12" customFormat="1" ht="18.75" outlineLevel="2">
      <c r="A321" s="29">
        <v>31</v>
      </c>
      <c r="B321" s="29" t="s">
        <v>51</v>
      </c>
      <c r="C321" s="31" t="s">
        <v>54</v>
      </c>
      <c r="D321" s="29" t="s">
        <v>55</v>
      </c>
      <c r="E321" s="29" t="s">
        <v>29</v>
      </c>
      <c r="F321" s="29" t="s">
        <v>171</v>
      </c>
      <c r="G321" s="29" t="s">
        <v>235</v>
      </c>
      <c r="H321" s="337">
        <v>13</v>
      </c>
      <c r="I321" s="29" t="s">
        <v>40</v>
      </c>
      <c r="J321" s="30" t="s">
        <v>32</v>
      </c>
      <c r="K321" s="31">
        <v>30485141</v>
      </c>
      <c r="L321" s="30" t="s">
        <v>247</v>
      </c>
      <c r="M321" s="32">
        <v>229003000</v>
      </c>
      <c r="N321" s="16">
        <v>0</v>
      </c>
      <c r="O321" s="16">
        <v>11160000</v>
      </c>
      <c r="P321" s="16">
        <v>0</v>
      </c>
      <c r="Q321" s="16">
        <v>0</v>
      </c>
      <c r="R321" s="16">
        <v>0</v>
      </c>
      <c r="S321" s="16"/>
      <c r="T321" s="16">
        <f t="shared" si="160"/>
        <v>0</v>
      </c>
      <c r="U321" s="16">
        <f t="shared" si="161"/>
        <v>11160000</v>
      </c>
      <c r="V321" s="16">
        <f t="shared" si="162"/>
        <v>217843000</v>
      </c>
      <c r="W321" s="17" t="s">
        <v>53</v>
      </c>
      <c r="X321" s="30" t="s">
        <v>701</v>
      </c>
      <c r="Y321" s="13" t="s">
        <v>707</v>
      </c>
      <c r="Z321" s="12" t="s">
        <v>815</v>
      </c>
      <c r="AA321" s="12" t="str">
        <f t="shared" si="154"/>
        <v>N</v>
      </c>
      <c r="AB321" s="12" t="e">
        <f>VLOOKUP(K321,CONVENIO!A$2:N$53,14,FALSE)</f>
        <v>#N/A</v>
      </c>
      <c r="AD321" s="12" t="e">
        <v>#N/A</v>
      </c>
    </row>
    <row r="322" spans="1:30" s="12" customFormat="1" ht="18.75" outlineLevel="2">
      <c r="A322" s="29">
        <v>31</v>
      </c>
      <c r="B322" s="29" t="s">
        <v>51</v>
      </c>
      <c r="C322" s="31" t="s">
        <v>54</v>
      </c>
      <c r="D322" s="29" t="s">
        <v>55</v>
      </c>
      <c r="E322" s="29" t="s">
        <v>29</v>
      </c>
      <c r="F322" s="29" t="s">
        <v>171</v>
      </c>
      <c r="G322" s="29" t="s">
        <v>235</v>
      </c>
      <c r="H322" s="337">
        <v>13</v>
      </c>
      <c r="I322" s="29" t="s">
        <v>40</v>
      </c>
      <c r="J322" s="30" t="s">
        <v>32</v>
      </c>
      <c r="K322" s="31">
        <v>30485156</v>
      </c>
      <c r="L322" s="30" t="s">
        <v>248</v>
      </c>
      <c r="M322" s="32">
        <v>82696000</v>
      </c>
      <c r="N322" s="16">
        <v>0</v>
      </c>
      <c r="O322" s="16">
        <v>4030000</v>
      </c>
      <c r="P322" s="16">
        <v>0</v>
      </c>
      <c r="Q322" s="16">
        <v>0</v>
      </c>
      <c r="R322" s="16">
        <v>0</v>
      </c>
      <c r="S322" s="16"/>
      <c r="T322" s="16">
        <f t="shared" si="160"/>
        <v>0</v>
      </c>
      <c r="U322" s="16">
        <f t="shared" si="161"/>
        <v>4030000</v>
      </c>
      <c r="V322" s="16">
        <f t="shared" si="162"/>
        <v>78666000</v>
      </c>
      <c r="W322" s="17" t="s">
        <v>60</v>
      </c>
      <c r="X322" s="30" t="s">
        <v>701</v>
      </c>
      <c r="Y322" s="13" t="s">
        <v>707</v>
      </c>
      <c r="Z322" s="12" t="s">
        <v>815</v>
      </c>
      <c r="AA322" s="12" t="str">
        <f t="shared" si="154"/>
        <v>N</v>
      </c>
      <c r="AB322" s="12" t="e">
        <f>VLOOKUP(K322,CONVENIO!A$2:N$53,14,FALSE)</f>
        <v>#N/A</v>
      </c>
      <c r="AD322" s="12" t="e">
        <v>#N/A</v>
      </c>
    </row>
    <row r="323" spans="1:30" s="12" customFormat="1" ht="18.75" outlineLevel="2">
      <c r="A323" s="29">
        <v>31</v>
      </c>
      <c r="B323" s="29" t="s">
        <v>51</v>
      </c>
      <c r="C323" s="31" t="s">
        <v>54</v>
      </c>
      <c r="D323" s="29" t="s">
        <v>55</v>
      </c>
      <c r="E323" s="29" t="s">
        <v>29</v>
      </c>
      <c r="F323" s="29" t="s">
        <v>171</v>
      </c>
      <c r="G323" s="29" t="s">
        <v>235</v>
      </c>
      <c r="H323" s="337">
        <v>13</v>
      </c>
      <c r="I323" s="29" t="s">
        <v>40</v>
      </c>
      <c r="J323" s="30" t="s">
        <v>32</v>
      </c>
      <c r="K323" s="31">
        <v>30485133</v>
      </c>
      <c r="L323" s="30" t="s">
        <v>249</v>
      </c>
      <c r="M323" s="32">
        <v>341863000</v>
      </c>
      <c r="N323" s="16">
        <v>0</v>
      </c>
      <c r="O323" s="16">
        <v>16660000</v>
      </c>
      <c r="P323" s="16">
        <v>0</v>
      </c>
      <c r="Q323" s="16">
        <v>0</v>
      </c>
      <c r="R323" s="16">
        <v>0</v>
      </c>
      <c r="S323" s="16"/>
      <c r="T323" s="16">
        <f t="shared" si="160"/>
        <v>0</v>
      </c>
      <c r="U323" s="16">
        <f t="shared" si="161"/>
        <v>16660000</v>
      </c>
      <c r="V323" s="16">
        <f t="shared" si="162"/>
        <v>325203000</v>
      </c>
      <c r="W323" s="17" t="s">
        <v>53</v>
      </c>
      <c r="X323" s="30" t="s">
        <v>701</v>
      </c>
      <c r="Y323" s="13" t="s">
        <v>707</v>
      </c>
      <c r="Z323" s="12" t="s">
        <v>815</v>
      </c>
      <c r="AA323" s="12" t="str">
        <f t="shared" si="154"/>
        <v>N</v>
      </c>
      <c r="AB323" s="12" t="e">
        <f>VLOOKUP(K323,CONVENIO!A$2:N$53,14,FALSE)</f>
        <v>#N/A</v>
      </c>
      <c r="AD323" s="12" t="e">
        <v>#N/A</v>
      </c>
    </row>
    <row r="324" spans="1:30" s="12" customFormat="1" ht="18.75" outlineLevel="2">
      <c r="A324" s="29">
        <v>31</v>
      </c>
      <c r="B324" s="29" t="s">
        <v>51</v>
      </c>
      <c r="C324" s="31" t="s">
        <v>54</v>
      </c>
      <c r="D324" s="29" t="s">
        <v>55</v>
      </c>
      <c r="E324" s="29" t="s">
        <v>29</v>
      </c>
      <c r="F324" s="29" t="s">
        <v>171</v>
      </c>
      <c r="G324" s="29" t="s">
        <v>235</v>
      </c>
      <c r="H324" s="337">
        <v>13</v>
      </c>
      <c r="I324" s="29" t="s">
        <v>40</v>
      </c>
      <c r="J324" s="30" t="s">
        <v>32</v>
      </c>
      <c r="K324" s="31">
        <v>30485115</v>
      </c>
      <c r="L324" s="30" t="s">
        <v>250</v>
      </c>
      <c r="M324" s="32">
        <v>372300000</v>
      </c>
      <c r="N324" s="16">
        <v>0</v>
      </c>
      <c r="O324" s="16">
        <v>18615000</v>
      </c>
      <c r="P324" s="16">
        <v>0</v>
      </c>
      <c r="Q324" s="16">
        <v>0</v>
      </c>
      <c r="R324" s="16">
        <v>0</v>
      </c>
      <c r="S324" s="16"/>
      <c r="T324" s="16">
        <f t="shared" si="160"/>
        <v>0</v>
      </c>
      <c r="U324" s="16">
        <f t="shared" si="161"/>
        <v>18615000</v>
      </c>
      <c r="V324" s="16">
        <f t="shared" si="162"/>
        <v>353685000</v>
      </c>
      <c r="W324" s="17" t="s">
        <v>60</v>
      </c>
      <c r="X324" s="30" t="s">
        <v>701</v>
      </c>
      <c r="Y324" s="13" t="s">
        <v>707</v>
      </c>
      <c r="Z324" s="12" t="s">
        <v>815</v>
      </c>
      <c r="AA324" s="12" t="str">
        <f t="shared" si="154"/>
        <v>N</v>
      </c>
      <c r="AB324" s="12" t="e">
        <f>VLOOKUP(K324,CONVENIO!A$2:N$53,14,FALSE)</f>
        <v>#N/A</v>
      </c>
      <c r="AD324" s="12" t="e">
        <v>#N/A</v>
      </c>
    </row>
    <row r="325" spans="1:30" s="12" customFormat="1" ht="18.75" outlineLevel="2">
      <c r="A325" s="29">
        <v>31</v>
      </c>
      <c r="B325" s="29" t="s">
        <v>51</v>
      </c>
      <c r="C325" s="31" t="s">
        <v>48</v>
      </c>
      <c r="D325" s="29" t="s">
        <v>28</v>
      </c>
      <c r="E325" s="29" t="s">
        <v>29</v>
      </c>
      <c r="F325" s="29" t="s">
        <v>171</v>
      </c>
      <c r="G325" s="29" t="s">
        <v>235</v>
      </c>
      <c r="H325" s="337">
        <v>13</v>
      </c>
      <c r="I325" s="29" t="s">
        <v>40</v>
      </c>
      <c r="J325" s="30" t="s">
        <v>72</v>
      </c>
      <c r="K325" s="31">
        <v>40081006</v>
      </c>
      <c r="L325" s="30" t="s">
        <v>251</v>
      </c>
      <c r="M325" s="32">
        <v>122440000</v>
      </c>
      <c r="N325" s="16">
        <v>0</v>
      </c>
      <c r="O325" s="16">
        <v>6122000</v>
      </c>
      <c r="P325" s="16">
        <v>0</v>
      </c>
      <c r="Q325" s="16">
        <v>0</v>
      </c>
      <c r="R325" s="16">
        <v>0</v>
      </c>
      <c r="S325" s="16"/>
      <c r="T325" s="16">
        <f t="shared" si="160"/>
        <v>0</v>
      </c>
      <c r="U325" s="16">
        <f t="shared" si="161"/>
        <v>6122000</v>
      </c>
      <c r="V325" s="16">
        <f t="shared" si="162"/>
        <v>116318000</v>
      </c>
      <c r="W325" s="17" t="s">
        <v>60</v>
      </c>
      <c r="X325" s="30" t="s">
        <v>701</v>
      </c>
      <c r="Y325" s="13" t="s">
        <v>707</v>
      </c>
      <c r="Z325" s="12" t="s">
        <v>815</v>
      </c>
      <c r="AA325" s="12" t="str">
        <f t="shared" si="154"/>
        <v>N</v>
      </c>
      <c r="AB325" s="12" t="e">
        <f>VLOOKUP(K325,CONVENIO!A$2:N$53,14,FALSE)</f>
        <v>#N/A</v>
      </c>
      <c r="AD325" s="12" t="e">
        <v>#N/A</v>
      </c>
    </row>
    <row r="326" spans="1:30" s="12" customFormat="1" ht="18.75" outlineLevel="2">
      <c r="A326" s="29">
        <v>31</v>
      </c>
      <c r="B326" s="29" t="s">
        <v>51</v>
      </c>
      <c r="C326" s="31" t="s">
        <v>93</v>
      </c>
      <c r="D326" s="29" t="s">
        <v>55</v>
      </c>
      <c r="E326" s="29" t="s">
        <v>93</v>
      </c>
      <c r="F326" s="29" t="s">
        <v>171</v>
      </c>
      <c r="G326" s="29" t="s">
        <v>235</v>
      </c>
      <c r="H326" s="337">
        <v>13</v>
      </c>
      <c r="I326" s="29" t="s">
        <v>118</v>
      </c>
      <c r="J326" s="30" t="s">
        <v>32</v>
      </c>
      <c r="K326" s="31">
        <v>30482884</v>
      </c>
      <c r="L326" s="31" t="s">
        <v>252</v>
      </c>
      <c r="M326" s="32">
        <v>100000000</v>
      </c>
      <c r="N326" s="16">
        <v>0</v>
      </c>
      <c r="O326" s="16">
        <v>5000000</v>
      </c>
      <c r="P326" s="16">
        <v>0</v>
      </c>
      <c r="Q326" s="16">
        <v>0</v>
      </c>
      <c r="R326" s="16">
        <v>0</v>
      </c>
      <c r="S326" s="16"/>
      <c r="T326" s="16">
        <f t="shared" si="160"/>
        <v>0</v>
      </c>
      <c r="U326" s="16">
        <f t="shared" si="161"/>
        <v>5000000</v>
      </c>
      <c r="V326" s="16">
        <f t="shared" si="162"/>
        <v>95000000</v>
      </c>
      <c r="W326" s="17" t="s">
        <v>60</v>
      </c>
      <c r="X326" s="30" t="s">
        <v>701</v>
      </c>
      <c r="Y326" s="13" t="s">
        <v>707</v>
      </c>
      <c r="Z326" s="12" t="s">
        <v>815</v>
      </c>
      <c r="AA326" s="12" t="str">
        <f t="shared" si="154"/>
        <v>N</v>
      </c>
      <c r="AB326" s="12" t="e">
        <f>VLOOKUP(K326,CONVENIO!A$2:N$53,14,FALSE)</f>
        <v>#N/A</v>
      </c>
      <c r="AD326" s="12" t="e">
        <v>#N/A</v>
      </c>
    </row>
    <row r="327" spans="1:30" s="12" customFormat="1" ht="18.75" outlineLevel="2">
      <c r="A327" s="29">
        <v>31</v>
      </c>
      <c r="B327" s="29" t="s">
        <v>51</v>
      </c>
      <c r="C327" s="31" t="s">
        <v>54</v>
      </c>
      <c r="D327" s="29" t="s">
        <v>55</v>
      </c>
      <c r="E327" s="29" t="s">
        <v>29</v>
      </c>
      <c r="F327" s="29" t="s">
        <v>171</v>
      </c>
      <c r="G327" s="29" t="s">
        <v>235</v>
      </c>
      <c r="H327" s="337">
        <v>13</v>
      </c>
      <c r="I327" s="29" t="s">
        <v>40</v>
      </c>
      <c r="J327" s="30" t="s">
        <v>32</v>
      </c>
      <c r="K327" s="31">
        <v>30485139</v>
      </c>
      <c r="L327" s="30" t="s">
        <v>253</v>
      </c>
      <c r="M327" s="32">
        <v>218397000</v>
      </c>
      <c r="N327" s="16">
        <v>0</v>
      </c>
      <c r="O327" s="16">
        <v>10660000</v>
      </c>
      <c r="P327" s="16">
        <v>0</v>
      </c>
      <c r="Q327" s="16">
        <v>0</v>
      </c>
      <c r="R327" s="16">
        <v>0</v>
      </c>
      <c r="S327" s="16"/>
      <c r="T327" s="16">
        <f t="shared" si="160"/>
        <v>0</v>
      </c>
      <c r="U327" s="16">
        <f t="shared" si="161"/>
        <v>10660000</v>
      </c>
      <c r="V327" s="16">
        <f t="shared" si="162"/>
        <v>207737000</v>
      </c>
      <c r="W327" s="17" t="s">
        <v>115</v>
      </c>
      <c r="X327" s="30" t="s">
        <v>701</v>
      </c>
      <c r="Y327" s="13" t="s">
        <v>707</v>
      </c>
      <c r="Z327" s="12" t="s">
        <v>815</v>
      </c>
      <c r="AA327" s="12" t="str">
        <f t="shared" si="154"/>
        <v>N</v>
      </c>
      <c r="AB327" s="12" t="e">
        <f>VLOOKUP(K327,CONVENIO!A$2:N$53,14,FALSE)</f>
        <v>#N/A</v>
      </c>
      <c r="AD327" s="12" t="e">
        <v>#N/A</v>
      </c>
    </row>
    <row r="328" spans="1:30" s="12" customFormat="1" ht="18.75" outlineLevel="2">
      <c r="A328" s="29">
        <v>31</v>
      </c>
      <c r="B328" s="29" t="s">
        <v>51</v>
      </c>
      <c r="C328" s="31" t="s">
        <v>36</v>
      </c>
      <c r="D328" s="29" t="s">
        <v>55</v>
      </c>
      <c r="E328" s="29" t="s">
        <v>37</v>
      </c>
      <c r="F328" s="29" t="s">
        <v>171</v>
      </c>
      <c r="G328" s="29" t="s">
        <v>235</v>
      </c>
      <c r="H328" s="337">
        <v>13</v>
      </c>
      <c r="I328" s="29" t="s">
        <v>31</v>
      </c>
      <c r="J328" s="30" t="s">
        <v>32</v>
      </c>
      <c r="K328" s="31">
        <v>40005972</v>
      </c>
      <c r="L328" s="30" t="s">
        <v>255</v>
      </c>
      <c r="M328" s="32">
        <v>386000000</v>
      </c>
      <c r="N328" s="16">
        <v>0</v>
      </c>
      <c r="O328" s="16">
        <v>10000000</v>
      </c>
      <c r="P328" s="16">
        <v>0</v>
      </c>
      <c r="Q328" s="16">
        <v>0</v>
      </c>
      <c r="R328" s="16">
        <v>0</v>
      </c>
      <c r="S328" s="16"/>
      <c r="T328" s="16">
        <f t="shared" si="160"/>
        <v>0</v>
      </c>
      <c r="U328" s="16">
        <f t="shared" si="161"/>
        <v>10000000</v>
      </c>
      <c r="V328" s="16">
        <f t="shared" si="162"/>
        <v>376000000</v>
      </c>
      <c r="W328" s="17" t="s">
        <v>64</v>
      </c>
      <c r="X328" s="30" t="s">
        <v>701</v>
      </c>
      <c r="Y328" s="13" t="s">
        <v>707</v>
      </c>
      <c r="Z328" s="12" t="s">
        <v>815</v>
      </c>
      <c r="AA328" s="12" t="str">
        <f t="shared" si="154"/>
        <v>N</v>
      </c>
      <c r="AB328" s="12" t="e">
        <f>VLOOKUP(K328,CONVENIO!A$2:N$53,14,FALSE)</f>
        <v>#N/A</v>
      </c>
      <c r="AD328" s="12" t="e">
        <v>#N/A</v>
      </c>
    </row>
    <row r="329" spans="1:30" ht="18.75" outlineLevel="1">
      <c r="A329" s="35"/>
      <c r="B329" s="35"/>
      <c r="C329" s="36"/>
      <c r="D329" s="35"/>
      <c r="E329" s="35"/>
      <c r="F329" s="35"/>
      <c r="G329" s="35"/>
      <c r="H329" s="35"/>
      <c r="I329" s="35"/>
      <c r="J329" s="20"/>
      <c r="K329" s="36"/>
      <c r="L329" s="341" t="s">
        <v>614</v>
      </c>
      <c r="M329" s="343">
        <f t="shared" ref="M329:V329" si="163">SUBTOTAL(9,M319:M328)</f>
        <v>2306907000</v>
      </c>
      <c r="N329" s="343">
        <f t="shared" si="163"/>
        <v>0</v>
      </c>
      <c r="O329" s="343">
        <f t="shared" si="163"/>
        <v>370925000</v>
      </c>
      <c r="P329" s="343">
        <f t="shared" si="163"/>
        <v>0</v>
      </c>
      <c r="Q329" s="343">
        <f t="shared" si="163"/>
        <v>0</v>
      </c>
      <c r="R329" s="343">
        <f t="shared" si="163"/>
        <v>0</v>
      </c>
      <c r="S329" s="343">
        <f t="shared" ref="S329" si="164">SUBTOTAL(9,S319:S328)</f>
        <v>0</v>
      </c>
      <c r="T329" s="343">
        <f t="shared" si="163"/>
        <v>0</v>
      </c>
      <c r="U329" s="343">
        <f t="shared" si="163"/>
        <v>370925000</v>
      </c>
      <c r="V329" s="343">
        <f t="shared" si="163"/>
        <v>1935982000</v>
      </c>
      <c r="W329" s="39"/>
      <c r="X329" s="13"/>
      <c r="Y329" s="40" t="s">
        <v>712</v>
      </c>
      <c r="AA329" s="12">
        <f t="shared" si="154"/>
        <v>0</v>
      </c>
      <c r="AD329" s="12" t="e">
        <v>#N/A</v>
      </c>
    </row>
    <row r="330" spans="1:30" ht="18.75" outlineLevel="1">
      <c r="A330" s="35"/>
      <c r="B330" s="35"/>
      <c r="C330" s="36"/>
      <c r="D330" s="35"/>
      <c r="E330" s="35"/>
      <c r="F330" s="35"/>
      <c r="G330" s="35"/>
      <c r="H330" s="35"/>
      <c r="I330" s="35"/>
      <c r="J330" s="20"/>
      <c r="K330" s="36"/>
      <c r="L330" s="20"/>
      <c r="M330" s="37"/>
      <c r="N330" s="38"/>
      <c r="O330" s="38"/>
      <c r="P330" s="38"/>
      <c r="Q330" s="38"/>
      <c r="R330" s="38"/>
      <c r="S330" s="38"/>
      <c r="T330" s="38"/>
      <c r="U330" s="38"/>
      <c r="V330" s="38"/>
      <c r="W330" s="39"/>
      <c r="X330" s="13"/>
      <c r="Y330" s="40"/>
      <c r="AA330" s="12">
        <f t="shared" si="154"/>
        <v>0</v>
      </c>
      <c r="AD330" s="12" t="e">
        <v>#N/A</v>
      </c>
    </row>
    <row r="331" spans="1:30" ht="18.75" outlineLevel="1">
      <c r="A331" s="35"/>
      <c r="B331" s="35"/>
      <c r="C331" s="36"/>
      <c r="D331" s="35"/>
      <c r="E331" s="35"/>
      <c r="F331" s="35"/>
      <c r="G331" s="35"/>
      <c r="H331" s="35"/>
      <c r="I331" s="35"/>
      <c r="J331" s="20"/>
      <c r="K331" s="36"/>
      <c r="L331" s="26" t="s">
        <v>632</v>
      </c>
      <c r="M331" s="27">
        <f>M329+M316+M309</f>
        <v>12253755060</v>
      </c>
      <c r="N331" s="27">
        <f t="shared" ref="N331:V331" si="165">N329+N316+N309</f>
        <v>7233219983</v>
      </c>
      <c r="O331" s="27">
        <f t="shared" si="165"/>
        <v>1495349572</v>
      </c>
      <c r="P331" s="27">
        <f t="shared" si="165"/>
        <v>0</v>
      </c>
      <c r="Q331" s="27">
        <f t="shared" si="165"/>
        <v>59074645</v>
      </c>
      <c r="R331" s="27">
        <f t="shared" si="165"/>
        <v>81698546</v>
      </c>
      <c r="S331" s="369">
        <f t="shared" ref="S331" si="166">S329+S316+S309</f>
        <v>1500000</v>
      </c>
      <c r="T331" s="27">
        <f t="shared" si="165"/>
        <v>142273191</v>
      </c>
      <c r="U331" s="27">
        <f t="shared" si="165"/>
        <v>1353076381</v>
      </c>
      <c r="V331" s="27">
        <f t="shared" si="165"/>
        <v>3525185505</v>
      </c>
      <c r="W331" s="39"/>
      <c r="X331" s="13"/>
      <c r="Y331" s="40"/>
      <c r="AA331" s="12">
        <f t="shared" si="154"/>
        <v>0</v>
      </c>
      <c r="AD331" s="12" t="e">
        <v>#N/A</v>
      </c>
    </row>
    <row r="332" spans="1:30" ht="18.75" outlineLevel="1">
      <c r="A332" s="35"/>
      <c r="B332" s="35"/>
      <c r="C332" s="36"/>
      <c r="D332" s="35"/>
      <c r="E332" s="35"/>
      <c r="F332" s="35"/>
      <c r="G332" s="35"/>
      <c r="H332" s="35"/>
      <c r="I332" s="35"/>
      <c r="J332" s="20"/>
      <c r="K332" s="36"/>
      <c r="L332" s="20"/>
      <c r="M332" s="37"/>
      <c r="N332" s="38"/>
      <c r="O332" s="38"/>
      <c r="P332" s="38"/>
      <c r="Q332" s="38"/>
      <c r="R332" s="38"/>
      <c r="S332" s="38"/>
      <c r="T332" s="38"/>
      <c r="U332" s="38"/>
      <c r="V332" s="38"/>
      <c r="W332" s="39"/>
      <c r="X332" s="13"/>
      <c r="Y332" s="40"/>
      <c r="AA332" s="12">
        <f t="shared" si="154"/>
        <v>0</v>
      </c>
      <c r="AD332" s="12" t="e">
        <v>#N/A</v>
      </c>
    </row>
    <row r="333" spans="1:30" ht="26.25" outlineLevel="1">
      <c r="A333" s="35"/>
      <c r="B333" s="35"/>
      <c r="C333" s="36"/>
      <c r="D333" s="35"/>
      <c r="E333" s="35"/>
      <c r="F333" s="35"/>
      <c r="G333" s="35"/>
      <c r="H333" s="35"/>
      <c r="I333" s="35"/>
      <c r="J333" s="20"/>
      <c r="K333" s="36"/>
      <c r="L333" s="44" t="s">
        <v>256</v>
      </c>
      <c r="M333" s="37"/>
      <c r="N333" s="38"/>
      <c r="O333" s="38"/>
      <c r="P333" s="38"/>
      <c r="Q333" s="38"/>
      <c r="R333" s="38"/>
      <c r="S333" s="38"/>
      <c r="T333" s="38"/>
      <c r="U333" s="38"/>
      <c r="V333" s="38"/>
      <c r="W333" s="39"/>
      <c r="X333" s="13"/>
      <c r="Y333" s="40"/>
      <c r="AA333" s="12">
        <f t="shared" si="154"/>
        <v>0</v>
      </c>
      <c r="AD333" s="12" t="e">
        <v>#N/A</v>
      </c>
    </row>
    <row r="334" spans="1:30" ht="18.75" outlineLevel="1">
      <c r="A334" s="35"/>
      <c r="B334" s="35"/>
      <c r="C334" s="36"/>
      <c r="D334" s="35"/>
      <c r="E334" s="35"/>
      <c r="F334" s="35"/>
      <c r="G334" s="35"/>
      <c r="H334" s="35"/>
      <c r="I334" s="35"/>
      <c r="J334" s="20"/>
      <c r="K334" s="36"/>
      <c r="L334" s="340" t="s">
        <v>604</v>
      </c>
      <c r="M334" s="37"/>
      <c r="N334" s="38"/>
      <c r="O334" s="38"/>
      <c r="P334" s="38"/>
      <c r="Q334" s="38"/>
      <c r="R334" s="38"/>
      <c r="S334" s="38"/>
      <c r="T334" s="38"/>
      <c r="U334" s="38"/>
      <c r="V334" s="38"/>
      <c r="W334" s="39"/>
      <c r="X334" s="13"/>
      <c r="Y334" s="40"/>
      <c r="AA334" s="12">
        <f t="shared" si="154"/>
        <v>0</v>
      </c>
      <c r="AD334" s="12" t="e">
        <v>#N/A</v>
      </c>
    </row>
    <row r="335" spans="1:30" s="12" customFormat="1" ht="18.75" outlineLevel="2">
      <c r="A335" s="29">
        <v>31</v>
      </c>
      <c r="B335" s="29" t="s">
        <v>26</v>
      </c>
      <c r="C335" s="31" t="s">
        <v>42</v>
      </c>
      <c r="D335" s="29" t="s">
        <v>55</v>
      </c>
      <c r="E335" s="29" t="s">
        <v>29</v>
      </c>
      <c r="F335" s="29" t="s">
        <v>171</v>
      </c>
      <c r="G335" s="29" t="s">
        <v>171</v>
      </c>
      <c r="H335" s="337">
        <v>14</v>
      </c>
      <c r="I335" s="29" t="s">
        <v>40</v>
      </c>
      <c r="J335" s="30" t="s">
        <v>32</v>
      </c>
      <c r="K335" s="31">
        <v>30076574</v>
      </c>
      <c r="L335" s="30" t="s">
        <v>257</v>
      </c>
      <c r="M335" s="32">
        <v>3478589000</v>
      </c>
      <c r="N335" s="16">
        <v>1000950929</v>
      </c>
      <c r="O335" s="16">
        <f>1339168254+8115299</f>
        <v>1347283553</v>
      </c>
      <c r="P335" s="16">
        <v>0</v>
      </c>
      <c r="Q335" s="16">
        <v>177495595</v>
      </c>
      <c r="R335" s="16">
        <v>801986668</v>
      </c>
      <c r="S335" s="16">
        <v>367801290</v>
      </c>
      <c r="T335" s="16">
        <f t="shared" ref="T335:T339" si="167">P335+Q335+R335+S335</f>
        <v>1347283553</v>
      </c>
      <c r="U335" s="16">
        <f>O335-T335</f>
        <v>0</v>
      </c>
      <c r="V335" s="16">
        <f>M335-(N335+U335+T335)</f>
        <v>1130354518</v>
      </c>
      <c r="W335" s="17" t="s">
        <v>35</v>
      </c>
      <c r="X335" s="30" t="s">
        <v>39</v>
      </c>
      <c r="Y335" s="13" t="s">
        <v>703</v>
      </c>
      <c r="AA335" s="12" t="str">
        <f t="shared" si="154"/>
        <v>A</v>
      </c>
      <c r="AB335" s="12" t="e">
        <f>VLOOKUP(K335,CONVENIO!A$2:N$53,14,FALSE)</f>
        <v>#N/A</v>
      </c>
      <c r="AD335" s="358">
        <v>801986668</v>
      </c>
    </row>
    <row r="336" spans="1:30" s="12" customFormat="1" ht="18.75" outlineLevel="2">
      <c r="A336" s="29">
        <v>31</v>
      </c>
      <c r="B336" s="29" t="s">
        <v>26</v>
      </c>
      <c r="C336" s="31" t="s">
        <v>44</v>
      </c>
      <c r="D336" s="29" t="s">
        <v>55</v>
      </c>
      <c r="E336" s="29" t="s">
        <v>29</v>
      </c>
      <c r="F336" s="29" t="s">
        <v>171</v>
      </c>
      <c r="G336" s="29" t="s">
        <v>171</v>
      </c>
      <c r="H336" s="337">
        <v>14</v>
      </c>
      <c r="I336" s="29" t="s">
        <v>40</v>
      </c>
      <c r="J336" s="30" t="s">
        <v>32</v>
      </c>
      <c r="K336" s="19">
        <v>30389035</v>
      </c>
      <c r="L336" s="30" t="s">
        <v>258</v>
      </c>
      <c r="M336" s="32">
        <v>481258000</v>
      </c>
      <c r="N336" s="16">
        <v>242416726</v>
      </c>
      <c r="O336" s="16">
        <v>238841274</v>
      </c>
      <c r="P336" s="16">
        <v>0</v>
      </c>
      <c r="Q336" s="16">
        <v>0</v>
      </c>
      <c r="R336" s="16">
        <v>0</v>
      </c>
      <c r="S336" s="16">
        <v>37010756</v>
      </c>
      <c r="T336" s="16">
        <f t="shared" si="167"/>
        <v>37010756</v>
      </c>
      <c r="U336" s="16">
        <f>O336-T336</f>
        <v>201830518</v>
      </c>
      <c r="V336" s="16">
        <f>M336-(N336+U336+T336)</f>
        <v>0</v>
      </c>
      <c r="W336" s="17" t="s">
        <v>35</v>
      </c>
      <c r="X336" s="30" t="s">
        <v>39</v>
      </c>
      <c r="Y336" s="13" t="s">
        <v>703</v>
      </c>
      <c r="AA336" s="12" t="str">
        <f t="shared" si="154"/>
        <v>A</v>
      </c>
      <c r="AB336" s="12" t="e">
        <f>VLOOKUP(K336,CONVENIO!A$2:N$53,14,FALSE)</f>
        <v>#N/A</v>
      </c>
      <c r="AD336" s="12" t="e">
        <v>#N/A</v>
      </c>
    </row>
    <row r="337" spans="1:30" s="12" customFormat="1" ht="18.75" outlineLevel="2">
      <c r="A337" s="29">
        <v>29</v>
      </c>
      <c r="B337" s="29" t="s">
        <v>26</v>
      </c>
      <c r="C337" s="31" t="s">
        <v>27</v>
      </c>
      <c r="D337" s="29" t="s">
        <v>28</v>
      </c>
      <c r="E337" s="29" t="s">
        <v>27</v>
      </c>
      <c r="F337" s="29" t="s">
        <v>171</v>
      </c>
      <c r="G337" s="29" t="s">
        <v>171</v>
      </c>
      <c r="H337" s="337">
        <v>14</v>
      </c>
      <c r="I337" s="29" t="s">
        <v>31</v>
      </c>
      <c r="J337" s="30" t="s">
        <v>32</v>
      </c>
      <c r="K337" s="19">
        <v>30458984</v>
      </c>
      <c r="L337" s="30" t="s">
        <v>633</v>
      </c>
      <c r="M337" s="32">
        <v>131601308</v>
      </c>
      <c r="N337" s="16">
        <v>121722231</v>
      </c>
      <c r="O337" s="16">
        <v>9879077</v>
      </c>
      <c r="P337" s="16">
        <v>0</v>
      </c>
      <c r="Q337" s="16">
        <v>0</v>
      </c>
      <c r="R337" s="16">
        <v>0</v>
      </c>
      <c r="S337" s="16"/>
      <c r="T337" s="16">
        <f t="shared" si="167"/>
        <v>0</v>
      </c>
      <c r="U337" s="16">
        <f>O337-T337</f>
        <v>9879077</v>
      </c>
      <c r="V337" s="16">
        <f>M337-(N337+U337+T337)</f>
        <v>0</v>
      </c>
      <c r="W337" s="17" t="s">
        <v>50</v>
      </c>
      <c r="X337" s="30" t="s">
        <v>39</v>
      </c>
      <c r="Y337" s="13" t="s">
        <v>703</v>
      </c>
      <c r="AA337" s="12" t="str">
        <f t="shared" si="154"/>
        <v>A</v>
      </c>
      <c r="AB337" s="12" t="e">
        <f>VLOOKUP(K337,CONVENIO!A$2:N$53,14,FALSE)</f>
        <v>#N/A</v>
      </c>
      <c r="AD337" s="12" t="e">
        <v>#N/A</v>
      </c>
    </row>
    <row r="338" spans="1:30" s="12" customFormat="1" ht="18.75" outlineLevel="2">
      <c r="A338" s="29">
        <v>31</v>
      </c>
      <c r="B338" s="29" t="s">
        <v>26</v>
      </c>
      <c r="C338" s="31" t="s">
        <v>27</v>
      </c>
      <c r="D338" s="29" t="s">
        <v>28</v>
      </c>
      <c r="E338" s="29" t="s">
        <v>29</v>
      </c>
      <c r="F338" s="29" t="s">
        <v>171</v>
      </c>
      <c r="G338" s="29" t="s">
        <v>171</v>
      </c>
      <c r="H338" s="337">
        <v>14</v>
      </c>
      <c r="I338" s="29" t="s">
        <v>40</v>
      </c>
      <c r="J338" s="30" t="s">
        <v>32</v>
      </c>
      <c r="K338" s="19">
        <v>30125798</v>
      </c>
      <c r="L338" s="30" t="s">
        <v>259</v>
      </c>
      <c r="M338" s="32">
        <v>573500851</v>
      </c>
      <c r="N338" s="16">
        <v>403082303</v>
      </c>
      <c r="O338" s="16">
        <v>170418548</v>
      </c>
      <c r="P338" s="16">
        <v>0</v>
      </c>
      <c r="Q338" s="16">
        <v>71898659</v>
      </c>
      <c r="R338" s="16">
        <v>48874204</v>
      </c>
      <c r="S338" s="16">
        <v>32072365</v>
      </c>
      <c r="T338" s="16">
        <f t="shared" si="167"/>
        <v>152845228</v>
      </c>
      <c r="U338" s="16">
        <f>O338-T338</f>
        <v>17573320</v>
      </c>
      <c r="V338" s="16">
        <f>M338-(N338+U338+T338)</f>
        <v>0</v>
      </c>
      <c r="W338" s="17" t="s">
        <v>35</v>
      </c>
      <c r="X338" s="30" t="s">
        <v>39</v>
      </c>
      <c r="Y338" s="13" t="s">
        <v>703</v>
      </c>
      <c r="AA338" s="12" t="str">
        <f t="shared" si="154"/>
        <v>A</v>
      </c>
      <c r="AB338" s="12" t="e">
        <f>VLOOKUP(K338,CONVENIO!A$2:N$53,14,FALSE)</f>
        <v>#N/A</v>
      </c>
      <c r="AD338" s="358">
        <v>48874204</v>
      </c>
    </row>
    <row r="339" spans="1:30" s="12" customFormat="1" ht="18.75" outlineLevel="2">
      <c r="A339" s="29">
        <v>33</v>
      </c>
      <c r="B339" s="29" t="s">
        <v>51</v>
      </c>
      <c r="C339" s="31" t="s">
        <v>42</v>
      </c>
      <c r="D339" s="29" t="s">
        <v>28</v>
      </c>
      <c r="E339" s="29" t="s">
        <v>29</v>
      </c>
      <c r="F339" s="29" t="s">
        <v>171</v>
      </c>
      <c r="G339" s="29" t="s">
        <v>171</v>
      </c>
      <c r="H339" s="337">
        <v>14</v>
      </c>
      <c r="I339" s="29" t="s">
        <v>66</v>
      </c>
      <c r="J339" s="30" t="s">
        <v>32</v>
      </c>
      <c r="K339" s="31" t="s">
        <v>66</v>
      </c>
      <c r="L339" s="30" t="s">
        <v>67</v>
      </c>
      <c r="M339" s="32">
        <v>200000000</v>
      </c>
      <c r="N339" s="16">
        <v>0</v>
      </c>
      <c r="O339" s="16">
        <v>200000000</v>
      </c>
      <c r="P339" s="16">
        <v>3272574</v>
      </c>
      <c r="Q339" s="16">
        <v>0</v>
      </c>
      <c r="R339" s="16">
        <v>7735521</v>
      </c>
      <c r="S339" s="16">
        <f>FRIL!N82</f>
        <v>38908530</v>
      </c>
      <c r="T339" s="16">
        <f t="shared" si="167"/>
        <v>49916625</v>
      </c>
      <c r="U339" s="16">
        <f>O339-T339</f>
        <v>150083375</v>
      </c>
      <c r="V339" s="16">
        <f>M339-(N339+U339+T339)</f>
        <v>0</v>
      </c>
      <c r="W339" s="17" t="s">
        <v>68</v>
      </c>
      <c r="X339" s="30" t="s">
        <v>39</v>
      </c>
      <c r="Y339" s="13" t="s">
        <v>703</v>
      </c>
      <c r="AA339" s="12" t="str">
        <f t="shared" si="154"/>
        <v>N</v>
      </c>
      <c r="AB339" s="12" t="e">
        <f>VLOOKUP(K339,CONVENIO!A$2:N$53,14,FALSE)</f>
        <v>#N/A</v>
      </c>
      <c r="AD339" s="12" t="e">
        <f>VLOOKUP(G339,#REF!,2,FALSE)</f>
        <v>#REF!</v>
      </c>
    </row>
    <row r="340" spans="1:30" ht="18.75" outlineLevel="1">
      <c r="A340" s="35"/>
      <c r="B340" s="35"/>
      <c r="C340" s="36"/>
      <c r="D340" s="35"/>
      <c r="E340" s="35"/>
      <c r="F340" s="35"/>
      <c r="G340" s="35"/>
      <c r="H340" s="35"/>
      <c r="I340" s="35"/>
      <c r="J340" s="20"/>
      <c r="K340" s="36"/>
      <c r="L340" s="341" t="s">
        <v>606</v>
      </c>
      <c r="M340" s="343">
        <f t="shared" ref="M340:V340" si="168">SUBTOTAL(9,M335:M339)</f>
        <v>4864949159</v>
      </c>
      <c r="N340" s="343">
        <f t="shared" si="168"/>
        <v>1768172189</v>
      </c>
      <c r="O340" s="343">
        <f t="shared" si="168"/>
        <v>1966422452</v>
      </c>
      <c r="P340" s="343">
        <f t="shared" si="168"/>
        <v>3272574</v>
      </c>
      <c r="Q340" s="343">
        <f t="shared" si="168"/>
        <v>249394254</v>
      </c>
      <c r="R340" s="343">
        <f t="shared" si="168"/>
        <v>858596393</v>
      </c>
      <c r="S340" s="343">
        <f t="shared" ref="S340" si="169">SUBTOTAL(9,S335:S339)</f>
        <v>475792941</v>
      </c>
      <c r="T340" s="343">
        <f t="shared" si="168"/>
        <v>1587056162</v>
      </c>
      <c r="U340" s="343">
        <f t="shared" si="168"/>
        <v>379366290</v>
      </c>
      <c r="V340" s="343">
        <f t="shared" si="168"/>
        <v>1130354518</v>
      </c>
      <c r="W340" s="39"/>
      <c r="X340" s="13"/>
      <c r="Y340" s="40" t="s">
        <v>709</v>
      </c>
      <c r="AA340" s="12">
        <f t="shared" si="154"/>
        <v>0</v>
      </c>
      <c r="AD340" s="12" t="e">
        <v>#N/A</v>
      </c>
    </row>
    <row r="341" spans="1:30" ht="18.75" outlineLevel="1">
      <c r="A341" s="35"/>
      <c r="B341" s="35"/>
      <c r="C341" s="36"/>
      <c r="D341" s="35"/>
      <c r="E341" s="35"/>
      <c r="F341" s="35"/>
      <c r="G341" s="35"/>
      <c r="H341" s="35"/>
      <c r="I341" s="35"/>
      <c r="J341" s="20"/>
      <c r="K341" s="36"/>
      <c r="L341" s="20"/>
      <c r="M341" s="37"/>
      <c r="N341" s="38"/>
      <c r="O341" s="38"/>
      <c r="P341" s="38"/>
      <c r="Q341" s="38"/>
      <c r="R341" s="38"/>
      <c r="S341" s="38"/>
      <c r="T341" s="38"/>
      <c r="U341" s="38"/>
      <c r="V341" s="38"/>
      <c r="W341" s="39"/>
      <c r="X341" s="13"/>
      <c r="Y341" s="40"/>
      <c r="AA341" s="12">
        <f t="shared" si="154"/>
        <v>0</v>
      </c>
      <c r="AD341" s="12" t="e">
        <v>#N/A</v>
      </c>
    </row>
    <row r="342" spans="1:30" ht="18.75" outlineLevel="1">
      <c r="A342" s="35"/>
      <c r="B342" s="35"/>
      <c r="C342" s="36"/>
      <c r="D342" s="35"/>
      <c r="E342" s="35"/>
      <c r="F342" s="35"/>
      <c r="G342" s="35"/>
      <c r="H342" s="35"/>
      <c r="I342" s="35"/>
      <c r="J342" s="20"/>
      <c r="K342" s="36"/>
      <c r="L342" s="340" t="s">
        <v>611</v>
      </c>
      <c r="M342" s="37"/>
      <c r="N342" s="38"/>
      <c r="O342" s="38"/>
      <c r="P342" s="38"/>
      <c r="Q342" s="38"/>
      <c r="R342" s="38"/>
      <c r="S342" s="38"/>
      <c r="T342" s="38"/>
      <c r="U342" s="38"/>
      <c r="V342" s="38"/>
      <c r="W342" s="39"/>
      <c r="X342" s="13"/>
      <c r="Y342" s="40"/>
      <c r="AA342" s="12">
        <f t="shared" si="154"/>
        <v>0</v>
      </c>
      <c r="AD342" s="12" t="e">
        <v>#N/A</v>
      </c>
    </row>
    <row r="343" spans="1:30" s="12" customFormat="1" ht="18.75" outlineLevel="2">
      <c r="A343" s="29">
        <v>29</v>
      </c>
      <c r="B343" s="29" t="s">
        <v>85</v>
      </c>
      <c r="C343" s="31" t="s">
        <v>42</v>
      </c>
      <c r="D343" s="29" t="s">
        <v>28</v>
      </c>
      <c r="E343" s="29" t="s">
        <v>29</v>
      </c>
      <c r="F343" s="29" t="s">
        <v>171</v>
      </c>
      <c r="G343" s="29" t="s">
        <v>171</v>
      </c>
      <c r="H343" s="337">
        <v>14</v>
      </c>
      <c r="I343" s="29" t="s">
        <v>40</v>
      </c>
      <c r="J343" s="30" t="s">
        <v>32</v>
      </c>
      <c r="K343" s="31">
        <v>30478886</v>
      </c>
      <c r="L343" s="30" t="s">
        <v>260</v>
      </c>
      <c r="M343" s="32">
        <v>126782000</v>
      </c>
      <c r="N343" s="16">
        <v>0</v>
      </c>
      <c r="O343" s="16">
        <v>126782000</v>
      </c>
      <c r="P343" s="16">
        <v>0</v>
      </c>
      <c r="Q343" s="16">
        <v>0</v>
      </c>
      <c r="R343" s="16">
        <v>0</v>
      </c>
      <c r="S343" s="16"/>
      <c r="T343" s="16">
        <f t="shared" ref="T343" si="170">P343+Q343+R343+S343</f>
        <v>0</v>
      </c>
      <c r="U343" s="16">
        <f>O343-T343</f>
        <v>126782000</v>
      </c>
      <c r="V343" s="16">
        <f>M343-(N343+U343+T343)</f>
        <v>0</v>
      </c>
      <c r="W343" s="34" t="s">
        <v>50</v>
      </c>
      <c r="X343" s="30" t="s">
        <v>699</v>
      </c>
      <c r="Y343" s="13" t="s">
        <v>706</v>
      </c>
      <c r="AA343" s="12" t="str">
        <f t="shared" si="154"/>
        <v>L</v>
      </c>
      <c r="AB343" s="12" t="e">
        <f>VLOOKUP(K343,CONVENIO!A$2:N$53,14,FALSE)</f>
        <v>#N/A</v>
      </c>
      <c r="AD343" s="12" t="e">
        <v>#N/A</v>
      </c>
    </row>
    <row r="344" spans="1:30" ht="18.75" outlineLevel="1">
      <c r="A344" s="35"/>
      <c r="B344" s="35"/>
      <c r="C344" s="36"/>
      <c r="D344" s="35"/>
      <c r="E344" s="35"/>
      <c r="F344" s="35"/>
      <c r="G344" s="35"/>
      <c r="H344" s="35"/>
      <c r="I344" s="35"/>
      <c r="J344" s="20"/>
      <c r="K344" s="36"/>
      <c r="L344" s="341" t="s">
        <v>612</v>
      </c>
      <c r="M344" s="343">
        <f t="shared" ref="M344:V344" si="171">SUBTOTAL(9,M343:M343)</f>
        <v>126782000</v>
      </c>
      <c r="N344" s="343">
        <f t="shared" si="171"/>
        <v>0</v>
      </c>
      <c r="O344" s="343">
        <f t="shared" si="171"/>
        <v>126782000</v>
      </c>
      <c r="P344" s="343">
        <f t="shared" si="171"/>
        <v>0</v>
      </c>
      <c r="Q344" s="343">
        <f t="shared" si="171"/>
        <v>0</v>
      </c>
      <c r="R344" s="343">
        <f t="shared" si="171"/>
        <v>0</v>
      </c>
      <c r="S344" s="343">
        <f t="shared" ref="S344" si="172">SUBTOTAL(9,S343:S343)</f>
        <v>0</v>
      </c>
      <c r="T344" s="343">
        <f t="shared" si="171"/>
        <v>0</v>
      </c>
      <c r="U344" s="343">
        <f t="shared" si="171"/>
        <v>126782000</v>
      </c>
      <c r="V344" s="343">
        <f t="shared" si="171"/>
        <v>0</v>
      </c>
      <c r="W344" s="41"/>
      <c r="X344" s="13"/>
      <c r="Y344" s="40" t="s">
        <v>711</v>
      </c>
      <c r="AA344" s="12">
        <f t="shared" si="154"/>
        <v>0</v>
      </c>
      <c r="AD344" s="12" t="e">
        <v>#N/A</v>
      </c>
    </row>
    <row r="345" spans="1:30" ht="18.75" outlineLevel="1">
      <c r="A345" s="35"/>
      <c r="B345" s="35"/>
      <c r="C345" s="36"/>
      <c r="D345" s="35"/>
      <c r="E345" s="35"/>
      <c r="F345" s="35"/>
      <c r="G345" s="35"/>
      <c r="H345" s="35"/>
      <c r="I345" s="35"/>
      <c r="J345" s="20"/>
      <c r="K345" s="36"/>
      <c r="L345" s="20"/>
      <c r="M345" s="37"/>
      <c r="N345" s="38"/>
      <c r="O345" s="38"/>
      <c r="P345" s="38"/>
      <c r="Q345" s="38"/>
      <c r="R345" s="38"/>
      <c r="S345" s="38"/>
      <c r="T345" s="38"/>
      <c r="U345" s="38"/>
      <c r="V345" s="38"/>
      <c r="W345" s="41"/>
      <c r="X345" s="13"/>
      <c r="Y345" s="40"/>
      <c r="AA345" s="12">
        <f t="shared" si="154"/>
        <v>0</v>
      </c>
      <c r="AD345" s="12" t="e">
        <v>#N/A</v>
      </c>
    </row>
    <row r="346" spans="1:30" ht="18.75" outlineLevel="1">
      <c r="A346" s="35"/>
      <c r="B346" s="35"/>
      <c r="C346" s="36"/>
      <c r="D346" s="35"/>
      <c r="E346" s="35"/>
      <c r="F346" s="35"/>
      <c r="G346" s="35"/>
      <c r="H346" s="35"/>
      <c r="I346" s="35"/>
      <c r="J346" s="20"/>
      <c r="K346" s="36"/>
      <c r="L346" s="340" t="s">
        <v>613</v>
      </c>
      <c r="M346" s="37"/>
      <c r="N346" s="38"/>
      <c r="O346" s="38"/>
      <c r="P346" s="38"/>
      <c r="Q346" s="38"/>
      <c r="R346" s="38"/>
      <c r="S346" s="38"/>
      <c r="T346" s="38"/>
      <c r="U346" s="38"/>
      <c r="V346" s="38"/>
      <c r="W346" s="41"/>
      <c r="X346" s="13"/>
      <c r="Y346" s="40"/>
      <c r="AA346" s="12">
        <f t="shared" si="154"/>
        <v>0</v>
      </c>
      <c r="AD346" s="12" t="e">
        <v>#N/A</v>
      </c>
    </row>
    <row r="347" spans="1:30" s="12" customFormat="1" ht="18.75" outlineLevel="2">
      <c r="A347" s="29">
        <v>31</v>
      </c>
      <c r="B347" s="29" t="s">
        <v>51</v>
      </c>
      <c r="C347" s="31" t="s">
        <v>54</v>
      </c>
      <c r="D347" s="29" t="s">
        <v>55</v>
      </c>
      <c r="E347" s="29" t="s">
        <v>83</v>
      </c>
      <c r="F347" s="29" t="s">
        <v>171</v>
      </c>
      <c r="G347" s="29" t="s">
        <v>171</v>
      </c>
      <c r="H347" s="337">
        <v>14</v>
      </c>
      <c r="I347" s="29" t="s">
        <v>40</v>
      </c>
      <c r="J347" s="30" t="s">
        <v>32</v>
      </c>
      <c r="K347" s="31">
        <v>40005719</v>
      </c>
      <c r="L347" s="30" t="s">
        <v>261</v>
      </c>
      <c r="M347" s="32">
        <v>372217000</v>
      </c>
      <c r="N347" s="16">
        <v>0</v>
      </c>
      <c r="O347" s="16">
        <f>18610850-8115299</f>
        <v>10495551</v>
      </c>
      <c r="P347" s="16">
        <v>0</v>
      </c>
      <c r="Q347" s="16">
        <v>0</v>
      </c>
      <c r="R347" s="16">
        <v>0</v>
      </c>
      <c r="S347" s="16"/>
      <c r="T347" s="16">
        <f t="shared" ref="T347:T351" si="173">P347+Q347+R347+S347</f>
        <v>0</v>
      </c>
      <c r="U347" s="16">
        <f>O347-T347</f>
        <v>10495551</v>
      </c>
      <c r="V347" s="16">
        <f>M347-(N347+U347+T347)</f>
        <v>361721449</v>
      </c>
      <c r="W347" s="17" t="s">
        <v>60</v>
      </c>
      <c r="X347" s="30" t="s">
        <v>701</v>
      </c>
      <c r="Y347" s="13" t="s">
        <v>707</v>
      </c>
      <c r="Z347" s="12" t="s">
        <v>815</v>
      </c>
      <c r="AA347" s="12" t="str">
        <f t="shared" si="154"/>
        <v>N</v>
      </c>
      <c r="AB347" s="12" t="e">
        <f>VLOOKUP(K347,CONVENIO!A$2:N$53,14,FALSE)</f>
        <v>#N/A</v>
      </c>
      <c r="AD347" s="12" t="e">
        <v>#N/A</v>
      </c>
    </row>
    <row r="348" spans="1:30" s="12" customFormat="1" ht="18.75" outlineLevel="2">
      <c r="A348" s="29">
        <v>29</v>
      </c>
      <c r="B348" s="29" t="s">
        <v>51</v>
      </c>
      <c r="C348" s="31" t="s">
        <v>36</v>
      </c>
      <c r="D348" s="29" t="s">
        <v>55</v>
      </c>
      <c r="E348" s="29" t="s">
        <v>37</v>
      </c>
      <c r="F348" s="29" t="s">
        <v>171</v>
      </c>
      <c r="G348" s="29" t="s">
        <v>171</v>
      </c>
      <c r="H348" s="337">
        <v>14</v>
      </c>
      <c r="I348" s="29" t="s">
        <v>31</v>
      </c>
      <c r="J348" s="30" t="s">
        <v>32</v>
      </c>
      <c r="K348" s="31">
        <v>40005739</v>
      </c>
      <c r="L348" s="30" t="s">
        <v>262</v>
      </c>
      <c r="M348" s="32">
        <v>150000000</v>
      </c>
      <c r="N348" s="16">
        <v>0</v>
      </c>
      <c r="O348" s="16">
        <v>7500000</v>
      </c>
      <c r="P348" s="16">
        <v>0</v>
      </c>
      <c r="Q348" s="16">
        <v>0</v>
      </c>
      <c r="R348" s="16">
        <v>0</v>
      </c>
      <c r="S348" s="16"/>
      <c r="T348" s="16">
        <f t="shared" si="173"/>
        <v>0</v>
      </c>
      <c r="U348" s="16">
        <f>O348-T348</f>
        <v>7500000</v>
      </c>
      <c r="V348" s="16">
        <f>M348-(N348+U348+T348)</f>
        <v>142500000</v>
      </c>
      <c r="W348" s="17" t="s">
        <v>64</v>
      </c>
      <c r="X348" s="30" t="s">
        <v>701</v>
      </c>
      <c r="Y348" s="13" t="s">
        <v>707</v>
      </c>
      <c r="Z348" s="12" t="s">
        <v>815</v>
      </c>
      <c r="AA348" s="12" t="str">
        <f t="shared" si="154"/>
        <v>N</v>
      </c>
      <c r="AB348" s="12" t="e">
        <f>VLOOKUP(K348,CONVENIO!A$2:N$53,14,FALSE)</f>
        <v>#N/A</v>
      </c>
      <c r="AD348" s="12" t="e">
        <v>#N/A</v>
      </c>
    </row>
    <row r="349" spans="1:30" s="12" customFormat="1" ht="18.75" outlineLevel="2">
      <c r="A349" s="29">
        <v>29</v>
      </c>
      <c r="B349" s="29" t="s">
        <v>51</v>
      </c>
      <c r="C349" s="31" t="s">
        <v>42</v>
      </c>
      <c r="D349" s="29" t="s">
        <v>55</v>
      </c>
      <c r="E349" s="29" t="s">
        <v>29</v>
      </c>
      <c r="F349" s="29" t="s">
        <v>171</v>
      </c>
      <c r="G349" s="29" t="s">
        <v>171</v>
      </c>
      <c r="H349" s="337">
        <v>14</v>
      </c>
      <c r="I349" s="29" t="s">
        <v>40</v>
      </c>
      <c r="J349" s="30" t="s">
        <v>32</v>
      </c>
      <c r="K349" s="31">
        <v>40004221</v>
      </c>
      <c r="L349" s="30" t="s">
        <v>263</v>
      </c>
      <c r="M349" s="32">
        <v>99000000</v>
      </c>
      <c r="N349" s="16">
        <v>0</v>
      </c>
      <c r="O349" s="16">
        <v>4950000</v>
      </c>
      <c r="P349" s="16">
        <v>0</v>
      </c>
      <c r="Q349" s="16">
        <v>0</v>
      </c>
      <c r="R349" s="16">
        <v>0</v>
      </c>
      <c r="S349" s="16"/>
      <c r="T349" s="16">
        <f t="shared" si="173"/>
        <v>0</v>
      </c>
      <c r="U349" s="16">
        <f>O349-T349</f>
        <v>4950000</v>
      </c>
      <c r="V349" s="16">
        <f>M349-(N349+U349+T349)</f>
        <v>94050000</v>
      </c>
      <c r="W349" s="17" t="s">
        <v>64</v>
      </c>
      <c r="X349" s="30" t="s">
        <v>701</v>
      </c>
      <c r="Y349" s="13" t="s">
        <v>707</v>
      </c>
      <c r="Z349" s="12" t="s">
        <v>815</v>
      </c>
      <c r="AA349" s="12" t="str">
        <f t="shared" si="154"/>
        <v>N</v>
      </c>
      <c r="AB349" s="12" t="e">
        <f>VLOOKUP(K349,CONVENIO!A$2:N$53,14,FALSE)</f>
        <v>#N/A</v>
      </c>
      <c r="AD349" s="12" t="e">
        <v>#N/A</v>
      </c>
    </row>
    <row r="350" spans="1:30" s="12" customFormat="1" ht="18.75" outlineLevel="2">
      <c r="A350" s="29">
        <v>31</v>
      </c>
      <c r="B350" s="29" t="s">
        <v>51</v>
      </c>
      <c r="C350" s="31" t="s">
        <v>48</v>
      </c>
      <c r="D350" s="29" t="s">
        <v>28</v>
      </c>
      <c r="E350" s="29" t="s">
        <v>29</v>
      </c>
      <c r="F350" s="29" t="s">
        <v>171</v>
      </c>
      <c r="G350" s="29" t="s">
        <v>171</v>
      </c>
      <c r="H350" s="337">
        <v>14</v>
      </c>
      <c r="I350" s="29" t="s">
        <v>40</v>
      </c>
      <c r="J350" s="30" t="s">
        <v>32</v>
      </c>
      <c r="K350" s="31">
        <v>40009718</v>
      </c>
      <c r="L350" s="30" t="s">
        <v>264</v>
      </c>
      <c r="M350" s="32">
        <v>1425000000</v>
      </c>
      <c r="N350" s="16">
        <v>0</v>
      </c>
      <c r="O350" s="16">
        <v>71250000</v>
      </c>
      <c r="P350" s="16">
        <v>0</v>
      </c>
      <c r="Q350" s="16">
        <v>0</v>
      </c>
      <c r="R350" s="16">
        <v>0</v>
      </c>
      <c r="S350" s="16"/>
      <c r="T350" s="16">
        <f t="shared" si="173"/>
        <v>0</v>
      </c>
      <c r="U350" s="16">
        <f>O350-T350</f>
        <v>71250000</v>
      </c>
      <c r="V350" s="16">
        <f>M350-(N350+U350+T350)</f>
        <v>1353750000</v>
      </c>
      <c r="W350" s="17" t="s">
        <v>64</v>
      </c>
      <c r="X350" s="30" t="s">
        <v>701</v>
      </c>
      <c r="Y350" s="13" t="s">
        <v>707</v>
      </c>
      <c r="Z350" s="12" t="s">
        <v>815</v>
      </c>
      <c r="AA350" s="12" t="str">
        <f t="shared" si="154"/>
        <v>N</v>
      </c>
      <c r="AB350" s="12" t="e">
        <f>VLOOKUP(K350,CONVENIO!A$2:N$53,14,FALSE)</f>
        <v>#N/A</v>
      </c>
      <c r="AD350" s="12" t="e">
        <v>#N/A</v>
      </c>
    </row>
    <row r="351" spans="1:30" s="12" customFormat="1" ht="18.75" outlineLevel="2">
      <c r="A351" s="29">
        <v>31</v>
      </c>
      <c r="B351" s="29" t="s">
        <v>51</v>
      </c>
      <c r="C351" s="31" t="s">
        <v>36</v>
      </c>
      <c r="D351" s="29" t="s">
        <v>55</v>
      </c>
      <c r="E351" s="29" t="s">
        <v>37</v>
      </c>
      <c r="F351" s="29" t="s">
        <v>171</v>
      </c>
      <c r="G351" s="29" t="s">
        <v>171</v>
      </c>
      <c r="H351" s="337">
        <v>14</v>
      </c>
      <c r="I351" s="29" t="s">
        <v>31</v>
      </c>
      <c r="J351" s="30" t="s">
        <v>32</v>
      </c>
      <c r="K351" s="31">
        <v>40005778</v>
      </c>
      <c r="L351" s="30" t="s">
        <v>265</v>
      </c>
      <c r="M351" s="32">
        <v>130000000</v>
      </c>
      <c r="N351" s="16">
        <v>0</v>
      </c>
      <c r="O351" s="16">
        <v>6500000</v>
      </c>
      <c r="P351" s="16">
        <v>0</v>
      </c>
      <c r="Q351" s="16">
        <v>0</v>
      </c>
      <c r="R351" s="16">
        <v>0</v>
      </c>
      <c r="S351" s="16"/>
      <c r="T351" s="16">
        <f t="shared" si="173"/>
        <v>0</v>
      </c>
      <c r="U351" s="16">
        <f>O351-T351</f>
        <v>6500000</v>
      </c>
      <c r="V351" s="16">
        <f>M351-(N351+U351+T351)</f>
        <v>123500000</v>
      </c>
      <c r="W351" s="17" t="s">
        <v>64</v>
      </c>
      <c r="X351" s="30" t="s">
        <v>701</v>
      </c>
      <c r="Y351" s="13" t="s">
        <v>707</v>
      </c>
      <c r="Z351" s="12" t="s">
        <v>815</v>
      </c>
      <c r="AA351" s="12" t="str">
        <f t="shared" si="154"/>
        <v>N</v>
      </c>
      <c r="AB351" s="12" t="e">
        <f>VLOOKUP(K351,CONVENIO!A$2:N$53,14,FALSE)</f>
        <v>#N/A</v>
      </c>
      <c r="AD351" s="12" t="e">
        <v>#N/A</v>
      </c>
    </row>
    <row r="352" spans="1:30" ht="18.75" outlineLevel="1">
      <c r="A352" s="35"/>
      <c r="B352" s="35"/>
      <c r="C352" s="36"/>
      <c r="D352" s="35"/>
      <c r="E352" s="35"/>
      <c r="F352" s="35"/>
      <c r="G352" s="35"/>
      <c r="H352" s="35"/>
      <c r="I352" s="35"/>
      <c r="J352" s="20"/>
      <c r="K352" s="36"/>
      <c r="L352" s="341" t="s">
        <v>614</v>
      </c>
      <c r="M352" s="343">
        <f t="shared" ref="M352:V352" si="174">SUBTOTAL(9,M347:M351)</f>
        <v>2176217000</v>
      </c>
      <c r="N352" s="343">
        <f t="shared" si="174"/>
        <v>0</v>
      </c>
      <c r="O352" s="343">
        <f t="shared" si="174"/>
        <v>100695551</v>
      </c>
      <c r="P352" s="343">
        <f t="shared" si="174"/>
        <v>0</v>
      </c>
      <c r="Q352" s="343">
        <f t="shared" si="174"/>
        <v>0</v>
      </c>
      <c r="R352" s="343">
        <f t="shared" si="174"/>
        <v>0</v>
      </c>
      <c r="S352" s="343">
        <f t="shared" ref="S352" si="175">SUBTOTAL(9,S347:S351)</f>
        <v>0</v>
      </c>
      <c r="T352" s="343">
        <f t="shared" si="174"/>
        <v>0</v>
      </c>
      <c r="U352" s="343">
        <f t="shared" si="174"/>
        <v>100695551</v>
      </c>
      <c r="V352" s="343">
        <f t="shared" si="174"/>
        <v>2075521449</v>
      </c>
      <c r="W352" s="39"/>
      <c r="X352" s="13"/>
      <c r="Y352" s="40" t="s">
        <v>712</v>
      </c>
      <c r="AA352" s="12">
        <f t="shared" si="154"/>
        <v>0</v>
      </c>
      <c r="AD352" s="12" t="e">
        <v>#N/A</v>
      </c>
    </row>
    <row r="353" spans="1:30" ht="18.75" outlineLevel="1">
      <c r="A353" s="35"/>
      <c r="B353" s="35"/>
      <c r="C353" s="36"/>
      <c r="D353" s="35"/>
      <c r="E353" s="35"/>
      <c r="F353" s="35"/>
      <c r="G353" s="35"/>
      <c r="H353" s="35"/>
      <c r="I353" s="35"/>
      <c r="J353" s="20"/>
      <c r="K353" s="36"/>
      <c r="L353" s="20"/>
      <c r="M353" s="37"/>
      <c r="N353" s="38"/>
      <c r="O353" s="38"/>
      <c r="P353" s="38"/>
      <c r="Q353" s="38"/>
      <c r="R353" s="38"/>
      <c r="S353" s="38"/>
      <c r="T353" s="38"/>
      <c r="U353" s="38"/>
      <c r="V353" s="38"/>
      <c r="W353" s="39"/>
      <c r="X353" s="13"/>
      <c r="Y353" s="40"/>
      <c r="AA353" s="12">
        <f t="shared" si="154"/>
        <v>0</v>
      </c>
      <c r="AD353" s="12" t="e">
        <v>#N/A</v>
      </c>
    </row>
    <row r="354" spans="1:30" ht="18.75" outlineLevel="1">
      <c r="A354" s="35"/>
      <c r="B354" s="35"/>
      <c r="C354" s="36"/>
      <c r="D354" s="35"/>
      <c r="E354" s="35"/>
      <c r="F354" s="35"/>
      <c r="G354" s="35"/>
      <c r="H354" s="35"/>
      <c r="I354" s="35"/>
      <c r="J354" s="20"/>
      <c r="K354" s="36"/>
      <c r="L354" s="26" t="s">
        <v>634</v>
      </c>
      <c r="M354" s="27">
        <f>M352+M344+M340</f>
        <v>7167948159</v>
      </c>
      <c r="N354" s="27">
        <f t="shared" ref="N354:V354" si="176">N352+N344+N340</f>
        <v>1768172189</v>
      </c>
      <c r="O354" s="27">
        <f t="shared" si="176"/>
        <v>2193900003</v>
      </c>
      <c r="P354" s="27">
        <f t="shared" si="176"/>
        <v>3272574</v>
      </c>
      <c r="Q354" s="27">
        <f t="shared" si="176"/>
        <v>249394254</v>
      </c>
      <c r="R354" s="27">
        <f t="shared" si="176"/>
        <v>858596393</v>
      </c>
      <c r="S354" s="369">
        <f t="shared" ref="S354" si="177">S352+S344+S340</f>
        <v>475792941</v>
      </c>
      <c r="T354" s="27">
        <f t="shared" si="176"/>
        <v>1587056162</v>
      </c>
      <c r="U354" s="27">
        <f t="shared" si="176"/>
        <v>606843841</v>
      </c>
      <c r="V354" s="27">
        <f t="shared" si="176"/>
        <v>3205875967</v>
      </c>
      <c r="W354" s="39"/>
      <c r="X354" s="13"/>
      <c r="Y354" s="40"/>
      <c r="AA354" s="12">
        <f t="shared" si="154"/>
        <v>0</v>
      </c>
      <c r="AD354" s="12" t="e">
        <v>#N/A</v>
      </c>
    </row>
    <row r="355" spans="1:30" ht="18.75" outlineLevel="1">
      <c r="A355" s="35"/>
      <c r="B355" s="35"/>
      <c r="C355" s="36"/>
      <c r="D355" s="35"/>
      <c r="E355" s="35"/>
      <c r="F355" s="35"/>
      <c r="G355" s="35"/>
      <c r="H355" s="35"/>
      <c r="I355" s="35"/>
      <c r="J355" s="20"/>
      <c r="K355" s="36"/>
      <c r="L355" s="20"/>
      <c r="M355" s="37"/>
      <c r="N355" s="38"/>
      <c r="O355" s="38"/>
      <c r="P355" s="38"/>
      <c r="Q355" s="38"/>
      <c r="R355" s="38"/>
      <c r="S355" s="38"/>
      <c r="T355" s="38"/>
      <c r="U355" s="38"/>
      <c r="V355" s="38"/>
      <c r="W355" s="39"/>
      <c r="X355" s="13"/>
      <c r="Y355" s="40"/>
      <c r="AA355" s="12">
        <f t="shared" si="154"/>
        <v>0</v>
      </c>
      <c r="AD355" s="12" t="e">
        <v>#N/A</v>
      </c>
    </row>
    <row r="356" spans="1:30" ht="26.25" outlineLevel="1">
      <c r="A356" s="35"/>
      <c r="B356" s="35"/>
      <c r="C356" s="36"/>
      <c r="D356" s="35"/>
      <c r="E356" s="35"/>
      <c r="F356" s="35"/>
      <c r="G356" s="35"/>
      <c r="H356" s="35"/>
      <c r="I356" s="35"/>
      <c r="J356" s="20"/>
      <c r="K356" s="36"/>
      <c r="L356" s="44" t="s">
        <v>266</v>
      </c>
      <c r="M356" s="37"/>
      <c r="N356" s="38"/>
      <c r="O356" s="38"/>
      <c r="P356" s="38"/>
      <c r="Q356" s="38"/>
      <c r="R356" s="38"/>
      <c r="S356" s="38"/>
      <c r="T356" s="38"/>
      <c r="U356" s="38"/>
      <c r="V356" s="38"/>
      <c r="W356" s="39"/>
      <c r="X356" s="13"/>
      <c r="Y356" s="40"/>
      <c r="AA356" s="12">
        <f t="shared" si="154"/>
        <v>0</v>
      </c>
      <c r="AD356" s="12" t="e">
        <v>#N/A</v>
      </c>
    </row>
    <row r="357" spans="1:30" ht="18.75" outlineLevel="1">
      <c r="A357" s="35"/>
      <c r="B357" s="35"/>
      <c r="C357" s="36"/>
      <c r="D357" s="35"/>
      <c r="E357" s="35"/>
      <c r="F357" s="35"/>
      <c r="G357" s="35"/>
      <c r="H357" s="35"/>
      <c r="I357" s="35"/>
      <c r="J357" s="20"/>
      <c r="K357" s="36"/>
      <c r="L357" s="340" t="s">
        <v>604</v>
      </c>
      <c r="M357" s="37"/>
      <c r="N357" s="38"/>
      <c r="O357" s="38"/>
      <c r="P357" s="38"/>
      <c r="Q357" s="38"/>
      <c r="R357" s="38"/>
      <c r="S357" s="38"/>
      <c r="T357" s="38"/>
      <c r="U357" s="38"/>
      <c r="V357" s="38"/>
      <c r="W357" s="39"/>
      <c r="X357" s="13"/>
      <c r="Y357" s="40"/>
      <c r="AA357" s="12">
        <f t="shared" si="154"/>
        <v>0</v>
      </c>
      <c r="AD357" s="12" t="e">
        <v>#N/A</v>
      </c>
    </row>
    <row r="358" spans="1:30" s="12" customFormat="1" ht="18.75" outlineLevel="2">
      <c r="A358" s="29">
        <v>31</v>
      </c>
      <c r="B358" s="29" t="s">
        <v>26</v>
      </c>
      <c r="C358" s="31" t="s">
        <v>42</v>
      </c>
      <c r="D358" s="29" t="s">
        <v>55</v>
      </c>
      <c r="E358" s="29" t="s">
        <v>29</v>
      </c>
      <c r="F358" s="29" t="s">
        <v>171</v>
      </c>
      <c r="G358" s="29" t="s">
        <v>267</v>
      </c>
      <c r="H358" s="337">
        <v>15</v>
      </c>
      <c r="I358" s="29" t="s">
        <v>57</v>
      </c>
      <c r="J358" s="30" t="s">
        <v>32</v>
      </c>
      <c r="K358" s="31">
        <v>30103323</v>
      </c>
      <c r="L358" s="30" t="s">
        <v>268</v>
      </c>
      <c r="M358" s="32">
        <v>207019010</v>
      </c>
      <c r="N358" s="16">
        <v>99601553</v>
      </c>
      <c r="O358" s="16">
        <v>107417457</v>
      </c>
      <c r="P358" s="16">
        <v>0</v>
      </c>
      <c r="Q358" s="16">
        <v>0</v>
      </c>
      <c r="R358" s="16">
        <v>0</v>
      </c>
      <c r="S358" s="16"/>
      <c r="T358" s="16">
        <f t="shared" ref="T358:T363" si="178">P358+Q358+R358+S358</f>
        <v>0</v>
      </c>
      <c r="U358" s="16">
        <f t="shared" ref="U358:U363" si="179">O358-T358</f>
        <v>107417457</v>
      </c>
      <c r="V358" s="16">
        <f t="shared" ref="V358:V363" si="180">M358-(N358+U358+T358)</f>
        <v>0</v>
      </c>
      <c r="W358" s="17" t="s">
        <v>35</v>
      </c>
      <c r="X358" s="30" t="s">
        <v>39</v>
      </c>
      <c r="Y358" s="13" t="s">
        <v>703</v>
      </c>
      <c r="AA358" s="12" t="str">
        <f t="shared" si="154"/>
        <v>A</v>
      </c>
      <c r="AB358" s="12" t="e">
        <f>VLOOKUP(K358,CONVENIO!A$2:N$53,14,FALSE)</f>
        <v>#N/A</v>
      </c>
      <c r="AD358" s="12" t="e">
        <v>#N/A</v>
      </c>
    </row>
    <row r="359" spans="1:30" s="12" customFormat="1" ht="18.75" outlineLevel="2">
      <c r="A359" s="29">
        <v>31</v>
      </c>
      <c r="B359" s="29" t="s">
        <v>26</v>
      </c>
      <c r="C359" s="31" t="s">
        <v>42</v>
      </c>
      <c r="D359" s="29" t="s">
        <v>28</v>
      </c>
      <c r="E359" s="29" t="s">
        <v>42</v>
      </c>
      <c r="F359" s="29" t="s">
        <v>171</v>
      </c>
      <c r="G359" s="29" t="s">
        <v>267</v>
      </c>
      <c r="H359" s="337">
        <v>15</v>
      </c>
      <c r="I359" s="29" t="s">
        <v>40</v>
      </c>
      <c r="J359" s="30" t="s">
        <v>32</v>
      </c>
      <c r="K359" s="31">
        <v>30279673</v>
      </c>
      <c r="L359" s="30" t="s">
        <v>270</v>
      </c>
      <c r="M359" s="32">
        <v>595770000</v>
      </c>
      <c r="N359" s="16">
        <v>567370000</v>
      </c>
      <c r="O359" s="16">
        <v>28400000</v>
      </c>
      <c r="P359" s="16">
        <v>0</v>
      </c>
      <c r="Q359" s="16">
        <v>0</v>
      </c>
      <c r="R359" s="16">
        <v>0</v>
      </c>
      <c r="S359" s="16">
        <v>8400000</v>
      </c>
      <c r="T359" s="16">
        <f t="shared" si="178"/>
        <v>8400000</v>
      </c>
      <c r="U359" s="16">
        <f t="shared" si="179"/>
        <v>20000000</v>
      </c>
      <c r="V359" s="16">
        <f t="shared" si="180"/>
        <v>0</v>
      </c>
      <c r="W359" s="17" t="s">
        <v>35</v>
      </c>
      <c r="X359" s="30" t="s">
        <v>39</v>
      </c>
      <c r="Y359" s="13" t="s">
        <v>703</v>
      </c>
      <c r="AA359" s="12" t="str">
        <f t="shared" si="154"/>
        <v>A</v>
      </c>
      <c r="AB359" s="12" t="str">
        <f>VLOOKUP(K359,CONVENIO!A$2:N$53,14,FALSE)</f>
        <v>CON CONVENIO</v>
      </c>
      <c r="AD359" s="12" t="e">
        <v>#N/A</v>
      </c>
    </row>
    <row r="360" spans="1:30" s="12" customFormat="1" ht="18.75" outlineLevel="2">
      <c r="A360" s="29">
        <v>33</v>
      </c>
      <c r="B360" s="29" t="s">
        <v>26</v>
      </c>
      <c r="C360" s="31" t="s">
        <v>54</v>
      </c>
      <c r="D360" s="29" t="s">
        <v>55</v>
      </c>
      <c r="E360" s="29" t="s">
        <v>42</v>
      </c>
      <c r="F360" s="29" t="s">
        <v>171</v>
      </c>
      <c r="G360" s="29" t="s">
        <v>267</v>
      </c>
      <c r="H360" s="337">
        <v>15</v>
      </c>
      <c r="I360" s="29" t="s">
        <v>187</v>
      </c>
      <c r="J360" s="30" t="s">
        <v>32</v>
      </c>
      <c r="K360" s="31">
        <v>30108787</v>
      </c>
      <c r="L360" s="30" t="s">
        <v>635</v>
      </c>
      <c r="M360" s="32">
        <v>1587610000</v>
      </c>
      <c r="N360" s="16">
        <v>1444235651</v>
      </c>
      <c r="O360" s="16">
        <v>143374349</v>
      </c>
      <c r="P360" s="16">
        <v>0</v>
      </c>
      <c r="Q360" s="16">
        <v>0</v>
      </c>
      <c r="R360" s="16">
        <v>0</v>
      </c>
      <c r="S360" s="16"/>
      <c r="T360" s="16">
        <f t="shared" si="178"/>
        <v>0</v>
      </c>
      <c r="U360" s="16">
        <f t="shared" si="179"/>
        <v>143374349</v>
      </c>
      <c r="V360" s="16">
        <f t="shared" si="180"/>
        <v>0</v>
      </c>
      <c r="W360" s="17" t="s">
        <v>35</v>
      </c>
      <c r="X360" s="30" t="s">
        <v>39</v>
      </c>
      <c r="Y360" s="13" t="s">
        <v>703</v>
      </c>
      <c r="AA360" s="12" t="str">
        <f t="shared" si="154"/>
        <v>A</v>
      </c>
      <c r="AB360" s="12" t="e">
        <f>VLOOKUP(K360,CONVENIO!A$2:N$53,14,FALSE)</f>
        <v>#N/A</v>
      </c>
      <c r="AD360" s="12" t="e">
        <v>#N/A</v>
      </c>
    </row>
    <row r="361" spans="1:30" s="12" customFormat="1" ht="18.75" outlineLevel="2">
      <c r="A361" s="29">
        <v>31</v>
      </c>
      <c r="B361" s="29" t="s">
        <v>26</v>
      </c>
      <c r="C361" s="31" t="s">
        <v>36</v>
      </c>
      <c r="D361" s="29" t="s">
        <v>55</v>
      </c>
      <c r="E361" s="29" t="s">
        <v>37</v>
      </c>
      <c r="F361" s="29" t="s">
        <v>171</v>
      </c>
      <c r="G361" s="29" t="s">
        <v>267</v>
      </c>
      <c r="H361" s="337">
        <v>15</v>
      </c>
      <c r="I361" s="29" t="s">
        <v>31</v>
      </c>
      <c r="J361" s="30" t="s">
        <v>32</v>
      </c>
      <c r="K361" s="31">
        <v>30464833</v>
      </c>
      <c r="L361" s="30" t="s">
        <v>271</v>
      </c>
      <c r="M361" s="32">
        <v>547246000</v>
      </c>
      <c r="N361" s="16">
        <v>474277364</v>
      </c>
      <c r="O361" s="16">
        <v>72968636</v>
      </c>
      <c r="P361" s="16">
        <v>0</v>
      </c>
      <c r="Q361" s="16">
        <v>30862910</v>
      </c>
      <c r="R361" s="16">
        <v>0</v>
      </c>
      <c r="S361" s="16"/>
      <c r="T361" s="16">
        <f t="shared" si="178"/>
        <v>30862910</v>
      </c>
      <c r="U361" s="16">
        <f t="shared" si="179"/>
        <v>42105726</v>
      </c>
      <c r="V361" s="16">
        <f t="shared" si="180"/>
        <v>0</v>
      </c>
      <c r="W361" s="17" t="s">
        <v>50</v>
      </c>
      <c r="X361" s="30" t="s">
        <v>39</v>
      </c>
      <c r="Y361" s="13" t="s">
        <v>703</v>
      </c>
      <c r="AA361" s="12" t="str">
        <f t="shared" si="154"/>
        <v>A</v>
      </c>
      <c r="AB361" s="12" t="e">
        <f>VLOOKUP(K361,CONVENIO!A$2:N$53,14,FALSE)</f>
        <v>#N/A</v>
      </c>
      <c r="AD361" s="12" t="e">
        <v>#N/A</v>
      </c>
    </row>
    <row r="362" spans="1:30" s="12" customFormat="1" ht="18.75" outlineLevel="2">
      <c r="A362" s="29">
        <v>31</v>
      </c>
      <c r="B362" s="29" t="s">
        <v>26</v>
      </c>
      <c r="C362" s="31" t="s">
        <v>54</v>
      </c>
      <c r="D362" s="29" t="s">
        <v>55</v>
      </c>
      <c r="E362" s="29" t="s">
        <v>83</v>
      </c>
      <c r="F362" s="29" t="s">
        <v>171</v>
      </c>
      <c r="G362" s="29" t="s">
        <v>267</v>
      </c>
      <c r="H362" s="337">
        <v>15</v>
      </c>
      <c r="I362" s="29" t="s">
        <v>187</v>
      </c>
      <c r="J362" s="30" t="s">
        <v>72</v>
      </c>
      <c r="K362" s="31">
        <v>30465403</v>
      </c>
      <c r="L362" s="30" t="s">
        <v>269</v>
      </c>
      <c r="M362" s="32">
        <v>27413000</v>
      </c>
      <c r="N362" s="16">
        <v>0</v>
      </c>
      <c r="O362" s="16">
        <v>27413000</v>
      </c>
      <c r="P362" s="16">
        <v>0</v>
      </c>
      <c r="Q362" s="16">
        <v>0</v>
      </c>
      <c r="R362" s="16">
        <v>10036840</v>
      </c>
      <c r="S362" s="16"/>
      <c r="T362" s="16">
        <f t="shared" si="178"/>
        <v>10036840</v>
      </c>
      <c r="U362" s="16">
        <f t="shared" si="179"/>
        <v>17376160</v>
      </c>
      <c r="V362" s="16">
        <f t="shared" si="180"/>
        <v>0</v>
      </c>
      <c r="W362" s="17" t="s">
        <v>35</v>
      </c>
      <c r="X362" s="30" t="s">
        <v>39</v>
      </c>
      <c r="Y362" s="13" t="s">
        <v>705</v>
      </c>
      <c r="AA362" s="12" t="str">
        <f t="shared" si="154"/>
        <v>A</v>
      </c>
      <c r="AB362" s="12" t="e">
        <f>VLOOKUP(K362,CONVENIO!A$2:N$53,14,FALSE)</f>
        <v>#N/A</v>
      </c>
      <c r="AD362" s="358">
        <v>10036840</v>
      </c>
    </row>
    <row r="363" spans="1:30" s="12" customFormat="1" ht="18.75" outlineLevel="2">
      <c r="A363" s="29">
        <v>33</v>
      </c>
      <c r="B363" s="29" t="s">
        <v>51</v>
      </c>
      <c r="C363" s="31" t="s">
        <v>42</v>
      </c>
      <c r="D363" s="29" t="s">
        <v>28</v>
      </c>
      <c r="E363" s="29" t="s">
        <v>29</v>
      </c>
      <c r="F363" s="29" t="s">
        <v>171</v>
      </c>
      <c r="G363" s="29" t="s">
        <v>267</v>
      </c>
      <c r="H363" s="337">
        <v>15</v>
      </c>
      <c r="I363" s="29" t="s">
        <v>66</v>
      </c>
      <c r="J363" s="30" t="s">
        <v>32</v>
      </c>
      <c r="K363" s="31" t="s">
        <v>66</v>
      </c>
      <c r="L363" s="30" t="s">
        <v>67</v>
      </c>
      <c r="M363" s="32">
        <v>200000000</v>
      </c>
      <c r="N363" s="16">
        <v>0</v>
      </c>
      <c r="O363" s="16">
        <v>200000000</v>
      </c>
      <c r="P363" s="16">
        <v>0</v>
      </c>
      <c r="Q363" s="16">
        <v>0</v>
      </c>
      <c r="R363" s="16">
        <v>40276201</v>
      </c>
      <c r="S363" s="16">
        <f>FRIL!N87</f>
        <v>3603267</v>
      </c>
      <c r="T363" s="16">
        <f t="shared" si="178"/>
        <v>43879468</v>
      </c>
      <c r="U363" s="16">
        <f t="shared" si="179"/>
        <v>156120532</v>
      </c>
      <c r="V363" s="16">
        <f t="shared" si="180"/>
        <v>0</v>
      </c>
      <c r="W363" s="17" t="s">
        <v>68</v>
      </c>
      <c r="X363" s="30" t="s">
        <v>39</v>
      </c>
      <c r="Y363" s="13" t="s">
        <v>703</v>
      </c>
      <c r="AA363" s="12" t="str">
        <f t="shared" si="154"/>
        <v>N</v>
      </c>
      <c r="AB363" s="12" t="e">
        <f>VLOOKUP(K363,CONVENIO!A$2:N$53,14,FALSE)</f>
        <v>#N/A</v>
      </c>
      <c r="AD363" s="12" t="e">
        <f>VLOOKUP(G363,#REF!,2,FALSE)</f>
        <v>#REF!</v>
      </c>
    </row>
    <row r="364" spans="1:30" ht="18.75" outlineLevel="1">
      <c r="A364" s="35"/>
      <c r="B364" s="35"/>
      <c r="C364" s="36"/>
      <c r="D364" s="35"/>
      <c r="E364" s="35"/>
      <c r="F364" s="35"/>
      <c r="G364" s="35"/>
      <c r="H364" s="35"/>
      <c r="I364" s="35"/>
      <c r="J364" s="20"/>
      <c r="K364" s="36"/>
      <c r="L364" s="341" t="s">
        <v>606</v>
      </c>
      <c r="M364" s="343">
        <f t="shared" ref="M364:V364" si="181">SUBTOTAL(9,M358:M363)</f>
        <v>3165058010</v>
      </c>
      <c r="N364" s="343">
        <f t="shared" si="181"/>
        <v>2585484568</v>
      </c>
      <c r="O364" s="343">
        <f t="shared" si="181"/>
        <v>579573442</v>
      </c>
      <c r="P364" s="343">
        <f t="shared" si="181"/>
        <v>0</v>
      </c>
      <c r="Q364" s="343">
        <f t="shared" si="181"/>
        <v>30862910</v>
      </c>
      <c r="R364" s="343">
        <f t="shared" si="181"/>
        <v>50313041</v>
      </c>
      <c r="S364" s="343">
        <f t="shared" ref="S364" si="182">SUBTOTAL(9,S358:S363)</f>
        <v>12003267</v>
      </c>
      <c r="T364" s="343">
        <f t="shared" si="181"/>
        <v>93179218</v>
      </c>
      <c r="U364" s="343">
        <f t="shared" si="181"/>
        <v>486394224</v>
      </c>
      <c r="V364" s="343">
        <f t="shared" si="181"/>
        <v>0</v>
      </c>
      <c r="W364" s="39"/>
      <c r="X364" s="13"/>
      <c r="Y364" s="40" t="s">
        <v>709</v>
      </c>
      <c r="AA364" s="12">
        <f t="shared" si="154"/>
        <v>0</v>
      </c>
      <c r="AD364" s="12" t="e">
        <v>#N/A</v>
      </c>
    </row>
    <row r="365" spans="1:30" ht="18.75" outlineLevel="1">
      <c r="A365" s="35"/>
      <c r="B365" s="35"/>
      <c r="C365" s="36"/>
      <c r="D365" s="35"/>
      <c r="E365" s="35"/>
      <c r="F365" s="35"/>
      <c r="G365" s="35"/>
      <c r="H365" s="35"/>
      <c r="I365" s="35"/>
      <c r="J365" s="20"/>
      <c r="K365" s="36"/>
      <c r="L365" s="20"/>
      <c r="M365" s="37"/>
      <c r="N365" s="38"/>
      <c r="O365" s="38"/>
      <c r="P365" s="38"/>
      <c r="Q365" s="38"/>
      <c r="R365" s="38"/>
      <c r="S365" s="38"/>
      <c r="T365" s="38"/>
      <c r="U365" s="38"/>
      <c r="V365" s="38"/>
      <c r="W365" s="39"/>
      <c r="X365" s="13"/>
      <c r="Y365" s="40"/>
      <c r="AA365" s="12">
        <f t="shared" si="154"/>
        <v>0</v>
      </c>
      <c r="AD365" s="12" t="e">
        <v>#N/A</v>
      </c>
    </row>
    <row r="366" spans="1:30" ht="18.75" outlineLevel="1">
      <c r="A366" s="35"/>
      <c r="B366" s="35"/>
      <c r="C366" s="36"/>
      <c r="D366" s="35"/>
      <c r="E366" s="35"/>
      <c r="F366" s="35"/>
      <c r="G366" s="35"/>
      <c r="H366" s="35"/>
      <c r="I366" s="35"/>
      <c r="J366" s="20"/>
      <c r="K366" s="36"/>
      <c r="L366" s="340" t="s">
        <v>613</v>
      </c>
      <c r="M366" s="37"/>
      <c r="N366" s="38"/>
      <c r="O366" s="38"/>
      <c r="P366" s="38"/>
      <c r="Q366" s="38"/>
      <c r="R366" s="38"/>
      <c r="S366" s="38"/>
      <c r="T366" s="38"/>
      <c r="U366" s="38"/>
      <c r="V366" s="38"/>
      <c r="W366" s="39"/>
      <c r="X366" s="13"/>
      <c r="Y366" s="40"/>
      <c r="AA366" s="12">
        <f t="shared" si="154"/>
        <v>0</v>
      </c>
      <c r="AD366" s="12" t="e">
        <v>#N/A</v>
      </c>
    </row>
    <row r="367" spans="1:30" s="12" customFormat="1" ht="18.75" outlineLevel="2">
      <c r="A367" s="29">
        <v>31</v>
      </c>
      <c r="B367" s="29" t="s">
        <v>51</v>
      </c>
      <c r="C367" s="31" t="s">
        <v>42</v>
      </c>
      <c r="D367" s="29" t="s">
        <v>55</v>
      </c>
      <c r="E367" s="29" t="s">
        <v>29</v>
      </c>
      <c r="F367" s="29" t="s">
        <v>171</v>
      </c>
      <c r="G367" s="29" t="s">
        <v>267</v>
      </c>
      <c r="H367" s="337">
        <v>15</v>
      </c>
      <c r="I367" s="29" t="s">
        <v>40</v>
      </c>
      <c r="J367" s="30" t="s">
        <v>72</v>
      </c>
      <c r="K367" s="31">
        <v>30125824</v>
      </c>
      <c r="L367" s="30" t="s">
        <v>272</v>
      </c>
      <c r="M367" s="32">
        <v>137650000</v>
      </c>
      <c r="N367" s="16">
        <v>0</v>
      </c>
      <c r="O367" s="16">
        <v>46750000</v>
      </c>
      <c r="P367" s="16">
        <v>0</v>
      </c>
      <c r="Q367" s="16">
        <v>0</v>
      </c>
      <c r="R367" s="16">
        <v>0</v>
      </c>
      <c r="S367" s="16"/>
      <c r="T367" s="16">
        <f t="shared" ref="T367:T374" si="183">P367+Q367+R367+S367</f>
        <v>0</v>
      </c>
      <c r="U367" s="16">
        <f t="shared" ref="U367:U374" si="184">O367-T367</f>
        <v>46750000</v>
      </c>
      <c r="V367" s="16">
        <f t="shared" ref="V367:V374" si="185">M367-(N367+U367+T367)</f>
        <v>90900000</v>
      </c>
      <c r="W367" s="17" t="s">
        <v>115</v>
      </c>
      <c r="X367" s="30" t="s">
        <v>701</v>
      </c>
      <c r="Y367" s="13" t="s">
        <v>707</v>
      </c>
      <c r="Z367" s="12" t="s">
        <v>815</v>
      </c>
      <c r="AA367" s="12" t="str">
        <f t="shared" si="154"/>
        <v>N</v>
      </c>
      <c r="AB367" s="12" t="e">
        <f>VLOOKUP(K367,CONVENIO!A$2:N$53,14,FALSE)</f>
        <v>#N/A</v>
      </c>
      <c r="AD367" s="12" t="e">
        <v>#N/A</v>
      </c>
    </row>
    <row r="368" spans="1:30" s="12" customFormat="1" ht="18.75" outlineLevel="2">
      <c r="A368" s="29">
        <v>31</v>
      </c>
      <c r="B368" s="29" t="s">
        <v>51</v>
      </c>
      <c r="C368" s="31" t="s">
        <v>54</v>
      </c>
      <c r="D368" s="29" t="s">
        <v>55</v>
      </c>
      <c r="E368" s="29" t="s">
        <v>83</v>
      </c>
      <c r="F368" s="29" t="s">
        <v>171</v>
      </c>
      <c r="G368" s="29" t="s">
        <v>267</v>
      </c>
      <c r="H368" s="337">
        <v>15</v>
      </c>
      <c r="I368" s="29" t="s">
        <v>187</v>
      </c>
      <c r="J368" s="30" t="s">
        <v>32</v>
      </c>
      <c r="K368" s="31">
        <v>30422722</v>
      </c>
      <c r="L368" s="30" t="s">
        <v>273</v>
      </c>
      <c r="M368" s="32">
        <v>432960000</v>
      </c>
      <c r="N368" s="16">
        <v>0</v>
      </c>
      <c r="O368" s="16">
        <v>100000000</v>
      </c>
      <c r="P368" s="16">
        <v>0</v>
      </c>
      <c r="Q368" s="16">
        <v>0</v>
      </c>
      <c r="R368" s="16">
        <v>0</v>
      </c>
      <c r="S368" s="16"/>
      <c r="T368" s="16">
        <f t="shared" si="183"/>
        <v>0</v>
      </c>
      <c r="U368" s="16">
        <f t="shared" si="184"/>
        <v>100000000</v>
      </c>
      <c r="V368" s="16">
        <f t="shared" si="185"/>
        <v>332960000</v>
      </c>
      <c r="W368" s="17" t="s">
        <v>60</v>
      </c>
      <c r="X368" s="30" t="s">
        <v>701</v>
      </c>
      <c r="Y368" s="13" t="s">
        <v>707</v>
      </c>
      <c r="Z368" s="12" t="s">
        <v>815</v>
      </c>
      <c r="AA368" s="12" t="str">
        <f t="shared" si="154"/>
        <v>N</v>
      </c>
      <c r="AB368" s="12" t="e">
        <f>VLOOKUP(K368,CONVENIO!A$2:N$53,14,FALSE)</f>
        <v>#N/A</v>
      </c>
      <c r="AD368" s="12" t="e">
        <v>#N/A</v>
      </c>
    </row>
    <row r="369" spans="1:30" s="12" customFormat="1" ht="18.75" outlineLevel="2">
      <c r="A369" s="29">
        <v>31</v>
      </c>
      <c r="B369" s="29" t="s">
        <v>51</v>
      </c>
      <c r="C369" s="31" t="s">
        <v>54</v>
      </c>
      <c r="D369" s="29" t="s">
        <v>55</v>
      </c>
      <c r="E369" s="29" t="s">
        <v>83</v>
      </c>
      <c r="F369" s="29" t="s">
        <v>171</v>
      </c>
      <c r="G369" s="29" t="s">
        <v>267</v>
      </c>
      <c r="H369" s="337">
        <v>15</v>
      </c>
      <c r="I369" s="29" t="s">
        <v>40</v>
      </c>
      <c r="J369" s="30" t="s">
        <v>32</v>
      </c>
      <c r="K369" s="31">
        <v>30289475</v>
      </c>
      <c r="L369" s="30" t="s">
        <v>274</v>
      </c>
      <c r="M369" s="32">
        <v>1114527000</v>
      </c>
      <c r="N369" s="16">
        <v>0</v>
      </c>
      <c r="O369" s="16">
        <v>106625651</v>
      </c>
      <c r="P369" s="16">
        <v>0</v>
      </c>
      <c r="Q369" s="16">
        <v>0</v>
      </c>
      <c r="R369" s="16">
        <v>0</v>
      </c>
      <c r="S369" s="16"/>
      <c r="T369" s="16">
        <f t="shared" si="183"/>
        <v>0</v>
      </c>
      <c r="U369" s="16">
        <f t="shared" si="184"/>
        <v>106625651</v>
      </c>
      <c r="V369" s="16">
        <f t="shared" si="185"/>
        <v>1007901349</v>
      </c>
      <c r="W369" s="17" t="s">
        <v>115</v>
      </c>
      <c r="X369" s="30" t="s">
        <v>701</v>
      </c>
      <c r="Y369" s="13" t="s">
        <v>707</v>
      </c>
      <c r="Z369" s="12" t="s">
        <v>815</v>
      </c>
      <c r="AA369" s="12" t="str">
        <f t="shared" si="154"/>
        <v>N</v>
      </c>
      <c r="AB369" s="12" t="e">
        <f>VLOOKUP(K369,CONVENIO!A$2:N$53,14,FALSE)</f>
        <v>#N/A</v>
      </c>
      <c r="AD369" s="12" t="e">
        <v>#N/A</v>
      </c>
    </row>
    <row r="370" spans="1:30" s="12" customFormat="1" ht="18.75" outlineLevel="2">
      <c r="A370" s="29">
        <v>31</v>
      </c>
      <c r="B370" s="29" t="s">
        <v>51</v>
      </c>
      <c r="C370" s="31" t="s">
        <v>54</v>
      </c>
      <c r="D370" s="29" t="s">
        <v>55</v>
      </c>
      <c r="E370" s="29" t="s">
        <v>83</v>
      </c>
      <c r="F370" s="29" t="s">
        <v>171</v>
      </c>
      <c r="G370" s="29" t="s">
        <v>267</v>
      </c>
      <c r="H370" s="337">
        <v>15</v>
      </c>
      <c r="I370" s="29" t="s">
        <v>40</v>
      </c>
      <c r="J370" s="30" t="s">
        <v>72</v>
      </c>
      <c r="K370" s="31">
        <v>30361529</v>
      </c>
      <c r="L370" s="30" t="s">
        <v>275</v>
      </c>
      <c r="M370" s="32">
        <v>29319000</v>
      </c>
      <c r="N370" s="16">
        <v>0</v>
      </c>
      <c r="O370" s="16">
        <v>29319000</v>
      </c>
      <c r="P370" s="16">
        <v>0</v>
      </c>
      <c r="Q370" s="16">
        <v>0</v>
      </c>
      <c r="R370" s="16">
        <v>0</v>
      </c>
      <c r="S370" s="16"/>
      <c r="T370" s="16">
        <f t="shared" si="183"/>
        <v>0</v>
      </c>
      <c r="U370" s="16">
        <f t="shared" si="184"/>
        <v>29319000</v>
      </c>
      <c r="V370" s="16">
        <f t="shared" si="185"/>
        <v>0</v>
      </c>
      <c r="W370" s="17" t="s">
        <v>68</v>
      </c>
      <c r="X370" s="30" t="s">
        <v>701</v>
      </c>
      <c r="Y370" s="13" t="s">
        <v>707</v>
      </c>
      <c r="Z370" s="12" t="s">
        <v>815</v>
      </c>
      <c r="AA370" s="12" t="str">
        <f t="shared" ref="AA370:AA433" si="186">B370</f>
        <v>N</v>
      </c>
      <c r="AB370" s="12" t="e">
        <f>VLOOKUP(K370,CONVENIO!A$2:N$53,14,FALSE)</f>
        <v>#N/A</v>
      </c>
      <c r="AD370" s="12" t="e">
        <v>#N/A</v>
      </c>
    </row>
    <row r="371" spans="1:30" s="12" customFormat="1" ht="18.75" outlineLevel="2">
      <c r="A371" s="29">
        <v>31</v>
      </c>
      <c r="B371" s="29" t="s">
        <v>51</v>
      </c>
      <c r="C371" s="31" t="s">
        <v>61</v>
      </c>
      <c r="D371" s="29" t="s">
        <v>55</v>
      </c>
      <c r="E371" s="29" t="s">
        <v>29</v>
      </c>
      <c r="F371" s="29" t="s">
        <v>171</v>
      </c>
      <c r="G371" s="29" t="s">
        <v>267</v>
      </c>
      <c r="H371" s="337">
        <v>15</v>
      </c>
      <c r="I371" s="29" t="s">
        <v>40</v>
      </c>
      <c r="J371" s="30" t="s">
        <v>32</v>
      </c>
      <c r="K371" s="31">
        <v>30182972</v>
      </c>
      <c r="L371" s="30" t="s">
        <v>276</v>
      </c>
      <c r="M371" s="32">
        <v>2676584000</v>
      </c>
      <c r="N371" s="16">
        <v>0</v>
      </c>
      <c r="O371" s="16">
        <v>317719209</v>
      </c>
      <c r="P371" s="16">
        <v>0</v>
      </c>
      <c r="Q371" s="16">
        <v>0</v>
      </c>
      <c r="R371" s="16">
        <v>0</v>
      </c>
      <c r="S371" s="16"/>
      <c r="T371" s="16">
        <f t="shared" si="183"/>
        <v>0</v>
      </c>
      <c r="U371" s="16">
        <f t="shared" si="184"/>
        <v>317719209</v>
      </c>
      <c r="V371" s="16">
        <f t="shared" si="185"/>
        <v>2358864791</v>
      </c>
      <c r="W371" s="17" t="s">
        <v>60</v>
      </c>
      <c r="X371" s="30" t="s">
        <v>701</v>
      </c>
      <c r="Y371" s="13" t="s">
        <v>707</v>
      </c>
      <c r="Z371" s="12" t="s">
        <v>815</v>
      </c>
      <c r="AA371" s="12" t="str">
        <f t="shared" si="186"/>
        <v>N</v>
      </c>
      <c r="AB371" s="12" t="e">
        <f>VLOOKUP(K371,CONVENIO!A$2:N$53,14,FALSE)</f>
        <v>#N/A</v>
      </c>
      <c r="AD371" s="12" t="e">
        <v>#N/A</v>
      </c>
    </row>
    <row r="372" spans="1:30" s="12" customFormat="1" ht="18.75" outlineLevel="2">
      <c r="A372" s="29">
        <v>31</v>
      </c>
      <c r="B372" s="29" t="s">
        <v>51</v>
      </c>
      <c r="C372" s="31" t="s">
        <v>27</v>
      </c>
      <c r="D372" s="29" t="s">
        <v>28</v>
      </c>
      <c r="E372" s="29" t="s">
        <v>29</v>
      </c>
      <c r="F372" s="29" t="s">
        <v>171</v>
      </c>
      <c r="G372" s="29" t="s">
        <v>267</v>
      </c>
      <c r="H372" s="337">
        <v>15</v>
      </c>
      <c r="I372" s="29" t="s">
        <v>40</v>
      </c>
      <c r="J372" s="30" t="s">
        <v>32</v>
      </c>
      <c r="K372" s="31">
        <v>30485348</v>
      </c>
      <c r="L372" s="30" t="s">
        <v>277</v>
      </c>
      <c r="M372" s="32">
        <v>921000000</v>
      </c>
      <c r="N372" s="16">
        <v>0</v>
      </c>
      <c r="O372" s="16">
        <v>150000000</v>
      </c>
      <c r="P372" s="16">
        <v>0</v>
      </c>
      <c r="Q372" s="16">
        <v>0</v>
      </c>
      <c r="R372" s="16">
        <v>0</v>
      </c>
      <c r="S372" s="16"/>
      <c r="T372" s="16">
        <f t="shared" si="183"/>
        <v>0</v>
      </c>
      <c r="U372" s="16">
        <f t="shared" si="184"/>
        <v>150000000</v>
      </c>
      <c r="V372" s="16">
        <f t="shared" si="185"/>
        <v>771000000</v>
      </c>
      <c r="W372" s="17" t="s">
        <v>60</v>
      </c>
      <c r="X372" s="30" t="s">
        <v>701</v>
      </c>
      <c r="Y372" s="13" t="s">
        <v>707</v>
      </c>
      <c r="Z372" s="12" t="s">
        <v>815</v>
      </c>
      <c r="AA372" s="12" t="str">
        <f t="shared" si="186"/>
        <v>N</v>
      </c>
      <c r="AB372" s="12" t="e">
        <f>VLOOKUP(K372,CONVENIO!A$2:N$53,14,FALSE)</f>
        <v>#N/A</v>
      </c>
      <c r="AD372" s="12" t="e">
        <v>#N/A</v>
      </c>
    </row>
    <row r="373" spans="1:30" s="12" customFormat="1" ht="18.75" outlineLevel="2">
      <c r="A373" s="29">
        <v>29</v>
      </c>
      <c r="B373" s="29" t="s">
        <v>51</v>
      </c>
      <c r="C373" s="31" t="s">
        <v>27</v>
      </c>
      <c r="D373" s="29" t="s">
        <v>55</v>
      </c>
      <c r="E373" s="29" t="s">
        <v>29</v>
      </c>
      <c r="F373" s="29" t="s">
        <v>171</v>
      </c>
      <c r="G373" s="29" t="s">
        <v>267</v>
      </c>
      <c r="H373" s="337">
        <v>15</v>
      </c>
      <c r="I373" s="29" t="s">
        <v>40</v>
      </c>
      <c r="J373" s="30" t="s">
        <v>32</v>
      </c>
      <c r="K373" s="31">
        <v>40004594</v>
      </c>
      <c r="L373" s="30" t="s">
        <v>278</v>
      </c>
      <c r="M373" s="32">
        <v>356990000</v>
      </c>
      <c r="N373" s="16">
        <v>0</v>
      </c>
      <c r="O373" s="16">
        <v>356990000</v>
      </c>
      <c r="P373" s="16">
        <v>0</v>
      </c>
      <c r="Q373" s="16">
        <v>0</v>
      </c>
      <c r="R373" s="16">
        <v>0</v>
      </c>
      <c r="S373" s="16"/>
      <c r="T373" s="16">
        <f t="shared" si="183"/>
        <v>0</v>
      </c>
      <c r="U373" s="16">
        <f t="shared" si="184"/>
        <v>356990000</v>
      </c>
      <c r="V373" s="16">
        <f t="shared" si="185"/>
        <v>0</v>
      </c>
      <c r="W373" s="17" t="s">
        <v>64</v>
      </c>
      <c r="X373" s="30" t="s">
        <v>701</v>
      </c>
      <c r="Y373" s="13" t="s">
        <v>707</v>
      </c>
      <c r="Z373" s="12" t="s">
        <v>815</v>
      </c>
      <c r="AA373" s="12" t="str">
        <f t="shared" si="186"/>
        <v>N</v>
      </c>
      <c r="AB373" s="12" t="e">
        <f>VLOOKUP(K373,CONVENIO!A$2:N$53,14,FALSE)</f>
        <v>#N/A</v>
      </c>
      <c r="AD373" s="12" t="e">
        <v>#N/A</v>
      </c>
    </row>
    <row r="374" spans="1:30" s="12" customFormat="1" ht="18.75" outlineLevel="2">
      <c r="A374" s="29">
        <v>31</v>
      </c>
      <c r="B374" s="29" t="s">
        <v>51</v>
      </c>
      <c r="C374" s="31" t="s">
        <v>36</v>
      </c>
      <c r="D374" s="29" t="s">
        <v>55</v>
      </c>
      <c r="E374" s="29" t="s">
        <v>29</v>
      </c>
      <c r="F374" s="29" t="s">
        <v>171</v>
      </c>
      <c r="G374" s="29" t="s">
        <v>267</v>
      </c>
      <c r="H374" s="337">
        <v>15</v>
      </c>
      <c r="I374" s="29" t="s">
        <v>31</v>
      </c>
      <c r="J374" s="30" t="s">
        <v>32</v>
      </c>
      <c r="K374" s="31">
        <v>40004593</v>
      </c>
      <c r="L374" s="30" t="s">
        <v>279</v>
      </c>
      <c r="M374" s="32">
        <v>583059000</v>
      </c>
      <c r="N374" s="16">
        <v>0</v>
      </c>
      <c r="O374" s="16">
        <v>250000000</v>
      </c>
      <c r="P374" s="16">
        <v>0</v>
      </c>
      <c r="Q374" s="16">
        <v>0</v>
      </c>
      <c r="R374" s="16">
        <v>0</v>
      </c>
      <c r="S374" s="16"/>
      <c r="T374" s="16">
        <f t="shared" si="183"/>
        <v>0</v>
      </c>
      <c r="U374" s="16">
        <f t="shared" si="184"/>
        <v>250000000</v>
      </c>
      <c r="V374" s="16">
        <f t="shared" si="185"/>
        <v>333059000</v>
      </c>
      <c r="W374" s="17" t="s">
        <v>68</v>
      </c>
      <c r="X374" s="30" t="s">
        <v>701</v>
      </c>
      <c r="Y374" s="13" t="s">
        <v>707</v>
      </c>
      <c r="Z374" s="12" t="s">
        <v>815</v>
      </c>
      <c r="AA374" s="12" t="str">
        <f t="shared" si="186"/>
        <v>N</v>
      </c>
      <c r="AB374" s="12" t="e">
        <f>VLOOKUP(K374,CONVENIO!A$2:N$53,14,FALSE)</f>
        <v>#N/A</v>
      </c>
      <c r="AD374" s="12" t="e">
        <v>#N/A</v>
      </c>
    </row>
    <row r="375" spans="1:30" ht="18.75" outlineLevel="1">
      <c r="A375" s="35"/>
      <c r="B375" s="35"/>
      <c r="C375" s="36"/>
      <c r="D375" s="35"/>
      <c r="E375" s="35"/>
      <c r="F375" s="35"/>
      <c r="G375" s="35"/>
      <c r="H375" s="35"/>
      <c r="I375" s="35"/>
      <c r="J375" s="20"/>
      <c r="K375" s="36"/>
      <c r="L375" s="341" t="s">
        <v>614</v>
      </c>
      <c r="M375" s="343">
        <f t="shared" ref="M375:V375" si="187">SUBTOTAL(9,M367:M374)</f>
        <v>6252089000</v>
      </c>
      <c r="N375" s="343">
        <f t="shared" si="187"/>
        <v>0</v>
      </c>
      <c r="O375" s="343">
        <f t="shared" si="187"/>
        <v>1357403860</v>
      </c>
      <c r="P375" s="343">
        <f t="shared" si="187"/>
        <v>0</v>
      </c>
      <c r="Q375" s="343">
        <f t="shared" si="187"/>
        <v>0</v>
      </c>
      <c r="R375" s="343">
        <f t="shared" si="187"/>
        <v>0</v>
      </c>
      <c r="S375" s="343">
        <f t="shared" ref="S375" si="188">SUBTOTAL(9,S367:S374)</f>
        <v>0</v>
      </c>
      <c r="T375" s="343">
        <f t="shared" si="187"/>
        <v>0</v>
      </c>
      <c r="U375" s="343">
        <f t="shared" si="187"/>
        <v>1357403860</v>
      </c>
      <c r="V375" s="343">
        <f t="shared" si="187"/>
        <v>4894685140</v>
      </c>
      <c r="W375" s="39"/>
      <c r="X375" s="13"/>
      <c r="Y375" s="40" t="s">
        <v>712</v>
      </c>
      <c r="AA375" s="12">
        <f t="shared" si="186"/>
        <v>0</v>
      </c>
      <c r="AD375" s="12" t="e">
        <v>#N/A</v>
      </c>
    </row>
    <row r="376" spans="1:30" ht="18.75" outlineLevel="1">
      <c r="A376" s="35"/>
      <c r="B376" s="35"/>
      <c r="C376" s="36"/>
      <c r="D376" s="35"/>
      <c r="E376" s="35"/>
      <c r="F376" s="35"/>
      <c r="G376" s="35"/>
      <c r="H376" s="35"/>
      <c r="I376" s="35"/>
      <c r="J376" s="20"/>
      <c r="K376" s="36"/>
      <c r="L376" s="20"/>
      <c r="M376" s="37"/>
      <c r="N376" s="38"/>
      <c r="O376" s="38"/>
      <c r="P376" s="38"/>
      <c r="Q376" s="38"/>
      <c r="R376" s="38"/>
      <c r="S376" s="38"/>
      <c r="T376" s="38"/>
      <c r="U376" s="38"/>
      <c r="V376" s="38"/>
      <c r="W376" s="39"/>
      <c r="X376" s="13"/>
      <c r="Y376" s="40"/>
      <c r="AA376" s="12">
        <f t="shared" si="186"/>
        <v>0</v>
      </c>
      <c r="AD376" s="12" t="e">
        <v>#N/A</v>
      </c>
    </row>
    <row r="377" spans="1:30" ht="18.75" outlineLevel="1">
      <c r="A377" s="35"/>
      <c r="B377" s="35"/>
      <c r="C377" s="36"/>
      <c r="D377" s="35"/>
      <c r="E377" s="35"/>
      <c r="F377" s="35"/>
      <c r="G377" s="35"/>
      <c r="H377" s="35"/>
      <c r="I377" s="35"/>
      <c r="J377" s="20"/>
      <c r="K377" s="36"/>
      <c r="L377" s="26" t="s">
        <v>636</v>
      </c>
      <c r="M377" s="27">
        <f>M375+M364</f>
        <v>9417147010</v>
      </c>
      <c r="N377" s="27">
        <f t="shared" ref="N377:V377" si="189">N375+N364</f>
        <v>2585484568</v>
      </c>
      <c r="O377" s="27">
        <f t="shared" si="189"/>
        <v>1936977302</v>
      </c>
      <c r="P377" s="27">
        <f t="shared" si="189"/>
        <v>0</v>
      </c>
      <c r="Q377" s="27">
        <f t="shared" si="189"/>
        <v>30862910</v>
      </c>
      <c r="R377" s="27">
        <f t="shared" si="189"/>
        <v>50313041</v>
      </c>
      <c r="S377" s="369">
        <f t="shared" ref="S377" si="190">S375+S364</f>
        <v>12003267</v>
      </c>
      <c r="T377" s="27">
        <f t="shared" si="189"/>
        <v>93179218</v>
      </c>
      <c r="U377" s="27">
        <f t="shared" si="189"/>
        <v>1843798084</v>
      </c>
      <c r="V377" s="27">
        <f t="shared" si="189"/>
        <v>4894685140</v>
      </c>
      <c r="W377" s="39"/>
      <c r="X377" s="13"/>
      <c r="Y377" s="40"/>
      <c r="AA377" s="12">
        <f t="shared" si="186"/>
        <v>0</v>
      </c>
      <c r="AD377" s="12" t="e">
        <v>#N/A</v>
      </c>
    </row>
    <row r="378" spans="1:30" ht="18.75" outlineLevel="1">
      <c r="A378" s="35"/>
      <c r="B378" s="35"/>
      <c r="C378" s="36"/>
      <c r="D378" s="35"/>
      <c r="E378" s="35"/>
      <c r="F378" s="35"/>
      <c r="G378" s="35"/>
      <c r="H378" s="35"/>
      <c r="I378" s="35"/>
      <c r="J378" s="20"/>
      <c r="K378" s="36"/>
      <c r="L378" s="20"/>
      <c r="M378" s="37"/>
      <c r="N378" s="38"/>
      <c r="O378" s="38"/>
      <c r="P378" s="38"/>
      <c r="Q378" s="38"/>
      <c r="R378" s="38"/>
      <c r="S378" s="38"/>
      <c r="T378" s="38"/>
      <c r="U378" s="38"/>
      <c r="V378" s="38"/>
      <c r="W378" s="39"/>
      <c r="X378" s="13"/>
      <c r="Y378" s="40"/>
      <c r="AA378" s="12">
        <f t="shared" si="186"/>
        <v>0</v>
      </c>
      <c r="AD378" s="12" t="e">
        <v>#N/A</v>
      </c>
    </row>
    <row r="379" spans="1:30" ht="26.25" outlineLevel="1">
      <c r="A379" s="35"/>
      <c r="B379" s="35"/>
      <c r="C379" s="36"/>
      <c r="D379" s="35"/>
      <c r="E379" s="35"/>
      <c r="F379" s="35"/>
      <c r="G379" s="35"/>
      <c r="H379" s="35"/>
      <c r="I379" s="35"/>
      <c r="J379" s="20"/>
      <c r="K379" s="36"/>
      <c r="L379" s="44" t="s">
        <v>280</v>
      </c>
      <c r="M379" s="37"/>
      <c r="N379" s="38"/>
      <c r="O379" s="38"/>
      <c r="P379" s="38"/>
      <c r="Q379" s="38"/>
      <c r="R379" s="38"/>
      <c r="S379" s="38"/>
      <c r="T379" s="38"/>
      <c r="U379" s="38"/>
      <c r="V379" s="38"/>
      <c r="W379" s="39"/>
      <c r="X379" s="13"/>
      <c r="Y379" s="40"/>
      <c r="AA379" s="12">
        <f t="shared" si="186"/>
        <v>0</v>
      </c>
      <c r="AD379" s="12" t="e">
        <v>#N/A</v>
      </c>
    </row>
    <row r="380" spans="1:30" ht="18.75" outlineLevel="1">
      <c r="A380" s="35"/>
      <c r="B380" s="35"/>
      <c r="C380" s="36"/>
      <c r="D380" s="35"/>
      <c r="E380" s="35"/>
      <c r="F380" s="35"/>
      <c r="G380" s="35"/>
      <c r="H380" s="35"/>
      <c r="I380" s="35"/>
      <c r="J380" s="20"/>
      <c r="K380" s="36"/>
      <c r="L380" s="340" t="s">
        <v>604</v>
      </c>
      <c r="M380" s="37"/>
      <c r="N380" s="38"/>
      <c r="O380" s="38"/>
      <c r="P380" s="38"/>
      <c r="Q380" s="38"/>
      <c r="R380" s="38"/>
      <c r="S380" s="38"/>
      <c r="T380" s="38"/>
      <c r="U380" s="38"/>
      <c r="V380" s="38"/>
      <c r="W380" s="39"/>
      <c r="X380" s="13"/>
      <c r="Y380" s="40"/>
      <c r="AA380" s="12">
        <f t="shared" si="186"/>
        <v>0</v>
      </c>
      <c r="AD380" s="12" t="e">
        <v>#N/A</v>
      </c>
    </row>
    <row r="381" spans="1:30" s="12" customFormat="1" ht="18.75" outlineLevel="2">
      <c r="A381" s="29">
        <v>31</v>
      </c>
      <c r="B381" s="29" t="s">
        <v>26</v>
      </c>
      <c r="C381" s="31" t="s">
        <v>36</v>
      </c>
      <c r="D381" s="29" t="s">
        <v>55</v>
      </c>
      <c r="E381" s="29" t="s">
        <v>37</v>
      </c>
      <c r="F381" s="29" t="s">
        <v>171</v>
      </c>
      <c r="G381" s="29" t="s">
        <v>281</v>
      </c>
      <c r="H381" s="337">
        <v>16</v>
      </c>
      <c r="I381" s="29" t="s">
        <v>31</v>
      </c>
      <c r="J381" s="30" t="s">
        <v>72</v>
      </c>
      <c r="K381" s="31">
        <v>30117895</v>
      </c>
      <c r="L381" s="30" t="s">
        <v>282</v>
      </c>
      <c r="M381" s="32">
        <v>8965000</v>
      </c>
      <c r="N381" s="16">
        <v>6470000</v>
      </c>
      <c r="O381" s="16">
        <v>2495000</v>
      </c>
      <c r="P381" s="16">
        <v>0</v>
      </c>
      <c r="Q381" s="16">
        <v>0</v>
      </c>
      <c r="R381" s="16">
        <v>0</v>
      </c>
      <c r="S381" s="16"/>
      <c r="T381" s="16">
        <f t="shared" ref="T381:T382" si="191">P381+Q381+R381+S381</f>
        <v>0</v>
      </c>
      <c r="U381" s="16">
        <f>O381-T381</f>
        <v>2495000</v>
      </c>
      <c r="V381" s="16">
        <f>M381-(N381+U381+T381)</f>
        <v>0</v>
      </c>
      <c r="W381" s="17" t="s">
        <v>35</v>
      </c>
      <c r="X381" s="30" t="s">
        <v>39</v>
      </c>
      <c r="Y381" s="13" t="s">
        <v>703</v>
      </c>
      <c r="AA381" s="12" t="str">
        <f t="shared" si="186"/>
        <v>A</v>
      </c>
      <c r="AB381" s="12" t="e">
        <f>VLOOKUP(K381,CONVENIO!A$2:N$53,14,FALSE)</f>
        <v>#N/A</v>
      </c>
      <c r="AD381" s="12" t="e">
        <v>#N/A</v>
      </c>
    </row>
    <row r="382" spans="1:30" s="12" customFormat="1" ht="18.75" outlineLevel="2">
      <c r="A382" s="29">
        <v>33</v>
      </c>
      <c r="B382" s="29" t="s">
        <v>51</v>
      </c>
      <c r="C382" s="31" t="s">
        <v>42</v>
      </c>
      <c r="D382" s="29" t="s">
        <v>28</v>
      </c>
      <c r="E382" s="29" t="s">
        <v>29</v>
      </c>
      <c r="F382" s="29" t="s">
        <v>171</v>
      </c>
      <c r="G382" s="29" t="s">
        <v>281</v>
      </c>
      <c r="H382" s="337">
        <v>16</v>
      </c>
      <c r="I382" s="29" t="s">
        <v>66</v>
      </c>
      <c r="J382" s="30" t="s">
        <v>32</v>
      </c>
      <c r="K382" s="31" t="s">
        <v>66</v>
      </c>
      <c r="L382" s="30" t="s">
        <v>67</v>
      </c>
      <c r="M382" s="32">
        <v>200000000</v>
      </c>
      <c r="N382" s="16">
        <v>0</v>
      </c>
      <c r="O382" s="16">
        <v>200000000</v>
      </c>
      <c r="P382" s="16">
        <v>3145171</v>
      </c>
      <c r="Q382" s="16">
        <v>25520189</v>
      </c>
      <c r="R382" s="16">
        <v>32711750</v>
      </c>
      <c r="S382" s="16">
        <f>FRIL!N96</f>
        <v>9395784</v>
      </c>
      <c r="T382" s="16">
        <f t="shared" si="191"/>
        <v>70772894</v>
      </c>
      <c r="U382" s="16">
        <f>O382-T382</f>
        <v>129227106</v>
      </c>
      <c r="V382" s="16">
        <f>M382-(N382+U382+T382)</f>
        <v>0</v>
      </c>
      <c r="W382" s="17" t="s">
        <v>68</v>
      </c>
      <c r="X382" s="30" t="s">
        <v>39</v>
      </c>
      <c r="Y382" s="13" t="s">
        <v>703</v>
      </c>
      <c r="AA382" s="12" t="str">
        <f t="shared" si="186"/>
        <v>N</v>
      </c>
      <c r="AB382" s="12" t="e">
        <f>VLOOKUP(K382,CONVENIO!A$2:N$53,14,FALSE)</f>
        <v>#N/A</v>
      </c>
      <c r="AD382" s="12" t="e">
        <f>VLOOKUP(G382,#REF!,2,FALSE)</f>
        <v>#REF!</v>
      </c>
    </row>
    <row r="383" spans="1:30" ht="18.75" outlineLevel="1">
      <c r="A383" s="35"/>
      <c r="B383" s="35"/>
      <c r="C383" s="36"/>
      <c r="D383" s="35"/>
      <c r="E383" s="35"/>
      <c r="F383" s="35"/>
      <c r="G383" s="35"/>
      <c r="H383" s="35"/>
      <c r="I383" s="35"/>
      <c r="J383" s="20"/>
      <c r="K383" s="36"/>
      <c r="L383" s="341" t="s">
        <v>606</v>
      </c>
      <c r="M383" s="343">
        <f t="shared" ref="M383:V383" si="192">SUBTOTAL(9,M381:M382)</f>
        <v>208965000</v>
      </c>
      <c r="N383" s="343">
        <f t="shared" si="192"/>
        <v>6470000</v>
      </c>
      <c r="O383" s="343">
        <f t="shared" si="192"/>
        <v>202495000</v>
      </c>
      <c r="P383" s="343">
        <f t="shared" si="192"/>
        <v>3145171</v>
      </c>
      <c r="Q383" s="343">
        <f t="shared" si="192"/>
        <v>25520189</v>
      </c>
      <c r="R383" s="343">
        <f t="shared" si="192"/>
        <v>32711750</v>
      </c>
      <c r="S383" s="343">
        <f t="shared" ref="S383" si="193">SUBTOTAL(9,S381:S382)</f>
        <v>9395784</v>
      </c>
      <c r="T383" s="343">
        <f t="shared" si="192"/>
        <v>70772894</v>
      </c>
      <c r="U383" s="343">
        <f t="shared" si="192"/>
        <v>131722106</v>
      </c>
      <c r="V383" s="343">
        <f t="shared" si="192"/>
        <v>0</v>
      </c>
      <c r="W383" s="39"/>
      <c r="X383" s="13"/>
      <c r="Y383" s="40" t="s">
        <v>709</v>
      </c>
      <c r="AA383" s="12">
        <f t="shared" si="186"/>
        <v>0</v>
      </c>
      <c r="AD383" s="12" t="e">
        <v>#N/A</v>
      </c>
    </row>
    <row r="384" spans="1:30" ht="18.75" outlineLevel="1">
      <c r="A384" s="35"/>
      <c r="B384" s="35"/>
      <c r="C384" s="36"/>
      <c r="D384" s="35"/>
      <c r="E384" s="35"/>
      <c r="F384" s="35"/>
      <c r="G384" s="35"/>
      <c r="H384" s="35"/>
      <c r="I384" s="35"/>
      <c r="J384" s="20"/>
      <c r="K384" s="36"/>
      <c r="L384" s="20"/>
      <c r="M384" s="37"/>
      <c r="N384" s="38"/>
      <c r="O384" s="38"/>
      <c r="P384" s="38"/>
      <c r="Q384" s="38"/>
      <c r="R384" s="38"/>
      <c r="S384" s="38"/>
      <c r="T384" s="38"/>
      <c r="U384" s="38"/>
      <c r="V384" s="38"/>
      <c r="W384" s="39"/>
      <c r="X384" s="13"/>
      <c r="Y384" s="40"/>
      <c r="AA384" s="12">
        <f t="shared" si="186"/>
        <v>0</v>
      </c>
      <c r="AD384" s="12" t="e">
        <v>#N/A</v>
      </c>
    </row>
    <row r="385" spans="1:30" ht="18.75" outlineLevel="1">
      <c r="A385" s="35"/>
      <c r="B385" s="35"/>
      <c r="C385" s="36"/>
      <c r="D385" s="35"/>
      <c r="E385" s="35"/>
      <c r="F385" s="35"/>
      <c r="G385" s="35"/>
      <c r="H385" s="35"/>
      <c r="I385" s="35"/>
      <c r="J385" s="20"/>
      <c r="K385" s="36"/>
      <c r="L385" s="340" t="s">
        <v>609</v>
      </c>
      <c r="M385" s="37"/>
      <c r="N385" s="38"/>
      <c r="O385" s="38"/>
      <c r="P385" s="38"/>
      <c r="Q385" s="38"/>
      <c r="R385" s="38"/>
      <c r="S385" s="38"/>
      <c r="T385" s="38"/>
      <c r="U385" s="38"/>
      <c r="V385" s="38"/>
      <c r="W385" s="39"/>
      <c r="X385" s="13"/>
      <c r="Y385" s="40"/>
      <c r="AA385" s="12">
        <f t="shared" si="186"/>
        <v>0</v>
      </c>
      <c r="AD385" s="12" t="e">
        <v>#N/A</v>
      </c>
    </row>
    <row r="386" spans="1:30" s="12" customFormat="1" ht="18.75" outlineLevel="2">
      <c r="A386" s="29">
        <v>31</v>
      </c>
      <c r="B386" s="29" t="s">
        <v>85</v>
      </c>
      <c r="C386" s="31" t="s">
        <v>36</v>
      </c>
      <c r="D386" s="29" t="s">
        <v>55</v>
      </c>
      <c r="E386" s="29" t="s">
        <v>37</v>
      </c>
      <c r="F386" s="29" t="s">
        <v>171</v>
      </c>
      <c r="G386" s="29" t="s">
        <v>281</v>
      </c>
      <c r="H386" s="337">
        <v>16</v>
      </c>
      <c r="I386" s="29" t="s">
        <v>31</v>
      </c>
      <c r="J386" s="30" t="s">
        <v>32</v>
      </c>
      <c r="K386" s="31">
        <v>30117891</v>
      </c>
      <c r="L386" s="30" t="s">
        <v>283</v>
      </c>
      <c r="M386" s="32">
        <v>254664000</v>
      </c>
      <c r="N386" s="16">
        <v>1539000</v>
      </c>
      <c r="O386" s="16">
        <v>253125000</v>
      </c>
      <c r="P386" s="16">
        <v>0</v>
      </c>
      <c r="Q386" s="16">
        <v>0</v>
      </c>
      <c r="R386" s="16">
        <v>0</v>
      </c>
      <c r="S386" s="16"/>
      <c r="T386" s="16">
        <f t="shared" ref="T386" si="194">P386+Q386+R386+S386</f>
        <v>0</v>
      </c>
      <c r="U386" s="16">
        <f>O386-T386</f>
        <v>253125000</v>
      </c>
      <c r="V386" s="16">
        <f>M386-(N386+U386+T386)</f>
        <v>0</v>
      </c>
      <c r="W386" s="17" t="s">
        <v>35</v>
      </c>
      <c r="X386" s="30" t="s">
        <v>1963</v>
      </c>
      <c r="Y386" s="13" t="s">
        <v>705</v>
      </c>
      <c r="AA386" s="12" t="str">
        <f t="shared" si="186"/>
        <v>L</v>
      </c>
      <c r="AB386" s="12" t="str">
        <f>VLOOKUP(K386,CONVENIO!A$2:N$53,14,FALSE)</f>
        <v>CON CONVENIO</v>
      </c>
      <c r="AC386" s="12" t="s">
        <v>1964</v>
      </c>
      <c r="AD386" s="12" t="e">
        <v>#N/A</v>
      </c>
    </row>
    <row r="387" spans="1:30" ht="18.75" outlineLevel="1">
      <c r="A387" s="35"/>
      <c r="B387" s="35"/>
      <c r="C387" s="36"/>
      <c r="D387" s="35"/>
      <c r="E387" s="35"/>
      <c r="F387" s="35"/>
      <c r="G387" s="35"/>
      <c r="H387" s="35"/>
      <c r="I387" s="35"/>
      <c r="J387" s="20"/>
      <c r="K387" s="36"/>
      <c r="L387" s="341" t="s">
        <v>610</v>
      </c>
      <c r="M387" s="343">
        <f t="shared" ref="M387:V387" si="195">SUBTOTAL(9,M386:M386)</f>
        <v>254664000</v>
      </c>
      <c r="N387" s="343">
        <f t="shared" si="195"/>
        <v>1539000</v>
      </c>
      <c r="O387" s="343">
        <f t="shared" si="195"/>
        <v>253125000</v>
      </c>
      <c r="P387" s="343">
        <f t="shared" si="195"/>
        <v>0</v>
      </c>
      <c r="Q387" s="343">
        <f t="shared" si="195"/>
        <v>0</v>
      </c>
      <c r="R387" s="343">
        <f t="shared" si="195"/>
        <v>0</v>
      </c>
      <c r="S387" s="343">
        <f t="shared" ref="S387" si="196">SUBTOTAL(9,S386:S386)</f>
        <v>0</v>
      </c>
      <c r="T387" s="343">
        <f t="shared" si="195"/>
        <v>0</v>
      </c>
      <c r="U387" s="343">
        <f t="shared" si="195"/>
        <v>253125000</v>
      </c>
      <c r="V387" s="343">
        <f t="shared" si="195"/>
        <v>0</v>
      </c>
      <c r="W387" s="39"/>
      <c r="X387" s="13"/>
      <c r="Y387" s="40" t="s">
        <v>710</v>
      </c>
      <c r="AA387" s="12">
        <f t="shared" si="186"/>
        <v>0</v>
      </c>
      <c r="AD387" s="12" t="e">
        <v>#N/A</v>
      </c>
    </row>
    <row r="388" spans="1:30" ht="18.75" outlineLevel="1">
      <c r="A388" s="35"/>
      <c r="B388" s="35"/>
      <c r="C388" s="36"/>
      <c r="D388" s="35"/>
      <c r="E388" s="35"/>
      <c r="F388" s="35"/>
      <c r="G388" s="35"/>
      <c r="H388" s="35"/>
      <c r="I388" s="35"/>
      <c r="J388" s="20"/>
      <c r="K388" s="36"/>
      <c r="L388" s="20"/>
      <c r="M388" s="37"/>
      <c r="N388" s="38"/>
      <c r="O388" s="38"/>
      <c r="P388" s="38"/>
      <c r="Q388" s="38"/>
      <c r="R388" s="38"/>
      <c r="S388" s="38"/>
      <c r="T388" s="38"/>
      <c r="U388" s="38"/>
      <c r="V388" s="38"/>
      <c r="W388" s="39"/>
      <c r="X388" s="13"/>
      <c r="Y388" s="40"/>
      <c r="AA388" s="12">
        <f t="shared" si="186"/>
        <v>0</v>
      </c>
      <c r="AD388" s="12" t="e">
        <v>#N/A</v>
      </c>
    </row>
    <row r="389" spans="1:30" ht="18.75" outlineLevel="1">
      <c r="A389" s="35"/>
      <c r="B389" s="35"/>
      <c r="C389" s="36"/>
      <c r="D389" s="35"/>
      <c r="E389" s="35"/>
      <c r="F389" s="35"/>
      <c r="G389" s="35"/>
      <c r="H389" s="35"/>
      <c r="I389" s="35"/>
      <c r="J389" s="20"/>
      <c r="K389" s="36"/>
      <c r="L389" s="340" t="s">
        <v>611</v>
      </c>
      <c r="M389" s="37"/>
      <c r="N389" s="38"/>
      <c r="O389" s="38"/>
      <c r="P389" s="38"/>
      <c r="Q389" s="38"/>
      <c r="R389" s="38"/>
      <c r="S389" s="38"/>
      <c r="T389" s="38"/>
      <c r="U389" s="38"/>
      <c r="V389" s="38"/>
      <c r="W389" s="39"/>
      <c r="X389" s="13"/>
      <c r="Y389" s="40"/>
      <c r="AA389" s="12">
        <f t="shared" si="186"/>
        <v>0</v>
      </c>
      <c r="AD389" s="12" t="e">
        <v>#N/A</v>
      </c>
    </row>
    <row r="390" spans="1:30" s="12" customFormat="1" ht="18.75" outlineLevel="2">
      <c r="A390" s="29">
        <v>31</v>
      </c>
      <c r="B390" s="29" t="s">
        <v>85</v>
      </c>
      <c r="C390" s="31" t="s">
        <v>93</v>
      </c>
      <c r="D390" s="29" t="s">
        <v>55</v>
      </c>
      <c r="E390" s="29" t="s">
        <v>29</v>
      </c>
      <c r="F390" s="29" t="s">
        <v>171</v>
      </c>
      <c r="G390" s="29" t="s">
        <v>281</v>
      </c>
      <c r="H390" s="337">
        <v>16</v>
      </c>
      <c r="I390" s="29" t="s">
        <v>118</v>
      </c>
      <c r="J390" s="30" t="s">
        <v>32</v>
      </c>
      <c r="K390" s="31">
        <v>30476690</v>
      </c>
      <c r="L390" s="30" t="s">
        <v>637</v>
      </c>
      <c r="M390" s="32">
        <v>346786000</v>
      </c>
      <c r="N390" s="16">
        <v>0</v>
      </c>
      <c r="O390" s="16">
        <v>346786000</v>
      </c>
      <c r="P390" s="16">
        <v>0</v>
      </c>
      <c r="Q390" s="16">
        <v>0</v>
      </c>
      <c r="R390" s="16">
        <v>0</v>
      </c>
      <c r="S390" s="16"/>
      <c r="T390" s="16">
        <f t="shared" ref="T390" si="197">P390+Q390+R390+S390</f>
        <v>0</v>
      </c>
      <c r="U390" s="16">
        <f>O390-T390</f>
        <v>346786000</v>
      </c>
      <c r="V390" s="16">
        <f>M390-(N390+U390+T390)</f>
        <v>0</v>
      </c>
      <c r="W390" s="17" t="s">
        <v>35</v>
      </c>
      <c r="X390" s="30" t="s">
        <v>699</v>
      </c>
      <c r="Y390" s="13" t="s">
        <v>706</v>
      </c>
      <c r="AA390" s="12" t="str">
        <f t="shared" si="186"/>
        <v>L</v>
      </c>
      <c r="AB390" s="12" t="e">
        <f>VLOOKUP(K390,CONVENIO!A$2:N$53,14,FALSE)</f>
        <v>#N/A</v>
      </c>
      <c r="AD390" s="12" t="e">
        <v>#N/A</v>
      </c>
    </row>
    <row r="391" spans="1:30" ht="18.75" outlineLevel="1">
      <c r="A391" s="35"/>
      <c r="B391" s="35"/>
      <c r="C391" s="36"/>
      <c r="D391" s="35"/>
      <c r="E391" s="35"/>
      <c r="F391" s="35"/>
      <c r="G391" s="35"/>
      <c r="H391" s="35"/>
      <c r="I391" s="35"/>
      <c r="J391" s="20"/>
      <c r="K391" s="36"/>
      <c r="L391" s="341" t="s">
        <v>612</v>
      </c>
      <c r="M391" s="343">
        <f t="shared" ref="M391:V391" si="198">SUBTOTAL(9,M390:M390)</f>
        <v>346786000</v>
      </c>
      <c r="N391" s="343">
        <f t="shared" si="198"/>
        <v>0</v>
      </c>
      <c r="O391" s="343">
        <f t="shared" si="198"/>
        <v>346786000</v>
      </c>
      <c r="P391" s="343">
        <f t="shared" si="198"/>
        <v>0</v>
      </c>
      <c r="Q391" s="343">
        <f t="shared" si="198"/>
        <v>0</v>
      </c>
      <c r="R391" s="343">
        <f t="shared" si="198"/>
        <v>0</v>
      </c>
      <c r="S391" s="343">
        <f t="shared" ref="S391" si="199">SUBTOTAL(9,S390:S390)</f>
        <v>0</v>
      </c>
      <c r="T391" s="343">
        <f t="shared" si="198"/>
        <v>0</v>
      </c>
      <c r="U391" s="343">
        <f t="shared" si="198"/>
        <v>346786000</v>
      </c>
      <c r="V391" s="343">
        <f t="shared" si="198"/>
        <v>0</v>
      </c>
      <c r="W391" s="39"/>
      <c r="X391" s="13"/>
      <c r="Y391" s="40" t="s">
        <v>711</v>
      </c>
      <c r="AA391" s="12">
        <f t="shared" si="186"/>
        <v>0</v>
      </c>
      <c r="AD391" s="12" t="e">
        <v>#N/A</v>
      </c>
    </row>
    <row r="392" spans="1:30" ht="18.75" outlineLevel="1">
      <c r="A392" s="35"/>
      <c r="B392" s="35"/>
      <c r="C392" s="36"/>
      <c r="D392" s="35"/>
      <c r="E392" s="35"/>
      <c r="F392" s="35"/>
      <c r="G392" s="35"/>
      <c r="H392" s="35"/>
      <c r="I392" s="35"/>
      <c r="J392" s="20"/>
      <c r="K392" s="36"/>
      <c r="L392" s="20"/>
      <c r="M392" s="37"/>
      <c r="N392" s="38"/>
      <c r="O392" s="38"/>
      <c r="P392" s="38"/>
      <c r="Q392" s="38"/>
      <c r="R392" s="38"/>
      <c r="S392" s="38"/>
      <c r="T392" s="38"/>
      <c r="U392" s="38"/>
      <c r="V392" s="38"/>
      <c r="W392" s="39"/>
      <c r="X392" s="13"/>
      <c r="Y392" s="40"/>
      <c r="AA392" s="12">
        <f t="shared" si="186"/>
        <v>0</v>
      </c>
      <c r="AD392" s="12" t="e">
        <v>#N/A</v>
      </c>
    </row>
    <row r="393" spans="1:30" ht="18.75" outlineLevel="1">
      <c r="A393" s="35"/>
      <c r="B393" s="35"/>
      <c r="C393" s="36"/>
      <c r="D393" s="35"/>
      <c r="E393" s="35"/>
      <c r="F393" s="35"/>
      <c r="G393" s="35"/>
      <c r="H393" s="35"/>
      <c r="I393" s="35"/>
      <c r="J393" s="20"/>
      <c r="K393" s="36"/>
      <c r="L393" s="340" t="s">
        <v>613</v>
      </c>
      <c r="M393" s="37"/>
      <c r="N393" s="38"/>
      <c r="O393" s="38"/>
      <c r="P393" s="38"/>
      <c r="Q393" s="38"/>
      <c r="R393" s="38"/>
      <c r="S393" s="38"/>
      <c r="T393" s="38"/>
      <c r="U393" s="38"/>
      <c r="V393" s="38"/>
      <c r="W393" s="39"/>
      <c r="X393" s="13"/>
      <c r="Y393" s="40"/>
      <c r="AA393" s="12">
        <f t="shared" si="186"/>
        <v>0</v>
      </c>
      <c r="AD393" s="12" t="e">
        <v>#N/A</v>
      </c>
    </row>
    <row r="394" spans="1:30" s="12" customFormat="1" ht="18.75" outlineLevel="2">
      <c r="A394" s="29">
        <v>31</v>
      </c>
      <c r="B394" s="29" t="s">
        <v>51</v>
      </c>
      <c r="C394" s="31" t="s">
        <v>61</v>
      </c>
      <c r="D394" s="29" t="s">
        <v>55</v>
      </c>
      <c r="E394" s="29" t="s">
        <v>29</v>
      </c>
      <c r="F394" s="29" t="s">
        <v>171</v>
      </c>
      <c r="G394" s="29" t="s">
        <v>281</v>
      </c>
      <c r="H394" s="337">
        <v>16</v>
      </c>
      <c r="I394" s="29" t="s">
        <v>40</v>
      </c>
      <c r="J394" s="30" t="s">
        <v>32</v>
      </c>
      <c r="K394" s="31">
        <v>30134234</v>
      </c>
      <c r="L394" s="30" t="s">
        <v>284</v>
      </c>
      <c r="M394" s="32">
        <v>695058000</v>
      </c>
      <c r="N394" s="16">
        <v>0</v>
      </c>
      <c r="O394" s="16">
        <v>250000000</v>
      </c>
      <c r="P394" s="16">
        <v>0</v>
      </c>
      <c r="Q394" s="16">
        <v>0</v>
      </c>
      <c r="R394" s="16">
        <v>0</v>
      </c>
      <c r="S394" s="16"/>
      <c r="T394" s="16">
        <f t="shared" ref="T394:T399" si="200">P394+Q394+R394+S394</f>
        <v>0</v>
      </c>
      <c r="U394" s="16">
        <f t="shared" ref="U394:U400" si="201">O394-T394</f>
        <v>250000000</v>
      </c>
      <c r="V394" s="16">
        <f t="shared" ref="V394:V400" si="202">M394-(N394+U394+T394)</f>
        <v>445058000</v>
      </c>
      <c r="W394" s="17" t="s">
        <v>53</v>
      </c>
      <c r="X394" s="30" t="s">
        <v>701</v>
      </c>
      <c r="Y394" s="13" t="s">
        <v>707</v>
      </c>
      <c r="Z394" s="12" t="s">
        <v>815</v>
      </c>
      <c r="AA394" s="12" t="str">
        <f t="shared" si="186"/>
        <v>N</v>
      </c>
      <c r="AB394" s="12" t="e">
        <f>VLOOKUP(K394,CONVENIO!A$2:N$53,14,FALSE)</f>
        <v>#N/A</v>
      </c>
      <c r="AD394" s="12" t="e">
        <v>#N/A</v>
      </c>
    </row>
    <row r="395" spans="1:30" s="12" customFormat="1" ht="18.75" outlineLevel="2">
      <c r="A395" s="29">
        <v>31</v>
      </c>
      <c r="B395" s="29" t="s">
        <v>51</v>
      </c>
      <c r="C395" s="31" t="s">
        <v>54</v>
      </c>
      <c r="D395" s="29" t="s">
        <v>55</v>
      </c>
      <c r="E395" s="29" t="s">
        <v>29</v>
      </c>
      <c r="F395" s="29" t="s">
        <v>171</v>
      </c>
      <c r="G395" s="29" t="s">
        <v>281</v>
      </c>
      <c r="H395" s="337">
        <v>16</v>
      </c>
      <c r="I395" s="29" t="s">
        <v>40</v>
      </c>
      <c r="J395" s="30" t="s">
        <v>32</v>
      </c>
      <c r="K395" s="31">
        <v>30115466</v>
      </c>
      <c r="L395" s="30" t="s">
        <v>285</v>
      </c>
      <c r="M395" s="32">
        <v>274442000</v>
      </c>
      <c r="N395" s="16">
        <v>0</v>
      </c>
      <c r="O395" s="16">
        <v>63722100</v>
      </c>
      <c r="P395" s="16">
        <v>0</v>
      </c>
      <c r="Q395" s="16">
        <v>0</v>
      </c>
      <c r="R395" s="16">
        <v>0</v>
      </c>
      <c r="S395" s="16"/>
      <c r="T395" s="16">
        <f t="shared" si="200"/>
        <v>0</v>
      </c>
      <c r="U395" s="16">
        <f t="shared" si="201"/>
        <v>63722100</v>
      </c>
      <c r="V395" s="16">
        <f t="shared" si="202"/>
        <v>210719900</v>
      </c>
      <c r="W395" s="17" t="s">
        <v>35</v>
      </c>
      <c r="X395" s="30" t="s">
        <v>701</v>
      </c>
      <c r="Y395" s="13" t="s">
        <v>707</v>
      </c>
      <c r="Z395" s="12" t="s">
        <v>815</v>
      </c>
      <c r="AA395" s="12" t="str">
        <f t="shared" si="186"/>
        <v>N</v>
      </c>
      <c r="AB395" s="12" t="e">
        <f>VLOOKUP(K395,CONVENIO!A$2:N$53,14,FALSE)</f>
        <v>#N/A</v>
      </c>
      <c r="AD395" s="12" t="e">
        <v>#N/A</v>
      </c>
    </row>
    <row r="396" spans="1:30" s="12" customFormat="1" ht="18.75" outlineLevel="2">
      <c r="A396" s="29">
        <v>31</v>
      </c>
      <c r="B396" s="29" t="s">
        <v>51</v>
      </c>
      <c r="C396" s="31" t="s">
        <v>61</v>
      </c>
      <c r="D396" s="29" t="s">
        <v>55</v>
      </c>
      <c r="E396" s="29" t="s">
        <v>29</v>
      </c>
      <c r="F396" s="29" t="s">
        <v>171</v>
      </c>
      <c r="G396" s="29" t="s">
        <v>281</v>
      </c>
      <c r="H396" s="337">
        <v>16</v>
      </c>
      <c r="I396" s="29" t="s">
        <v>40</v>
      </c>
      <c r="J396" s="30" t="s">
        <v>32</v>
      </c>
      <c r="K396" s="31">
        <v>30395422</v>
      </c>
      <c r="L396" s="30" t="s">
        <v>286</v>
      </c>
      <c r="M396" s="32">
        <v>346499000</v>
      </c>
      <c r="N396" s="16">
        <v>0</v>
      </c>
      <c r="O396" s="16">
        <v>200000000</v>
      </c>
      <c r="P396" s="16">
        <v>0</v>
      </c>
      <c r="Q396" s="16">
        <v>0</v>
      </c>
      <c r="R396" s="16">
        <v>0</v>
      </c>
      <c r="S396" s="16"/>
      <c r="T396" s="16">
        <f t="shared" si="200"/>
        <v>0</v>
      </c>
      <c r="U396" s="16">
        <f t="shared" si="201"/>
        <v>200000000</v>
      </c>
      <c r="V396" s="16">
        <f t="shared" si="202"/>
        <v>146499000</v>
      </c>
      <c r="W396" s="17" t="s">
        <v>115</v>
      </c>
      <c r="X396" s="30" t="s">
        <v>701</v>
      </c>
      <c r="Y396" s="13" t="s">
        <v>707</v>
      </c>
      <c r="Z396" s="12" t="s">
        <v>815</v>
      </c>
      <c r="AA396" s="12" t="str">
        <f t="shared" si="186"/>
        <v>N</v>
      </c>
      <c r="AB396" s="12" t="e">
        <f>VLOOKUP(K396,CONVENIO!A$2:N$53,14,FALSE)</f>
        <v>#N/A</v>
      </c>
      <c r="AD396" s="12" t="e">
        <v>#N/A</v>
      </c>
    </row>
    <row r="397" spans="1:30" s="12" customFormat="1" ht="18.75" outlineLevel="2">
      <c r="A397" s="29">
        <v>31</v>
      </c>
      <c r="B397" s="29" t="s">
        <v>51</v>
      </c>
      <c r="C397" s="31" t="s">
        <v>42</v>
      </c>
      <c r="D397" s="29" t="s">
        <v>55</v>
      </c>
      <c r="E397" s="29" t="s">
        <v>29</v>
      </c>
      <c r="F397" s="29" t="s">
        <v>171</v>
      </c>
      <c r="G397" s="29" t="s">
        <v>281</v>
      </c>
      <c r="H397" s="337">
        <v>16</v>
      </c>
      <c r="I397" s="29" t="s">
        <v>40</v>
      </c>
      <c r="J397" s="30" t="s">
        <v>72</v>
      </c>
      <c r="K397" s="31">
        <v>30399945</v>
      </c>
      <c r="L397" s="30" t="s">
        <v>287</v>
      </c>
      <c r="M397" s="32">
        <v>50000000</v>
      </c>
      <c r="N397" s="16">
        <v>0</v>
      </c>
      <c r="O397" s="16">
        <v>15041000</v>
      </c>
      <c r="P397" s="16">
        <v>0</v>
      </c>
      <c r="Q397" s="16">
        <v>0</v>
      </c>
      <c r="R397" s="16">
        <v>0</v>
      </c>
      <c r="S397" s="16"/>
      <c r="T397" s="16">
        <f t="shared" si="200"/>
        <v>0</v>
      </c>
      <c r="U397" s="16">
        <f t="shared" si="201"/>
        <v>15041000</v>
      </c>
      <c r="V397" s="16">
        <f t="shared" si="202"/>
        <v>34959000</v>
      </c>
      <c r="W397" s="17" t="s">
        <v>115</v>
      </c>
      <c r="X397" s="30" t="s">
        <v>701</v>
      </c>
      <c r="Y397" s="13" t="s">
        <v>707</v>
      </c>
      <c r="Z397" s="12" t="s">
        <v>815</v>
      </c>
      <c r="AA397" s="12" t="str">
        <f t="shared" si="186"/>
        <v>N</v>
      </c>
      <c r="AB397" s="12" t="e">
        <f>VLOOKUP(K397,CONVENIO!A$2:N$53,14,FALSE)</f>
        <v>#N/A</v>
      </c>
      <c r="AD397" s="12" t="e">
        <v>#N/A</v>
      </c>
    </row>
    <row r="398" spans="1:30" s="12" customFormat="1" ht="18.75" outlineLevel="2">
      <c r="A398" s="29">
        <v>29</v>
      </c>
      <c r="B398" s="29" t="s">
        <v>51</v>
      </c>
      <c r="C398" s="31" t="s">
        <v>48</v>
      </c>
      <c r="D398" s="29" t="s">
        <v>28</v>
      </c>
      <c r="E398" s="29" t="s">
        <v>29</v>
      </c>
      <c r="F398" s="29" t="s">
        <v>171</v>
      </c>
      <c r="G398" s="29" t="s">
        <v>281</v>
      </c>
      <c r="H398" s="337">
        <v>16</v>
      </c>
      <c r="I398" s="29" t="s">
        <v>40</v>
      </c>
      <c r="J398" s="30" t="s">
        <v>32</v>
      </c>
      <c r="K398" s="31">
        <v>40007939</v>
      </c>
      <c r="L398" s="30" t="s">
        <v>288</v>
      </c>
      <c r="M398" s="32">
        <v>902723000</v>
      </c>
      <c r="N398" s="16">
        <v>0</v>
      </c>
      <c r="O398" s="16">
        <v>153214000</v>
      </c>
      <c r="P398" s="16">
        <v>0</v>
      </c>
      <c r="Q398" s="16">
        <v>0</v>
      </c>
      <c r="R398" s="16">
        <v>0</v>
      </c>
      <c r="S398" s="16"/>
      <c r="T398" s="16">
        <f t="shared" si="200"/>
        <v>0</v>
      </c>
      <c r="U398" s="16">
        <f t="shared" si="201"/>
        <v>153214000</v>
      </c>
      <c r="V398" s="16">
        <f t="shared" si="202"/>
        <v>749509000</v>
      </c>
      <c r="W398" s="17" t="s">
        <v>64</v>
      </c>
      <c r="X398" s="30" t="s">
        <v>701</v>
      </c>
      <c r="Y398" s="13" t="s">
        <v>707</v>
      </c>
      <c r="Z398" s="12" t="s">
        <v>815</v>
      </c>
      <c r="AA398" s="12" t="str">
        <f t="shared" si="186"/>
        <v>N</v>
      </c>
      <c r="AB398" s="12" t="e">
        <f>VLOOKUP(K398,CONVENIO!A$2:N$53,14,FALSE)</f>
        <v>#N/A</v>
      </c>
      <c r="AD398" s="12" t="e">
        <v>#N/A</v>
      </c>
    </row>
    <row r="399" spans="1:30" s="12" customFormat="1" ht="18.75" outlineLevel="2">
      <c r="A399" s="29">
        <v>31</v>
      </c>
      <c r="B399" s="29" t="s">
        <v>51</v>
      </c>
      <c r="C399" s="31" t="s">
        <v>27</v>
      </c>
      <c r="D399" s="29" t="s">
        <v>55</v>
      </c>
      <c r="E399" s="29" t="s">
        <v>29</v>
      </c>
      <c r="F399" s="29" t="s">
        <v>171</v>
      </c>
      <c r="G399" s="29" t="s">
        <v>281</v>
      </c>
      <c r="H399" s="337">
        <v>16</v>
      </c>
      <c r="I399" s="29" t="s">
        <v>40</v>
      </c>
      <c r="J399" s="30" t="s">
        <v>32</v>
      </c>
      <c r="K399" s="31">
        <v>40005800</v>
      </c>
      <c r="L399" s="30" t="s">
        <v>289</v>
      </c>
      <c r="M399" s="32">
        <v>459643000</v>
      </c>
      <c r="N399" s="16">
        <v>0</v>
      </c>
      <c r="O399" s="16">
        <v>22982150</v>
      </c>
      <c r="P399" s="16">
        <v>0</v>
      </c>
      <c r="Q399" s="16">
        <v>0</v>
      </c>
      <c r="R399" s="16">
        <v>0</v>
      </c>
      <c r="S399" s="16"/>
      <c r="T399" s="16">
        <f t="shared" si="200"/>
        <v>0</v>
      </c>
      <c r="U399" s="16">
        <f t="shared" si="201"/>
        <v>22982150</v>
      </c>
      <c r="V399" s="16">
        <f t="shared" si="202"/>
        <v>436660850</v>
      </c>
      <c r="W399" s="17" t="s">
        <v>60</v>
      </c>
      <c r="X399" s="30" t="s">
        <v>701</v>
      </c>
      <c r="Y399" s="13" t="s">
        <v>707</v>
      </c>
      <c r="Z399" s="12" t="s">
        <v>815</v>
      </c>
      <c r="AA399" s="12" t="str">
        <f t="shared" si="186"/>
        <v>N</v>
      </c>
      <c r="AB399" s="12" t="e">
        <f>VLOOKUP(K399,CONVENIO!A$2:N$53,14,FALSE)</f>
        <v>#N/A</v>
      </c>
      <c r="AD399" s="12" t="e">
        <v>#N/A</v>
      </c>
    </row>
    <row r="400" spans="1:30" s="12" customFormat="1" ht="18.75" outlineLevel="2">
      <c r="A400" s="29">
        <v>29</v>
      </c>
      <c r="B400" s="29" t="s">
        <v>51</v>
      </c>
      <c r="C400" s="31" t="s">
        <v>36</v>
      </c>
      <c r="D400" s="29" t="s">
        <v>55</v>
      </c>
      <c r="E400" s="29" t="s">
        <v>37</v>
      </c>
      <c r="F400" s="29" t="s">
        <v>171</v>
      </c>
      <c r="G400" s="29" t="s">
        <v>281</v>
      </c>
      <c r="H400" s="337">
        <v>16</v>
      </c>
      <c r="I400" s="29" t="s">
        <v>31</v>
      </c>
      <c r="J400" s="30" t="s">
        <v>32</v>
      </c>
      <c r="K400" s="31">
        <v>40003228</v>
      </c>
      <c r="L400" s="30" t="s">
        <v>290</v>
      </c>
      <c r="M400" s="32">
        <v>170000000</v>
      </c>
      <c r="N400" s="16">
        <v>0</v>
      </c>
      <c r="O400" s="16">
        <v>170000000</v>
      </c>
      <c r="P400" s="16">
        <v>0</v>
      </c>
      <c r="Q400" s="16">
        <v>0</v>
      </c>
      <c r="R400" s="16">
        <v>0</v>
      </c>
      <c r="S400" s="16"/>
      <c r="T400" s="16">
        <f>P400+Q400+R400+S400</f>
        <v>0</v>
      </c>
      <c r="U400" s="16">
        <f t="shared" si="201"/>
        <v>170000000</v>
      </c>
      <c r="V400" s="16">
        <f t="shared" si="202"/>
        <v>0</v>
      </c>
      <c r="W400" s="17" t="s">
        <v>64</v>
      </c>
      <c r="X400" s="30" t="s">
        <v>701</v>
      </c>
      <c r="Y400" s="13" t="s">
        <v>707</v>
      </c>
      <c r="Z400" s="12" t="s">
        <v>815</v>
      </c>
      <c r="AA400" s="12" t="str">
        <f t="shared" si="186"/>
        <v>N</v>
      </c>
      <c r="AB400" s="12" t="e">
        <f>VLOOKUP(K400,CONVENIO!A$2:N$53,14,FALSE)</f>
        <v>#N/A</v>
      </c>
      <c r="AD400" s="12" t="e">
        <v>#N/A</v>
      </c>
    </row>
    <row r="401" spans="1:30" ht="18.75" outlineLevel="1">
      <c r="A401" s="35"/>
      <c r="B401" s="35"/>
      <c r="C401" s="36"/>
      <c r="D401" s="35"/>
      <c r="E401" s="35"/>
      <c r="F401" s="35"/>
      <c r="G401" s="35"/>
      <c r="H401" s="35"/>
      <c r="I401" s="35"/>
      <c r="J401" s="20"/>
      <c r="K401" s="36"/>
      <c r="L401" s="341" t="s">
        <v>614</v>
      </c>
      <c r="M401" s="343">
        <f t="shared" ref="M401:V401" si="203">SUBTOTAL(9,M394:M400)</f>
        <v>2898365000</v>
      </c>
      <c r="N401" s="343">
        <f t="shared" si="203"/>
        <v>0</v>
      </c>
      <c r="O401" s="343">
        <f t="shared" si="203"/>
        <v>874959250</v>
      </c>
      <c r="P401" s="343">
        <f t="shared" si="203"/>
        <v>0</v>
      </c>
      <c r="Q401" s="343">
        <f t="shared" si="203"/>
        <v>0</v>
      </c>
      <c r="R401" s="343">
        <f t="shared" si="203"/>
        <v>0</v>
      </c>
      <c r="S401" s="343">
        <f t="shared" ref="S401" si="204">SUBTOTAL(9,S394:S400)</f>
        <v>0</v>
      </c>
      <c r="T401" s="343">
        <f t="shared" si="203"/>
        <v>0</v>
      </c>
      <c r="U401" s="343">
        <f t="shared" si="203"/>
        <v>874959250</v>
      </c>
      <c r="V401" s="343">
        <f t="shared" si="203"/>
        <v>2023405750</v>
      </c>
      <c r="W401" s="39"/>
      <c r="X401" s="13"/>
      <c r="Y401" s="40" t="s">
        <v>712</v>
      </c>
      <c r="AA401" s="12">
        <f t="shared" si="186"/>
        <v>0</v>
      </c>
      <c r="AD401" s="12" t="e">
        <v>#N/A</v>
      </c>
    </row>
    <row r="402" spans="1:30" ht="18.75" outlineLevel="1">
      <c r="A402" s="35"/>
      <c r="B402" s="35"/>
      <c r="C402" s="36"/>
      <c r="D402" s="35"/>
      <c r="E402" s="35"/>
      <c r="F402" s="35"/>
      <c r="G402" s="35"/>
      <c r="H402" s="35"/>
      <c r="I402" s="35"/>
      <c r="J402" s="20"/>
      <c r="K402" s="36"/>
      <c r="L402" s="20"/>
      <c r="M402" s="37"/>
      <c r="N402" s="38"/>
      <c r="O402" s="38"/>
      <c r="P402" s="38"/>
      <c r="Q402" s="38"/>
      <c r="R402" s="38"/>
      <c r="S402" s="38"/>
      <c r="T402" s="38"/>
      <c r="U402" s="38"/>
      <c r="V402" s="38"/>
      <c r="W402" s="39"/>
      <c r="X402" s="13"/>
      <c r="Y402" s="40"/>
      <c r="AA402" s="12">
        <f t="shared" si="186"/>
        <v>0</v>
      </c>
      <c r="AD402" s="12" t="e">
        <v>#N/A</v>
      </c>
    </row>
    <row r="403" spans="1:30" ht="18.75" outlineLevel="1">
      <c r="A403" s="35"/>
      <c r="B403" s="35"/>
      <c r="C403" s="36"/>
      <c r="D403" s="35"/>
      <c r="E403" s="35"/>
      <c r="F403" s="35"/>
      <c r="G403" s="35"/>
      <c r="H403" s="35"/>
      <c r="I403" s="35"/>
      <c r="J403" s="20"/>
      <c r="K403" s="36"/>
      <c r="L403" s="26" t="s">
        <v>638</v>
      </c>
      <c r="M403" s="27">
        <f>M401+M391+M387+M383</f>
        <v>3708780000</v>
      </c>
      <c r="N403" s="27">
        <f t="shared" ref="N403:V403" si="205">N401+N391+N387+N383</f>
        <v>8009000</v>
      </c>
      <c r="O403" s="27">
        <f t="shared" si="205"/>
        <v>1677365250</v>
      </c>
      <c r="P403" s="27">
        <f t="shared" si="205"/>
        <v>3145171</v>
      </c>
      <c r="Q403" s="27">
        <f t="shared" si="205"/>
        <v>25520189</v>
      </c>
      <c r="R403" s="27">
        <f t="shared" si="205"/>
        <v>32711750</v>
      </c>
      <c r="S403" s="369">
        <f t="shared" ref="S403" si="206">S401+S391+S387+S383</f>
        <v>9395784</v>
      </c>
      <c r="T403" s="27">
        <f t="shared" si="205"/>
        <v>70772894</v>
      </c>
      <c r="U403" s="27">
        <f t="shared" si="205"/>
        <v>1606592356</v>
      </c>
      <c r="V403" s="27">
        <f t="shared" si="205"/>
        <v>2023405750</v>
      </c>
      <c r="W403" s="39"/>
      <c r="X403" s="13"/>
      <c r="Y403" s="40"/>
      <c r="AA403" s="12">
        <f t="shared" si="186"/>
        <v>0</v>
      </c>
      <c r="AD403" s="12" t="e">
        <v>#N/A</v>
      </c>
    </row>
    <row r="404" spans="1:30" ht="18.75" outlineLevel="1">
      <c r="A404" s="35"/>
      <c r="B404" s="35"/>
      <c r="C404" s="36"/>
      <c r="D404" s="35"/>
      <c r="E404" s="35"/>
      <c r="F404" s="35"/>
      <c r="G404" s="35"/>
      <c r="H404" s="35"/>
      <c r="I404" s="35"/>
      <c r="J404" s="20"/>
      <c r="K404" s="36"/>
      <c r="L404" s="20"/>
      <c r="M404" s="37"/>
      <c r="N404" s="38"/>
      <c r="O404" s="38"/>
      <c r="P404" s="38"/>
      <c r="Q404" s="38"/>
      <c r="R404" s="38"/>
      <c r="S404" s="38"/>
      <c r="T404" s="38"/>
      <c r="U404" s="38"/>
      <c r="V404" s="38"/>
      <c r="W404" s="39"/>
      <c r="X404" s="13"/>
      <c r="Y404" s="40"/>
      <c r="AA404" s="12">
        <f t="shared" si="186"/>
        <v>0</v>
      </c>
      <c r="AD404" s="12" t="e">
        <v>#N/A</v>
      </c>
    </row>
    <row r="405" spans="1:30" ht="26.25" outlineLevel="1">
      <c r="A405" s="35"/>
      <c r="B405" s="35"/>
      <c r="C405" s="36"/>
      <c r="D405" s="35"/>
      <c r="E405" s="35"/>
      <c r="F405" s="35"/>
      <c r="G405" s="35"/>
      <c r="H405" s="35"/>
      <c r="I405" s="35"/>
      <c r="J405" s="20"/>
      <c r="K405" s="36"/>
      <c r="L405" s="44" t="s">
        <v>291</v>
      </c>
      <c r="M405" s="37"/>
      <c r="N405" s="38"/>
      <c r="O405" s="38"/>
      <c r="P405" s="38"/>
      <c r="Q405" s="38"/>
      <c r="R405" s="38"/>
      <c r="S405" s="38"/>
      <c r="T405" s="38"/>
      <c r="U405" s="38"/>
      <c r="V405" s="38"/>
      <c r="W405" s="39"/>
      <c r="X405" s="13"/>
      <c r="Y405" s="40"/>
      <c r="AA405" s="12">
        <f t="shared" si="186"/>
        <v>0</v>
      </c>
      <c r="AD405" s="12" t="e">
        <v>#N/A</v>
      </c>
    </row>
    <row r="406" spans="1:30" ht="18.75" outlineLevel="1">
      <c r="A406" s="35"/>
      <c r="B406" s="35"/>
      <c r="C406" s="36"/>
      <c r="D406" s="35"/>
      <c r="E406" s="35"/>
      <c r="F406" s="35"/>
      <c r="G406" s="35"/>
      <c r="H406" s="35"/>
      <c r="I406" s="35"/>
      <c r="J406" s="20"/>
      <c r="K406" s="36"/>
      <c r="L406" s="340" t="s">
        <v>604</v>
      </c>
      <c r="M406" s="37"/>
      <c r="N406" s="38"/>
      <c r="O406" s="38"/>
      <c r="P406" s="38"/>
      <c r="Q406" s="38"/>
      <c r="R406" s="38"/>
      <c r="S406" s="38"/>
      <c r="T406" s="38"/>
      <c r="U406" s="38"/>
      <c r="V406" s="38"/>
      <c r="W406" s="39"/>
      <c r="X406" s="13"/>
      <c r="Y406" s="40"/>
      <c r="AA406" s="12">
        <f t="shared" si="186"/>
        <v>0</v>
      </c>
      <c r="AD406" s="12" t="e">
        <v>#N/A</v>
      </c>
    </row>
    <row r="407" spans="1:30" s="12" customFormat="1" ht="18.75" outlineLevel="2">
      <c r="A407" s="29">
        <v>31</v>
      </c>
      <c r="B407" s="29" t="s">
        <v>26</v>
      </c>
      <c r="C407" s="31" t="s">
        <v>61</v>
      </c>
      <c r="D407" s="29" t="s">
        <v>28</v>
      </c>
      <c r="E407" s="29" t="s">
        <v>29</v>
      </c>
      <c r="F407" s="29" t="s">
        <v>171</v>
      </c>
      <c r="G407" s="29" t="s">
        <v>292</v>
      </c>
      <c r="H407" s="337">
        <v>17</v>
      </c>
      <c r="I407" s="29" t="s">
        <v>31</v>
      </c>
      <c r="J407" s="30" t="s">
        <v>32</v>
      </c>
      <c r="K407" s="31">
        <v>30064230</v>
      </c>
      <c r="L407" s="30" t="s">
        <v>293</v>
      </c>
      <c r="M407" s="32">
        <v>2746936000</v>
      </c>
      <c r="N407" s="16">
        <v>71794620</v>
      </c>
      <c r="O407" s="16">
        <f>155646963+5234295</f>
        <v>160881258</v>
      </c>
      <c r="P407" s="16">
        <v>0</v>
      </c>
      <c r="Q407" s="16">
        <v>0</v>
      </c>
      <c r="R407" s="16">
        <v>85307089</v>
      </c>
      <c r="S407" s="16">
        <v>75574169</v>
      </c>
      <c r="T407" s="16">
        <f t="shared" ref="T407:T409" si="207">P407+Q407+R407+S407</f>
        <v>160881258</v>
      </c>
      <c r="U407" s="16">
        <f>O407-T407</f>
        <v>0</v>
      </c>
      <c r="V407" s="16">
        <f>M407-(N407+U407+T407)</f>
        <v>2514260122</v>
      </c>
      <c r="W407" s="17" t="s">
        <v>35</v>
      </c>
      <c r="X407" s="30" t="s">
        <v>39</v>
      </c>
      <c r="Y407" s="13" t="s">
        <v>703</v>
      </c>
      <c r="AA407" s="12" t="str">
        <f t="shared" si="186"/>
        <v>A</v>
      </c>
      <c r="AB407" s="12" t="e">
        <f>VLOOKUP(K407,CONVENIO!A$2:N$53,14,FALSE)</f>
        <v>#N/A</v>
      </c>
      <c r="AD407" s="358">
        <v>85307089</v>
      </c>
    </row>
    <row r="408" spans="1:30" s="12" customFormat="1" ht="18.75" outlineLevel="2">
      <c r="A408" s="29">
        <v>31</v>
      </c>
      <c r="B408" s="29" t="s">
        <v>26</v>
      </c>
      <c r="C408" s="31" t="s">
        <v>46</v>
      </c>
      <c r="D408" s="29" t="s">
        <v>55</v>
      </c>
      <c r="E408" s="29" t="s">
        <v>29</v>
      </c>
      <c r="F408" s="29" t="s">
        <v>171</v>
      </c>
      <c r="G408" s="29" t="s">
        <v>292</v>
      </c>
      <c r="H408" s="337">
        <v>17</v>
      </c>
      <c r="I408" s="29" t="s">
        <v>40</v>
      </c>
      <c r="J408" s="30" t="s">
        <v>32</v>
      </c>
      <c r="K408" s="31">
        <v>30066636</v>
      </c>
      <c r="L408" s="30" t="s">
        <v>297</v>
      </c>
      <c r="M408" s="32">
        <v>2161821134</v>
      </c>
      <c r="N408" s="16">
        <v>1717468097</v>
      </c>
      <c r="O408" s="16">
        <v>444353037</v>
      </c>
      <c r="P408" s="16">
        <v>0</v>
      </c>
      <c r="Q408" s="16">
        <v>22717</v>
      </c>
      <c r="R408" s="16">
        <v>2766536</v>
      </c>
      <c r="S408" s="16"/>
      <c r="T408" s="16">
        <f t="shared" si="207"/>
        <v>2789253</v>
      </c>
      <c r="U408" s="16">
        <f>O408-T408</f>
        <v>441563784</v>
      </c>
      <c r="V408" s="16">
        <f>M408-(N408+U408+T408)</f>
        <v>0</v>
      </c>
      <c r="W408" s="17" t="s">
        <v>35</v>
      </c>
      <c r="X408" s="30" t="s">
        <v>39</v>
      </c>
      <c r="Y408" s="13" t="s">
        <v>703</v>
      </c>
      <c r="AA408" s="12" t="str">
        <f t="shared" si="186"/>
        <v>A</v>
      </c>
      <c r="AB408" s="12" t="e">
        <f>VLOOKUP(K408,CONVENIO!A$2:N$53,14,FALSE)</f>
        <v>#N/A</v>
      </c>
      <c r="AD408" s="358">
        <v>2766536</v>
      </c>
    </row>
    <row r="409" spans="1:30" s="12" customFormat="1" ht="18.75" outlineLevel="2">
      <c r="A409" s="29">
        <v>33</v>
      </c>
      <c r="B409" s="29" t="s">
        <v>51</v>
      </c>
      <c r="C409" s="31" t="s">
        <v>42</v>
      </c>
      <c r="D409" s="29" t="s">
        <v>28</v>
      </c>
      <c r="E409" s="29" t="s">
        <v>29</v>
      </c>
      <c r="F409" s="29" t="s">
        <v>171</v>
      </c>
      <c r="G409" s="29" t="s">
        <v>292</v>
      </c>
      <c r="H409" s="337">
        <v>17</v>
      </c>
      <c r="I409" s="29" t="s">
        <v>66</v>
      </c>
      <c r="J409" s="30" t="s">
        <v>32</v>
      </c>
      <c r="K409" s="31" t="s">
        <v>66</v>
      </c>
      <c r="L409" s="30" t="s">
        <v>67</v>
      </c>
      <c r="M409" s="32">
        <v>200000000</v>
      </c>
      <c r="N409" s="16">
        <v>0</v>
      </c>
      <c r="O409" s="16">
        <v>200000000</v>
      </c>
      <c r="P409" s="16">
        <v>0</v>
      </c>
      <c r="Q409" s="16">
        <v>0</v>
      </c>
      <c r="R409" s="16">
        <v>0</v>
      </c>
      <c r="S409" s="16">
        <v>0</v>
      </c>
      <c r="T409" s="16">
        <f t="shared" si="207"/>
        <v>0</v>
      </c>
      <c r="U409" s="16">
        <f>O409-T409</f>
        <v>200000000</v>
      </c>
      <c r="V409" s="16">
        <f>M409-(N409+U409+T409)</f>
        <v>0</v>
      </c>
      <c r="W409" s="17" t="s">
        <v>68</v>
      </c>
      <c r="X409" s="30" t="s">
        <v>39</v>
      </c>
      <c r="Y409" s="13" t="s">
        <v>703</v>
      </c>
      <c r="AA409" s="12" t="str">
        <f t="shared" si="186"/>
        <v>N</v>
      </c>
      <c r="AB409" s="12" t="e">
        <f>VLOOKUP(K409,CONVENIO!A$2:N$53,14,FALSE)</f>
        <v>#N/A</v>
      </c>
      <c r="AD409" s="12" t="e">
        <f>VLOOKUP(G409,#REF!,2,FALSE)</f>
        <v>#REF!</v>
      </c>
    </row>
    <row r="410" spans="1:30" ht="18.75" outlineLevel="1">
      <c r="A410" s="35"/>
      <c r="B410" s="35"/>
      <c r="C410" s="36"/>
      <c r="D410" s="35"/>
      <c r="E410" s="35"/>
      <c r="F410" s="35"/>
      <c r="G410" s="35"/>
      <c r="H410" s="35"/>
      <c r="I410" s="35"/>
      <c r="J410" s="20"/>
      <c r="K410" s="36"/>
      <c r="L410" s="341" t="s">
        <v>606</v>
      </c>
      <c r="M410" s="343">
        <f t="shared" ref="M410:V410" si="208">SUBTOTAL(9,M407:M409)</f>
        <v>5108757134</v>
      </c>
      <c r="N410" s="343">
        <f t="shared" si="208"/>
        <v>1789262717</v>
      </c>
      <c r="O410" s="343">
        <f t="shared" si="208"/>
        <v>805234295</v>
      </c>
      <c r="P410" s="343">
        <f t="shared" si="208"/>
        <v>0</v>
      </c>
      <c r="Q410" s="343">
        <f t="shared" si="208"/>
        <v>22717</v>
      </c>
      <c r="R410" s="343">
        <f t="shared" si="208"/>
        <v>88073625</v>
      </c>
      <c r="S410" s="343">
        <f t="shared" ref="S410" si="209">SUBTOTAL(9,S407:S409)</f>
        <v>75574169</v>
      </c>
      <c r="T410" s="343">
        <f t="shared" si="208"/>
        <v>163670511</v>
      </c>
      <c r="U410" s="343">
        <f t="shared" si="208"/>
        <v>641563784</v>
      </c>
      <c r="V410" s="343">
        <f t="shared" si="208"/>
        <v>2514260122</v>
      </c>
      <c r="W410" s="39"/>
      <c r="X410" s="13"/>
      <c r="Y410" s="40" t="s">
        <v>709</v>
      </c>
      <c r="AA410" s="12">
        <f t="shared" si="186"/>
        <v>0</v>
      </c>
      <c r="AD410" s="12" t="e">
        <v>#N/A</v>
      </c>
    </row>
    <row r="411" spans="1:30" ht="18.75" outlineLevel="1">
      <c r="A411" s="35"/>
      <c r="B411" s="35"/>
      <c r="C411" s="36"/>
      <c r="D411" s="35"/>
      <c r="E411" s="35"/>
      <c r="F411" s="35"/>
      <c r="G411" s="35"/>
      <c r="H411" s="35"/>
      <c r="I411" s="35"/>
      <c r="J411" s="20"/>
      <c r="K411" s="36"/>
      <c r="L411" s="20"/>
      <c r="M411" s="37"/>
      <c r="N411" s="38"/>
      <c r="O411" s="38"/>
      <c r="P411" s="38"/>
      <c r="Q411" s="38"/>
      <c r="R411" s="38"/>
      <c r="S411" s="38"/>
      <c r="T411" s="38"/>
      <c r="U411" s="38"/>
      <c r="V411" s="38"/>
      <c r="W411" s="39"/>
      <c r="X411" s="13"/>
      <c r="Y411" s="40"/>
      <c r="AA411" s="12">
        <f t="shared" si="186"/>
        <v>0</v>
      </c>
      <c r="AD411" s="12" t="e">
        <v>#N/A</v>
      </c>
    </row>
    <row r="412" spans="1:30" ht="18.75" outlineLevel="1">
      <c r="A412" s="35"/>
      <c r="B412" s="35"/>
      <c r="C412" s="36"/>
      <c r="D412" s="35"/>
      <c r="E412" s="35"/>
      <c r="F412" s="35"/>
      <c r="G412" s="35"/>
      <c r="H412" s="35"/>
      <c r="I412" s="35"/>
      <c r="J412" s="20"/>
      <c r="K412" s="36"/>
      <c r="L412" s="340" t="s">
        <v>611</v>
      </c>
      <c r="M412" s="37"/>
      <c r="N412" s="38"/>
      <c r="O412" s="38"/>
      <c r="P412" s="38"/>
      <c r="Q412" s="38"/>
      <c r="R412" s="38"/>
      <c r="S412" s="38"/>
      <c r="T412" s="38"/>
      <c r="U412" s="38"/>
      <c r="V412" s="38"/>
      <c r="W412" s="39"/>
      <c r="X412" s="13"/>
      <c r="Y412" s="40"/>
      <c r="AA412" s="12">
        <f t="shared" si="186"/>
        <v>0</v>
      </c>
      <c r="AD412" s="12" t="e">
        <v>#N/A</v>
      </c>
    </row>
    <row r="413" spans="1:30" s="12" customFormat="1" ht="18.75" outlineLevel="2">
      <c r="A413" s="29">
        <v>29</v>
      </c>
      <c r="B413" s="29" t="s">
        <v>26</v>
      </c>
      <c r="C413" s="31" t="s">
        <v>46</v>
      </c>
      <c r="D413" s="29" t="s">
        <v>28</v>
      </c>
      <c r="E413" s="29" t="s">
        <v>29</v>
      </c>
      <c r="F413" s="29" t="s">
        <v>171</v>
      </c>
      <c r="G413" s="29" t="s">
        <v>292</v>
      </c>
      <c r="H413" s="337">
        <v>17</v>
      </c>
      <c r="I413" s="29" t="s">
        <v>40</v>
      </c>
      <c r="J413" s="30" t="s">
        <v>32</v>
      </c>
      <c r="K413" s="31">
        <v>30436694</v>
      </c>
      <c r="L413" s="30" t="s">
        <v>296</v>
      </c>
      <c r="M413" s="32">
        <v>488214000</v>
      </c>
      <c r="N413" s="16">
        <v>0</v>
      </c>
      <c r="O413" s="16">
        <v>488214000</v>
      </c>
      <c r="P413" s="16">
        <v>0</v>
      </c>
      <c r="Q413" s="16">
        <v>0</v>
      </c>
      <c r="R413" s="16">
        <v>0</v>
      </c>
      <c r="S413" s="16"/>
      <c r="T413" s="16">
        <f t="shared" ref="T413:T415" si="210">P413+Q413+R413+S413</f>
        <v>0</v>
      </c>
      <c r="U413" s="16">
        <f>O413-T413</f>
        <v>488214000</v>
      </c>
      <c r="V413" s="16">
        <f>M413-(N413+U413+T413)</f>
        <v>0</v>
      </c>
      <c r="W413" s="17" t="s">
        <v>50</v>
      </c>
      <c r="X413" s="30" t="s">
        <v>699</v>
      </c>
      <c r="Y413" s="13" t="s">
        <v>706</v>
      </c>
      <c r="AA413" s="12" t="str">
        <f t="shared" si="186"/>
        <v>A</v>
      </c>
      <c r="AB413" s="12" t="e">
        <f>VLOOKUP(K413,CONVENIO!A$2:N$53,14,FALSE)</f>
        <v>#N/A</v>
      </c>
      <c r="AD413" s="12" t="e">
        <v>#N/A</v>
      </c>
    </row>
    <row r="414" spans="1:30" s="12" customFormat="1" ht="18.75" outlineLevel="2">
      <c r="A414" s="29">
        <v>29</v>
      </c>
      <c r="B414" s="29" t="s">
        <v>51</v>
      </c>
      <c r="C414" s="31" t="s">
        <v>48</v>
      </c>
      <c r="D414" s="29" t="s">
        <v>55</v>
      </c>
      <c r="E414" s="29" t="s">
        <v>29</v>
      </c>
      <c r="F414" s="29" t="s">
        <v>171</v>
      </c>
      <c r="G414" s="29" t="s">
        <v>292</v>
      </c>
      <c r="H414" s="339">
        <v>17</v>
      </c>
      <c r="I414" s="29" t="s">
        <v>40</v>
      </c>
      <c r="J414" s="30" t="s">
        <v>32</v>
      </c>
      <c r="K414" s="31">
        <v>30396974</v>
      </c>
      <c r="L414" s="30" t="s">
        <v>304</v>
      </c>
      <c r="M414" s="32">
        <v>2414287000</v>
      </c>
      <c r="N414" s="16">
        <v>0</v>
      </c>
      <c r="O414" s="16">
        <v>10000000</v>
      </c>
      <c r="P414" s="16">
        <v>0</v>
      </c>
      <c r="Q414" s="16">
        <v>0</v>
      </c>
      <c r="R414" s="16">
        <v>0</v>
      </c>
      <c r="S414" s="16"/>
      <c r="T414" s="16">
        <f t="shared" si="210"/>
        <v>0</v>
      </c>
      <c r="U414" s="16">
        <f>O414-T414</f>
        <v>10000000</v>
      </c>
      <c r="V414" s="16">
        <f>M414-(N414+U414+T414)</f>
        <v>2404287000</v>
      </c>
      <c r="W414" s="17" t="s">
        <v>50</v>
      </c>
      <c r="X414" s="30" t="s">
        <v>1957</v>
      </c>
      <c r="Y414" s="335" t="s">
        <v>706</v>
      </c>
      <c r="Z414" s="242"/>
      <c r="AA414" s="242" t="str">
        <f t="shared" si="186"/>
        <v>N</v>
      </c>
      <c r="AB414" s="242" t="str">
        <f>VLOOKUP(K414,CONVENIO!A$2:N$53,14,FALSE)</f>
        <v>EN TRAMITE</v>
      </c>
      <c r="AC414" s="242"/>
      <c r="AD414" s="12" t="e">
        <v>#N/A</v>
      </c>
    </row>
    <row r="415" spans="1:30" s="12" customFormat="1" ht="18.75" outlineLevel="2">
      <c r="A415" s="29">
        <v>31</v>
      </c>
      <c r="B415" s="29" t="s">
        <v>51</v>
      </c>
      <c r="C415" s="31" t="s">
        <v>44</v>
      </c>
      <c r="D415" s="29" t="s">
        <v>28</v>
      </c>
      <c r="E415" s="29" t="s">
        <v>29</v>
      </c>
      <c r="F415" s="29" t="s">
        <v>171</v>
      </c>
      <c r="G415" s="29" t="s">
        <v>292</v>
      </c>
      <c r="H415" s="338">
        <v>17</v>
      </c>
      <c r="I415" s="29" t="s">
        <v>40</v>
      </c>
      <c r="J415" s="30" t="s">
        <v>32</v>
      </c>
      <c r="K415" s="31">
        <v>30485342</v>
      </c>
      <c r="L415" s="30" t="s">
        <v>300</v>
      </c>
      <c r="M415" s="32">
        <v>837451000</v>
      </c>
      <c r="N415" s="16">
        <v>0</v>
      </c>
      <c r="O415" s="16">
        <f>70000000-5234295</f>
        <v>64765705</v>
      </c>
      <c r="P415" s="16">
        <v>0</v>
      </c>
      <c r="Q415" s="16">
        <v>0</v>
      </c>
      <c r="R415" s="16">
        <v>0</v>
      </c>
      <c r="S415" s="16"/>
      <c r="T415" s="16">
        <f t="shared" si="210"/>
        <v>0</v>
      </c>
      <c r="U415" s="16">
        <f>O415-T415</f>
        <v>64765705</v>
      </c>
      <c r="V415" s="16">
        <f>M415-(N415+U415+T415)</f>
        <v>772685295</v>
      </c>
      <c r="W415" s="17" t="s">
        <v>50</v>
      </c>
      <c r="X415" s="30" t="s">
        <v>699</v>
      </c>
      <c r="Y415" s="240" t="s">
        <v>707</v>
      </c>
      <c r="Z415" s="334"/>
      <c r="AA415" s="334" t="str">
        <f t="shared" si="186"/>
        <v>N</v>
      </c>
      <c r="AB415" s="334" t="str">
        <f>VLOOKUP(K415,CONVENIO!A$2:N$53,14,FALSE)</f>
        <v>CON CONVENIO</v>
      </c>
      <c r="AC415" s="334"/>
      <c r="AD415" s="12" t="e">
        <v>#N/A</v>
      </c>
    </row>
    <row r="416" spans="1:30" ht="18.75" outlineLevel="1">
      <c r="A416" s="35"/>
      <c r="B416" s="35"/>
      <c r="C416" s="36"/>
      <c r="D416" s="35"/>
      <c r="E416" s="35"/>
      <c r="F416" s="35"/>
      <c r="G416" s="35"/>
      <c r="H416" s="35"/>
      <c r="I416" s="35"/>
      <c r="J416" s="20"/>
      <c r="K416" s="36"/>
      <c r="L416" s="341" t="s">
        <v>612</v>
      </c>
      <c r="M416" s="343">
        <f>SUBTOTAL(9,M413:M415)</f>
        <v>3739952000</v>
      </c>
      <c r="N416" s="343">
        <f t="shared" ref="N416:V416" si="211">SUBTOTAL(9,N413:N415)</f>
        <v>0</v>
      </c>
      <c r="O416" s="343">
        <f t="shared" si="211"/>
        <v>562979705</v>
      </c>
      <c r="P416" s="343">
        <f t="shared" si="211"/>
        <v>0</v>
      </c>
      <c r="Q416" s="343">
        <f t="shared" si="211"/>
        <v>0</v>
      </c>
      <c r="R416" s="343">
        <f t="shared" si="211"/>
        <v>0</v>
      </c>
      <c r="S416" s="343">
        <f t="shared" ref="S416" si="212">SUBTOTAL(9,S413:S415)</f>
        <v>0</v>
      </c>
      <c r="T416" s="343">
        <f t="shared" si="211"/>
        <v>0</v>
      </c>
      <c r="U416" s="343">
        <f t="shared" si="211"/>
        <v>562979705</v>
      </c>
      <c r="V416" s="343">
        <f t="shared" si="211"/>
        <v>3176972295</v>
      </c>
      <c r="W416" s="39"/>
      <c r="X416" s="13"/>
      <c r="Y416" s="40" t="s">
        <v>711</v>
      </c>
      <c r="AA416" s="12">
        <f t="shared" si="186"/>
        <v>0</v>
      </c>
      <c r="AD416" s="12" t="e">
        <v>#N/A</v>
      </c>
    </row>
    <row r="417" spans="1:30" ht="18.75" outlineLevel="1">
      <c r="A417" s="35"/>
      <c r="B417" s="35"/>
      <c r="C417" s="36"/>
      <c r="D417" s="35"/>
      <c r="E417" s="35"/>
      <c r="F417" s="35"/>
      <c r="G417" s="35"/>
      <c r="H417" s="35"/>
      <c r="I417" s="35"/>
      <c r="J417" s="20"/>
      <c r="K417" s="36"/>
      <c r="L417" s="20"/>
      <c r="M417" s="37"/>
      <c r="N417" s="38"/>
      <c r="O417" s="38"/>
      <c r="P417" s="38"/>
      <c r="Q417" s="38"/>
      <c r="R417" s="38"/>
      <c r="S417" s="38"/>
      <c r="T417" s="38"/>
      <c r="U417" s="38"/>
      <c r="V417" s="38"/>
      <c r="W417" s="39"/>
      <c r="X417" s="13"/>
      <c r="Y417" s="40"/>
      <c r="AA417" s="12">
        <f t="shared" si="186"/>
        <v>0</v>
      </c>
      <c r="AD417" s="12" t="e">
        <v>#N/A</v>
      </c>
    </row>
    <row r="418" spans="1:30" ht="18.75" outlineLevel="1">
      <c r="A418" s="35"/>
      <c r="B418" s="35"/>
      <c r="C418" s="36"/>
      <c r="D418" s="35"/>
      <c r="E418" s="35"/>
      <c r="F418" s="35"/>
      <c r="G418" s="35"/>
      <c r="H418" s="35"/>
      <c r="I418" s="35"/>
      <c r="J418" s="20"/>
      <c r="K418" s="36"/>
      <c r="L418" s="340" t="s">
        <v>613</v>
      </c>
      <c r="M418" s="37"/>
      <c r="N418" s="38"/>
      <c r="O418" s="38"/>
      <c r="P418" s="38"/>
      <c r="Q418" s="38"/>
      <c r="R418" s="38"/>
      <c r="S418" s="38"/>
      <c r="T418" s="38"/>
      <c r="U418" s="38"/>
      <c r="V418" s="38"/>
      <c r="W418" s="39"/>
      <c r="X418" s="13"/>
      <c r="Y418" s="40"/>
      <c r="AA418" s="12">
        <f t="shared" si="186"/>
        <v>0</v>
      </c>
      <c r="AD418" s="12" t="e">
        <v>#N/A</v>
      </c>
    </row>
    <row r="419" spans="1:30" s="12" customFormat="1" ht="18.75" outlineLevel="2">
      <c r="A419" s="29">
        <v>31</v>
      </c>
      <c r="B419" s="29" t="s">
        <v>26</v>
      </c>
      <c r="C419" s="31" t="s">
        <v>36</v>
      </c>
      <c r="D419" s="29" t="s">
        <v>28</v>
      </c>
      <c r="E419" s="29" t="s">
        <v>37</v>
      </c>
      <c r="F419" s="29" t="s">
        <v>171</v>
      </c>
      <c r="G419" s="29" t="s">
        <v>292</v>
      </c>
      <c r="H419" s="337">
        <v>17</v>
      </c>
      <c r="I419" s="29" t="s">
        <v>31</v>
      </c>
      <c r="J419" s="30" t="s">
        <v>32</v>
      </c>
      <c r="K419" s="31">
        <v>30436172</v>
      </c>
      <c r="L419" s="30" t="s">
        <v>294</v>
      </c>
      <c r="M419" s="32">
        <v>1350228000</v>
      </c>
      <c r="N419" s="16">
        <v>0</v>
      </c>
      <c r="O419" s="16">
        <v>100000000</v>
      </c>
      <c r="P419" s="16">
        <v>0</v>
      </c>
      <c r="Q419" s="16">
        <v>0</v>
      </c>
      <c r="R419" s="16">
        <v>0</v>
      </c>
      <c r="S419" s="16"/>
      <c r="T419" s="16">
        <f t="shared" ref="T419:T429" si="213">P419+Q419+R419+S419</f>
        <v>0</v>
      </c>
      <c r="U419" s="16">
        <f t="shared" ref="U419:U429" si="214">O419-T419</f>
        <v>100000000</v>
      </c>
      <c r="V419" s="16">
        <f t="shared" ref="V419:V429" si="215">M419-(N419+U419+T419)</f>
        <v>1250228000</v>
      </c>
      <c r="W419" s="17" t="s">
        <v>35</v>
      </c>
      <c r="X419" s="30" t="s">
        <v>701</v>
      </c>
      <c r="Y419" s="240" t="s">
        <v>707</v>
      </c>
      <c r="Z419" s="12" t="s">
        <v>815</v>
      </c>
      <c r="AA419" s="12" t="str">
        <f t="shared" si="186"/>
        <v>A</v>
      </c>
      <c r="AB419" s="12" t="e">
        <f>VLOOKUP(K419,CONVENIO!A$2:N$53,14,FALSE)</f>
        <v>#N/A</v>
      </c>
      <c r="AD419" s="12" t="e">
        <v>#N/A</v>
      </c>
    </row>
    <row r="420" spans="1:30" s="12" customFormat="1" ht="18.75" outlineLevel="2">
      <c r="A420" s="29">
        <v>29</v>
      </c>
      <c r="B420" s="29" t="s">
        <v>26</v>
      </c>
      <c r="C420" s="31" t="s">
        <v>42</v>
      </c>
      <c r="D420" s="29" t="s">
        <v>28</v>
      </c>
      <c r="E420" s="29" t="s">
        <v>29</v>
      </c>
      <c r="F420" s="29" t="s">
        <v>171</v>
      </c>
      <c r="G420" s="29" t="s">
        <v>292</v>
      </c>
      <c r="H420" s="337">
        <v>17</v>
      </c>
      <c r="I420" s="29" t="s">
        <v>40</v>
      </c>
      <c r="J420" s="30" t="s">
        <v>32</v>
      </c>
      <c r="K420" s="31">
        <v>30465984</v>
      </c>
      <c r="L420" s="30" t="s">
        <v>295</v>
      </c>
      <c r="M420" s="32">
        <v>1655604000</v>
      </c>
      <c r="N420" s="16">
        <v>0</v>
      </c>
      <c r="O420" s="16">
        <v>1655604000</v>
      </c>
      <c r="P420" s="16">
        <v>0</v>
      </c>
      <c r="Q420" s="16">
        <v>0</v>
      </c>
      <c r="R420" s="16">
        <v>0</v>
      </c>
      <c r="S420" s="16"/>
      <c r="T420" s="16">
        <f t="shared" si="213"/>
        <v>0</v>
      </c>
      <c r="U420" s="16">
        <f t="shared" si="214"/>
        <v>1655604000</v>
      </c>
      <c r="V420" s="16">
        <f t="shared" si="215"/>
        <v>0</v>
      </c>
      <c r="W420" s="17" t="s">
        <v>50</v>
      </c>
      <c r="X420" s="30" t="s">
        <v>701</v>
      </c>
      <c r="Y420" s="240" t="s">
        <v>707</v>
      </c>
      <c r="Z420" s="12" t="s">
        <v>815</v>
      </c>
      <c r="AA420" s="12" t="str">
        <f t="shared" si="186"/>
        <v>A</v>
      </c>
      <c r="AB420" s="12" t="e">
        <f>VLOOKUP(K420,CONVENIO!A$2:N$53,14,FALSE)</f>
        <v>#N/A</v>
      </c>
      <c r="AD420" s="12" t="e">
        <v>#N/A</v>
      </c>
    </row>
    <row r="421" spans="1:30" s="12" customFormat="1" ht="18.75" outlineLevel="2">
      <c r="A421" s="29">
        <v>31</v>
      </c>
      <c r="B421" s="29" t="s">
        <v>51</v>
      </c>
      <c r="C421" s="31" t="s">
        <v>36</v>
      </c>
      <c r="D421" s="29" t="s">
        <v>28</v>
      </c>
      <c r="E421" s="29" t="s">
        <v>37</v>
      </c>
      <c r="F421" s="29" t="s">
        <v>171</v>
      </c>
      <c r="G421" s="29" t="s">
        <v>292</v>
      </c>
      <c r="H421" s="337">
        <v>17</v>
      </c>
      <c r="I421" s="29" t="s">
        <v>31</v>
      </c>
      <c r="J421" s="30" t="s">
        <v>32</v>
      </c>
      <c r="K421" s="31">
        <v>40005578</v>
      </c>
      <c r="L421" s="30" t="s">
        <v>298</v>
      </c>
      <c r="M421" s="32">
        <v>221924000</v>
      </c>
      <c r="N421" s="16">
        <v>0</v>
      </c>
      <c r="O421" s="16">
        <v>72030000</v>
      </c>
      <c r="P421" s="16">
        <v>0</v>
      </c>
      <c r="Q421" s="16">
        <v>0</v>
      </c>
      <c r="R421" s="16">
        <v>0</v>
      </c>
      <c r="S421" s="16"/>
      <c r="T421" s="16">
        <f t="shared" si="213"/>
        <v>0</v>
      </c>
      <c r="U421" s="16">
        <f t="shared" si="214"/>
        <v>72030000</v>
      </c>
      <c r="V421" s="16">
        <f t="shared" si="215"/>
        <v>149894000</v>
      </c>
      <c r="W421" s="17" t="s">
        <v>35</v>
      </c>
      <c r="X421" s="30" t="s">
        <v>701</v>
      </c>
      <c r="Y421" s="13" t="s">
        <v>707</v>
      </c>
      <c r="Z421" s="12" t="s">
        <v>815</v>
      </c>
      <c r="AA421" s="12" t="str">
        <f t="shared" si="186"/>
        <v>N</v>
      </c>
      <c r="AB421" s="12" t="e">
        <f>VLOOKUP(K421,CONVENIO!A$2:N$53,14,FALSE)</f>
        <v>#N/A</v>
      </c>
      <c r="AD421" s="12" t="e">
        <v>#N/A</v>
      </c>
    </row>
    <row r="422" spans="1:30" s="12" customFormat="1" ht="18.75" outlineLevel="2">
      <c r="A422" s="29">
        <v>31</v>
      </c>
      <c r="B422" s="29" t="s">
        <v>51</v>
      </c>
      <c r="C422" s="31" t="s">
        <v>36</v>
      </c>
      <c r="D422" s="29" t="s">
        <v>28</v>
      </c>
      <c r="E422" s="29" t="s">
        <v>37</v>
      </c>
      <c r="F422" s="29" t="s">
        <v>171</v>
      </c>
      <c r="G422" s="29" t="s">
        <v>292</v>
      </c>
      <c r="H422" s="337">
        <v>17</v>
      </c>
      <c r="I422" s="29" t="s">
        <v>31</v>
      </c>
      <c r="J422" s="30" t="s">
        <v>32</v>
      </c>
      <c r="K422" s="31">
        <v>40001254</v>
      </c>
      <c r="L422" s="30" t="s">
        <v>299</v>
      </c>
      <c r="M422" s="32">
        <v>206459000</v>
      </c>
      <c r="N422" s="16">
        <v>0</v>
      </c>
      <c r="O422" s="16">
        <v>5818050</v>
      </c>
      <c r="P422" s="16">
        <v>0</v>
      </c>
      <c r="Q422" s="16">
        <v>0</v>
      </c>
      <c r="R422" s="16">
        <v>0</v>
      </c>
      <c r="S422" s="16"/>
      <c r="T422" s="16">
        <f t="shared" si="213"/>
        <v>0</v>
      </c>
      <c r="U422" s="16">
        <f t="shared" si="214"/>
        <v>5818050</v>
      </c>
      <c r="V422" s="16">
        <f t="shared" si="215"/>
        <v>200640950</v>
      </c>
      <c r="W422" s="17" t="s">
        <v>35</v>
      </c>
      <c r="X422" s="30" t="s">
        <v>701</v>
      </c>
      <c r="Y422" s="13" t="s">
        <v>707</v>
      </c>
      <c r="Z422" s="12" t="s">
        <v>815</v>
      </c>
      <c r="AA422" s="12" t="str">
        <f t="shared" si="186"/>
        <v>N</v>
      </c>
      <c r="AB422" s="12" t="e">
        <f>VLOOKUP(K422,CONVENIO!A$2:N$53,14,FALSE)</f>
        <v>#N/A</v>
      </c>
      <c r="AD422" s="12" t="e">
        <v>#N/A</v>
      </c>
    </row>
    <row r="423" spans="1:30" s="12" customFormat="1" ht="18.75" outlineLevel="2">
      <c r="A423" s="29">
        <v>31</v>
      </c>
      <c r="B423" s="29" t="s">
        <v>51</v>
      </c>
      <c r="C423" s="31" t="s">
        <v>48</v>
      </c>
      <c r="D423" s="29" t="s">
        <v>28</v>
      </c>
      <c r="E423" s="29" t="s">
        <v>29</v>
      </c>
      <c r="F423" s="29" t="s">
        <v>171</v>
      </c>
      <c r="G423" s="29" t="s">
        <v>292</v>
      </c>
      <c r="H423" s="337">
        <v>17</v>
      </c>
      <c r="I423" s="29" t="s">
        <v>40</v>
      </c>
      <c r="J423" s="30" t="s">
        <v>32</v>
      </c>
      <c r="K423" s="31">
        <v>30204522</v>
      </c>
      <c r="L423" s="30" t="s">
        <v>301</v>
      </c>
      <c r="M423" s="32">
        <v>1237007000</v>
      </c>
      <c r="N423" s="16">
        <v>0</v>
      </c>
      <c r="O423" s="16">
        <v>2028900</v>
      </c>
      <c r="P423" s="16">
        <v>0</v>
      </c>
      <c r="Q423" s="16">
        <v>0</v>
      </c>
      <c r="R423" s="16">
        <v>0</v>
      </c>
      <c r="S423" s="16"/>
      <c r="T423" s="16">
        <f t="shared" si="213"/>
        <v>0</v>
      </c>
      <c r="U423" s="16">
        <f t="shared" si="214"/>
        <v>2028900</v>
      </c>
      <c r="V423" s="16">
        <f t="shared" si="215"/>
        <v>1234978100</v>
      </c>
      <c r="W423" s="17" t="s">
        <v>53</v>
      </c>
      <c r="X423" s="30" t="s">
        <v>701</v>
      </c>
      <c r="Y423" s="13" t="s">
        <v>707</v>
      </c>
      <c r="Z423" s="12" t="s">
        <v>815</v>
      </c>
      <c r="AA423" s="12" t="str">
        <f t="shared" si="186"/>
        <v>N</v>
      </c>
      <c r="AB423" s="12" t="e">
        <f>VLOOKUP(K423,CONVENIO!A$2:N$53,14,FALSE)</f>
        <v>#N/A</v>
      </c>
      <c r="AD423" s="12" t="e">
        <v>#N/A</v>
      </c>
    </row>
    <row r="424" spans="1:30" s="12" customFormat="1" ht="18.75" outlineLevel="2">
      <c r="A424" s="29">
        <v>31</v>
      </c>
      <c r="B424" s="29" t="s">
        <v>51</v>
      </c>
      <c r="C424" s="31" t="s">
        <v>48</v>
      </c>
      <c r="D424" s="29" t="s">
        <v>28</v>
      </c>
      <c r="E424" s="29" t="s">
        <v>29</v>
      </c>
      <c r="F424" s="29" t="s">
        <v>171</v>
      </c>
      <c r="G424" s="29" t="s">
        <v>292</v>
      </c>
      <c r="H424" s="337">
        <v>17</v>
      </c>
      <c r="I424" s="29" t="s">
        <v>40</v>
      </c>
      <c r="J424" s="30" t="s">
        <v>72</v>
      </c>
      <c r="K424" s="31">
        <v>30406324</v>
      </c>
      <c r="L424" s="30" t="s">
        <v>302</v>
      </c>
      <c r="M424" s="32">
        <v>38000000</v>
      </c>
      <c r="N424" s="16">
        <v>0</v>
      </c>
      <c r="O424" s="16">
        <v>2028900</v>
      </c>
      <c r="P424" s="16">
        <v>0</v>
      </c>
      <c r="Q424" s="16">
        <v>0</v>
      </c>
      <c r="R424" s="16">
        <v>0</v>
      </c>
      <c r="S424" s="16"/>
      <c r="T424" s="16">
        <f t="shared" si="213"/>
        <v>0</v>
      </c>
      <c r="U424" s="16">
        <f t="shared" si="214"/>
        <v>2028900</v>
      </c>
      <c r="V424" s="16">
        <f t="shared" si="215"/>
        <v>35971100</v>
      </c>
      <c r="W424" s="17" t="s">
        <v>60</v>
      </c>
      <c r="X424" s="30" t="s">
        <v>701</v>
      </c>
      <c r="Y424" s="13" t="s">
        <v>707</v>
      </c>
      <c r="Z424" s="12" t="s">
        <v>815</v>
      </c>
      <c r="AA424" s="12" t="str">
        <f t="shared" si="186"/>
        <v>N</v>
      </c>
      <c r="AB424" s="12" t="e">
        <f>VLOOKUP(K424,CONVENIO!A$2:N$53,14,FALSE)</f>
        <v>#N/A</v>
      </c>
      <c r="AD424" s="12" t="e">
        <v>#N/A</v>
      </c>
    </row>
    <row r="425" spans="1:30" s="12" customFormat="1" ht="18.75" outlineLevel="2">
      <c r="A425" s="29">
        <v>31</v>
      </c>
      <c r="B425" s="29" t="s">
        <v>51</v>
      </c>
      <c r="C425" s="31" t="s">
        <v>46</v>
      </c>
      <c r="D425" s="29" t="s">
        <v>55</v>
      </c>
      <c r="E425" s="29" t="s">
        <v>29</v>
      </c>
      <c r="F425" s="29" t="s">
        <v>171</v>
      </c>
      <c r="G425" s="29" t="s">
        <v>292</v>
      </c>
      <c r="H425" s="337">
        <v>17</v>
      </c>
      <c r="I425" s="29" t="s">
        <v>40</v>
      </c>
      <c r="J425" s="30" t="s">
        <v>32</v>
      </c>
      <c r="K425" s="31">
        <v>40005694</v>
      </c>
      <c r="L425" s="30" t="s">
        <v>303</v>
      </c>
      <c r="M425" s="32">
        <v>161500000</v>
      </c>
      <c r="N425" s="16">
        <v>0</v>
      </c>
      <c r="O425" s="16">
        <v>8075000</v>
      </c>
      <c r="P425" s="16">
        <v>0</v>
      </c>
      <c r="Q425" s="16">
        <v>0</v>
      </c>
      <c r="R425" s="16">
        <v>0</v>
      </c>
      <c r="S425" s="16"/>
      <c r="T425" s="16">
        <f t="shared" si="213"/>
        <v>0</v>
      </c>
      <c r="U425" s="16">
        <f t="shared" si="214"/>
        <v>8075000</v>
      </c>
      <c r="V425" s="16">
        <f t="shared" si="215"/>
        <v>153425000</v>
      </c>
      <c r="W425" s="17" t="s">
        <v>64</v>
      </c>
      <c r="X425" s="30" t="s">
        <v>701</v>
      </c>
      <c r="Y425" s="13" t="s">
        <v>707</v>
      </c>
      <c r="Z425" s="12" t="s">
        <v>815</v>
      </c>
      <c r="AA425" s="12" t="str">
        <f t="shared" si="186"/>
        <v>N</v>
      </c>
      <c r="AB425" s="12" t="e">
        <f>VLOOKUP(K425,CONVENIO!A$2:N$53,14,FALSE)</f>
        <v>#N/A</v>
      </c>
      <c r="AD425" s="12" t="e">
        <v>#N/A</v>
      </c>
    </row>
    <row r="426" spans="1:30" s="12" customFormat="1" ht="18.75" outlineLevel="2">
      <c r="A426" s="29">
        <v>31</v>
      </c>
      <c r="B426" s="29" t="s">
        <v>51</v>
      </c>
      <c r="C426" s="31" t="s">
        <v>44</v>
      </c>
      <c r="D426" s="29" t="s">
        <v>28</v>
      </c>
      <c r="E426" s="29" t="s">
        <v>29</v>
      </c>
      <c r="F426" s="29" t="s">
        <v>171</v>
      </c>
      <c r="G426" s="29" t="s">
        <v>292</v>
      </c>
      <c r="H426" s="337">
        <v>17</v>
      </c>
      <c r="I426" s="29" t="s">
        <v>40</v>
      </c>
      <c r="J426" s="30" t="s">
        <v>32</v>
      </c>
      <c r="K426" s="31">
        <v>30485331</v>
      </c>
      <c r="L426" s="30" t="s">
        <v>305</v>
      </c>
      <c r="M426" s="32">
        <v>1000000000</v>
      </c>
      <c r="N426" s="16">
        <v>0</v>
      </c>
      <c r="O426" s="16">
        <v>10000000</v>
      </c>
      <c r="P426" s="16">
        <v>0</v>
      </c>
      <c r="Q426" s="16">
        <v>0</v>
      </c>
      <c r="R426" s="16">
        <v>0</v>
      </c>
      <c r="S426" s="16"/>
      <c r="T426" s="16">
        <f t="shared" si="213"/>
        <v>0</v>
      </c>
      <c r="U426" s="16">
        <f t="shared" si="214"/>
        <v>10000000</v>
      </c>
      <c r="V426" s="16">
        <f t="shared" si="215"/>
        <v>990000000</v>
      </c>
      <c r="W426" s="17" t="s">
        <v>64</v>
      </c>
      <c r="X426" s="30" t="s">
        <v>701</v>
      </c>
      <c r="Y426" s="13" t="s">
        <v>707</v>
      </c>
      <c r="Z426" s="12" t="s">
        <v>815</v>
      </c>
      <c r="AA426" s="12" t="str">
        <f t="shared" si="186"/>
        <v>N</v>
      </c>
      <c r="AB426" s="12" t="e">
        <f>VLOOKUP(K426,CONVENIO!A$2:N$53,14,FALSE)</f>
        <v>#N/A</v>
      </c>
      <c r="AD426" s="12" t="e">
        <v>#N/A</v>
      </c>
    </row>
    <row r="427" spans="1:30" s="12" customFormat="1" ht="18.75" outlineLevel="2">
      <c r="A427" s="29">
        <v>31</v>
      </c>
      <c r="B427" s="29" t="s">
        <v>51</v>
      </c>
      <c r="C427" s="31" t="s">
        <v>27</v>
      </c>
      <c r="D427" s="29" t="s">
        <v>55</v>
      </c>
      <c r="E427" s="29" t="s">
        <v>29</v>
      </c>
      <c r="F427" s="29" t="s">
        <v>171</v>
      </c>
      <c r="G427" s="29" t="s">
        <v>292</v>
      </c>
      <c r="H427" s="337">
        <v>17</v>
      </c>
      <c r="I427" s="29" t="s">
        <v>40</v>
      </c>
      <c r="J427" s="30" t="s">
        <v>32</v>
      </c>
      <c r="K427" s="31">
        <v>30087304</v>
      </c>
      <c r="L427" s="30" t="s">
        <v>306</v>
      </c>
      <c r="M427" s="32">
        <v>18000000</v>
      </c>
      <c r="N427" s="16">
        <v>0</v>
      </c>
      <c r="O427" s="16">
        <v>900000</v>
      </c>
      <c r="P427" s="16">
        <v>0</v>
      </c>
      <c r="Q427" s="16">
        <v>0</v>
      </c>
      <c r="R427" s="16">
        <v>0</v>
      </c>
      <c r="S427" s="16"/>
      <c r="T427" s="16">
        <f t="shared" si="213"/>
        <v>0</v>
      </c>
      <c r="U427" s="16">
        <f t="shared" si="214"/>
        <v>900000</v>
      </c>
      <c r="V427" s="16">
        <f t="shared" si="215"/>
        <v>17100000</v>
      </c>
      <c r="W427" s="17" t="s">
        <v>64</v>
      </c>
      <c r="X427" s="30" t="s">
        <v>701</v>
      </c>
      <c r="Y427" s="13" t="s">
        <v>707</v>
      </c>
      <c r="Z427" s="12" t="s">
        <v>815</v>
      </c>
      <c r="AA427" s="12" t="str">
        <f t="shared" si="186"/>
        <v>N</v>
      </c>
      <c r="AB427" s="12" t="e">
        <f>VLOOKUP(K427,CONVENIO!A$2:N$53,14,FALSE)</f>
        <v>#N/A</v>
      </c>
      <c r="AD427" s="12" t="e">
        <v>#N/A</v>
      </c>
    </row>
    <row r="428" spans="1:30" s="12" customFormat="1" ht="18.75" outlineLevel="2">
      <c r="A428" s="29">
        <v>31</v>
      </c>
      <c r="B428" s="29" t="s">
        <v>51</v>
      </c>
      <c r="C428" s="31" t="s">
        <v>44</v>
      </c>
      <c r="D428" s="29" t="s">
        <v>28</v>
      </c>
      <c r="E428" s="29" t="s">
        <v>29</v>
      </c>
      <c r="F428" s="29" t="s">
        <v>171</v>
      </c>
      <c r="G428" s="29" t="s">
        <v>292</v>
      </c>
      <c r="H428" s="337">
        <v>17</v>
      </c>
      <c r="I428" s="29" t="s">
        <v>40</v>
      </c>
      <c r="J428" s="30" t="s">
        <v>32</v>
      </c>
      <c r="K428" s="31">
        <v>30485313</v>
      </c>
      <c r="L428" s="30" t="s">
        <v>307</v>
      </c>
      <c r="M428" s="32">
        <v>468032000</v>
      </c>
      <c r="N428" s="16">
        <v>0</v>
      </c>
      <c r="O428" s="16">
        <v>10000000</v>
      </c>
      <c r="P428" s="16">
        <v>0</v>
      </c>
      <c r="Q428" s="16">
        <v>0</v>
      </c>
      <c r="R428" s="16">
        <v>0</v>
      </c>
      <c r="S428" s="16"/>
      <c r="T428" s="16">
        <f t="shared" si="213"/>
        <v>0</v>
      </c>
      <c r="U428" s="16">
        <f t="shared" si="214"/>
        <v>10000000</v>
      </c>
      <c r="V428" s="16">
        <f t="shared" si="215"/>
        <v>458032000</v>
      </c>
      <c r="W428" s="17" t="s">
        <v>64</v>
      </c>
      <c r="X428" s="30" t="s">
        <v>701</v>
      </c>
      <c r="Y428" s="13" t="s">
        <v>707</v>
      </c>
      <c r="Z428" s="12" t="s">
        <v>815</v>
      </c>
      <c r="AA428" s="12" t="str">
        <f t="shared" si="186"/>
        <v>N</v>
      </c>
      <c r="AB428" s="12" t="e">
        <f>VLOOKUP(K428,CONVENIO!A$2:N$53,14,FALSE)</f>
        <v>#N/A</v>
      </c>
      <c r="AD428" s="12" t="e">
        <v>#N/A</v>
      </c>
    </row>
    <row r="429" spans="1:30" s="12" customFormat="1" ht="18.75" outlineLevel="2">
      <c r="A429" s="29">
        <v>31</v>
      </c>
      <c r="B429" s="29" t="s">
        <v>51</v>
      </c>
      <c r="C429" s="31" t="s">
        <v>36</v>
      </c>
      <c r="D429" s="29" t="s">
        <v>28</v>
      </c>
      <c r="E429" s="29" t="s">
        <v>37</v>
      </c>
      <c r="F429" s="29" t="s">
        <v>171</v>
      </c>
      <c r="G429" s="29" t="s">
        <v>292</v>
      </c>
      <c r="H429" s="337">
        <v>17</v>
      </c>
      <c r="I429" s="29" t="s">
        <v>31</v>
      </c>
      <c r="J429" s="30" t="s">
        <v>32</v>
      </c>
      <c r="K429" s="31">
        <v>40005278</v>
      </c>
      <c r="L429" s="30" t="s">
        <v>308</v>
      </c>
      <c r="M429" s="32">
        <v>980817000</v>
      </c>
      <c r="N429" s="16">
        <v>0</v>
      </c>
      <c r="O429" s="16">
        <v>14050000</v>
      </c>
      <c r="P429" s="16">
        <v>0</v>
      </c>
      <c r="Q429" s="16">
        <v>0</v>
      </c>
      <c r="R429" s="16">
        <v>0</v>
      </c>
      <c r="S429" s="16"/>
      <c r="T429" s="16">
        <f t="shared" si="213"/>
        <v>0</v>
      </c>
      <c r="U429" s="16">
        <f t="shared" si="214"/>
        <v>14050000</v>
      </c>
      <c r="V429" s="16">
        <f t="shared" si="215"/>
        <v>966767000</v>
      </c>
      <c r="W429" s="17" t="s">
        <v>64</v>
      </c>
      <c r="X429" s="30" t="s">
        <v>701</v>
      </c>
      <c r="Y429" s="13" t="s">
        <v>707</v>
      </c>
      <c r="Z429" s="12" t="s">
        <v>815</v>
      </c>
      <c r="AA429" s="12" t="str">
        <f t="shared" si="186"/>
        <v>N</v>
      </c>
      <c r="AB429" s="12" t="e">
        <f>VLOOKUP(K429,CONVENIO!A$2:N$53,14,FALSE)</f>
        <v>#N/A</v>
      </c>
      <c r="AD429" s="12" t="e">
        <v>#N/A</v>
      </c>
    </row>
    <row r="430" spans="1:30" ht="18.75" outlineLevel="1">
      <c r="A430" s="35"/>
      <c r="B430" s="35"/>
      <c r="C430" s="36"/>
      <c r="D430" s="35"/>
      <c r="E430" s="35"/>
      <c r="F430" s="35"/>
      <c r="G430" s="35"/>
      <c r="H430" s="35"/>
      <c r="I430" s="35"/>
      <c r="J430" s="20"/>
      <c r="K430" s="36"/>
      <c r="L430" s="341" t="s">
        <v>614</v>
      </c>
      <c r="M430" s="343">
        <f t="shared" ref="M430:V430" si="216">SUBTOTAL(9,M419:M429)</f>
        <v>7337571000</v>
      </c>
      <c r="N430" s="343">
        <f t="shared" si="216"/>
        <v>0</v>
      </c>
      <c r="O430" s="343">
        <f t="shared" si="216"/>
        <v>1880534850</v>
      </c>
      <c r="P430" s="343">
        <f t="shared" si="216"/>
        <v>0</v>
      </c>
      <c r="Q430" s="343">
        <f t="shared" si="216"/>
        <v>0</v>
      </c>
      <c r="R430" s="343">
        <f t="shared" si="216"/>
        <v>0</v>
      </c>
      <c r="S430" s="343">
        <f t="shared" ref="S430" si="217">SUBTOTAL(9,S419:S429)</f>
        <v>0</v>
      </c>
      <c r="T430" s="343">
        <f t="shared" si="216"/>
        <v>0</v>
      </c>
      <c r="U430" s="343">
        <f t="shared" si="216"/>
        <v>1880534850</v>
      </c>
      <c r="V430" s="343">
        <f t="shared" si="216"/>
        <v>5457036150</v>
      </c>
      <c r="W430" s="39"/>
      <c r="X430" s="13"/>
      <c r="Y430" s="40" t="s">
        <v>712</v>
      </c>
      <c r="AA430" s="12">
        <f t="shared" si="186"/>
        <v>0</v>
      </c>
      <c r="AD430" s="12" t="e">
        <v>#N/A</v>
      </c>
    </row>
    <row r="431" spans="1:30" ht="18.75" outlineLevel="1">
      <c r="A431" s="35"/>
      <c r="B431" s="35"/>
      <c r="C431" s="36"/>
      <c r="D431" s="35"/>
      <c r="E431" s="35"/>
      <c r="F431" s="35"/>
      <c r="G431" s="35"/>
      <c r="H431" s="35"/>
      <c r="I431" s="35"/>
      <c r="J431" s="20"/>
      <c r="K431" s="36"/>
      <c r="L431" s="20"/>
      <c r="M431" s="37"/>
      <c r="N431" s="38"/>
      <c r="O431" s="38"/>
      <c r="P431" s="38"/>
      <c r="Q431" s="38"/>
      <c r="R431" s="38"/>
      <c r="S431" s="38"/>
      <c r="T431" s="38"/>
      <c r="U431" s="38"/>
      <c r="V431" s="38"/>
      <c r="W431" s="39"/>
      <c r="X431" s="13"/>
      <c r="Y431" s="40"/>
      <c r="AA431" s="12">
        <f t="shared" si="186"/>
        <v>0</v>
      </c>
      <c r="AD431" s="12" t="e">
        <v>#N/A</v>
      </c>
    </row>
    <row r="432" spans="1:30" ht="18.75" outlineLevel="1">
      <c r="A432" s="35"/>
      <c r="B432" s="35"/>
      <c r="C432" s="36"/>
      <c r="D432" s="35"/>
      <c r="E432" s="35"/>
      <c r="F432" s="35"/>
      <c r="G432" s="35"/>
      <c r="H432" s="35"/>
      <c r="I432" s="35"/>
      <c r="J432" s="20"/>
      <c r="K432" s="36"/>
      <c r="L432" s="26" t="s">
        <v>639</v>
      </c>
      <c r="M432" s="27">
        <f t="shared" ref="M432:V432" si="218">M430+M416+M410</f>
        <v>16186280134</v>
      </c>
      <c r="N432" s="27">
        <f t="shared" si="218"/>
        <v>1789262717</v>
      </c>
      <c r="O432" s="27">
        <f t="shared" si="218"/>
        <v>3248748850</v>
      </c>
      <c r="P432" s="27">
        <f t="shared" si="218"/>
        <v>0</v>
      </c>
      <c r="Q432" s="27">
        <f t="shared" si="218"/>
        <v>22717</v>
      </c>
      <c r="R432" s="27">
        <f t="shared" si="218"/>
        <v>88073625</v>
      </c>
      <c r="S432" s="369">
        <f t="shared" ref="S432" si="219">S430+S416+S410</f>
        <v>75574169</v>
      </c>
      <c r="T432" s="27">
        <f t="shared" si="218"/>
        <v>163670511</v>
      </c>
      <c r="U432" s="27">
        <f t="shared" si="218"/>
        <v>3085078339</v>
      </c>
      <c r="V432" s="27">
        <f t="shared" si="218"/>
        <v>11148268567</v>
      </c>
      <c r="W432" s="39"/>
      <c r="X432" s="13"/>
      <c r="Y432" s="40"/>
      <c r="AA432" s="12">
        <f t="shared" si="186"/>
        <v>0</v>
      </c>
      <c r="AD432" s="12" t="e">
        <v>#N/A</v>
      </c>
    </row>
    <row r="433" spans="1:30" ht="18.75" outlineLevel="1">
      <c r="A433" s="35"/>
      <c r="B433" s="35"/>
      <c r="C433" s="36"/>
      <c r="D433" s="35"/>
      <c r="E433" s="35"/>
      <c r="F433" s="35"/>
      <c r="G433" s="35"/>
      <c r="H433" s="35"/>
      <c r="I433" s="35"/>
      <c r="J433" s="20"/>
      <c r="K433" s="36"/>
      <c r="L433" s="20"/>
      <c r="M433" s="37"/>
      <c r="N433" s="38"/>
      <c r="O433" s="38"/>
      <c r="P433" s="38"/>
      <c r="Q433" s="38"/>
      <c r="R433" s="38"/>
      <c r="S433" s="38"/>
      <c r="T433" s="38"/>
      <c r="U433" s="38"/>
      <c r="V433" s="38"/>
      <c r="W433" s="39"/>
      <c r="X433" s="13"/>
      <c r="Y433" s="40"/>
      <c r="AA433" s="12">
        <f t="shared" si="186"/>
        <v>0</v>
      </c>
      <c r="AD433" s="12" t="e">
        <v>#N/A</v>
      </c>
    </row>
    <row r="434" spans="1:30" ht="21" outlineLevel="1">
      <c r="A434" s="35"/>
      <c r="B434" s="35"/>
      <c r="C434" s="36"/>
      <c r="D434" s="35"/>
      <c r="E434" s="35"/>
      <c r="F434" s="35"/>
      <c r="G434" s="35"/>
      <c r="H434" s="35"/>
      <c r="I434" s="35"/>
      <c r="J434" s="20"/>
      <c r="K434" s="36"/>
      <c r="L434" s="45" t="s">
        <v>147</v>
      </c>
      <c r="M434" s="37"/>
      <c r="N434" s="38"/>
      <c r="O434" s="38"/>
      <c r="P434" s="38"/>
      <c r="Q434" s="38"/>
      <c r="R434" s="38"/>
      <c r="S434" s="38"/>
      <c r="T434" s="38"/>
      <c r="U434" s="38"/>
      <c r="V434" s="38"/>
      <c r="W434" s="39"/>
      <c r="X434" s="13"/>
      <c r="Y434" s="40"/>
      <c r="AA434" s="12">
        <f t="shared" ref="AA434:AA477" si="220">B434</f>
        <v>0</v>
      </c>
      <c r="AD434" s="12" t="e">
        <v>#N/A</v>
      </c>
    </row>
    <row r="435" spans="1:30" ht="18.75" outlineLevel="1">
      <c r="A435" s="35"/>
      <c r="B435" s="35"/>
      <c r="C435" s="36"/>
      <c r="D435" s="35"/>
      <c r="E435" s="35"/>
      <c r="F435" s="35"/>
      <c r="G435" s="35"/>
      <c r="H435" s="35"/>
      <c r="I435" s="35"/>
      <c r="J435" s="20"/>
      <c r="K435" s="36"/>
      <c r="L435" s="340" t="s">
        <v>604</v>
      </c>
      <c r="M435" s="37"/>
      <c r="N435" s="38"/>
      <c r="O435" s="38"/>
      <c r="P435" s="38"/>
      <c r="Q435" s="38"/>
      <c r="R435" s="38"/>
      <c r="S435" s="38"/>
      <c r="T435" s="38"/>
      <c r="U435" s="38"/>
      <c r="V435" s="38"/>
      <c r="W435" s="39"/>
      <c r="X435" s="13"/>
      <c r="Y435" s="40"/>
      <c r="AA435" s="12">
        <f t="shared" si="220"/>
        <v>0</v>
      </c>
      <c r="AD435" s="12" t="e">
        <v>#N/A</v>
      </c>
    </row>
    <row r="436" spans="1:30" s="12" customFormat="1" ht="18.75" outlineLevel="2">
      <c r="A436" s="29">
        <v>31</v>
      </c>
      <c r="B436" s="29" t="s">
        <v>26</v>
      </c>
      <c r="C436" s="31" t="s">
        <v>36</v>
      </c>
      <c r="D436" s="29" t="s">
        <v>55</v>
      </c>
      <c r="E436" s="29" t="s">
        <v>37</v>
      </c>
      <c r="F436" s="29" t="s">
        <v>171</v>
      </c>
      <c r="G436" s="29" t="s">
        <v>309</v>
      </c>
      <c r="H436" s="337">
        <v>18</v>
      </c>
      <c r="I436" s="29" t="s">
        <v>213</v>
      </c>
      <c r="J436" s="30" t="s">
        <v>32</v>
      </c>
      <c r="K436" s="31">
        <v>30342773</v>
      </c>
      <c r="L436" s="30" t="s">
        <v>310</v>
      </c>
      <c r="M436" s="32">
        <v>7077521000</v>
      </c>
      <c r="N436" s="16">
        <v>207265970</v>
      </c>
      <c r="O436" s="16">
        <v>1200808564</v>
      </c>
      <c r="P436" s="16">
        <v>0</v>
      </c>
      <c r="Q436" s="16">
        <v>2498509</v>
      </c>
      <c r="R436" s="16">
        <v>131560334</v>
      </c>
      <c r="S436" s="16">
        <v>288395487</v>
      </c>
      <c r="T436" s="16">
        <f t="shared" ref="T436:T440" si="221">P436+Q436+R436+S436</f>
        <v>422454330</v>
      </c>
      <c r="U436" s="16">
        <f>O436-T436</f>
        <v>778354234</v>
      </c>
      <c r="V436" s="16">
        <f>M436-(N436+U436+T436)</f>
        <v>5669446466</v>
      </c>
      <c r="W436" s="17" t="s">
        <v>35</v>
      </c>
      <c r="X436" s="30" t="s">
        <v>39</v>
      </c>
      <c r="Y436" s="13" t="s">
        <v>703</v>
      </c>
      <c r="AA436" s="12" t="str">
        <f t="shared" si="220"/>
        <v>A</v>
      </c>
      <c r="AB436" s="12" t="e">
        <f>VLOOKUP(K436,CONVENIO!A$2:N$53,14,FALSE)</f>
        <v>#N/A</v>
      </c>
      <c r="AD436" s="358">
        <v>131560334</v>
      </c>
    </row>
    <row r="437" spans="1:30" s="12" customFormat="1" ht="18.75" outlineLevel="2">
      <c r="A437" s="29">
        <v>31</v>
      </c>
      <c r="B437" s="29" t="s">
        <v>26</v>
      </c>
      <c r="C437" s="31" t="s">
        <v>27</v>
      </c>
      <c r="D437" s="29" t="s">
        <v>28</v>
      </c>
      <c r="E437" s="29" t="s">
        <v>29</v>
      </c>
      <c r="F437" s="29" t="s">
        <v>171</v>
      </c>
      <c r="G437" s="29" t="s">
        <v>309</v>
      </c>
      <c r="H437" s="337">
        <v>18</v>
      </c>
      <c r="I437" s="29" t="s">
        <v>31</v>
      </c>
      <c r="J437" s="30" t="s">
        <v>32</v>
      </c>
      <c r="K437" s="31">
        <v>30154323</v>
      </c>
      <c r="L437" s="30" t="s">
        <v>312</v>
      </c>
      <c r="M437" s="32">
        <v>1210122000</v>
      </c>
      <c r="N437" s="16">
        <v>1170710307</v>
      </c>
      <c r="O437" s="16">
        <v>39411693</v>
      </c>
      <c r="P437" s="16">
        <v>0</v>
      </c>
      <c r="Q437" s="16">
        <v>0</v>
      </c>
      <c r="R437" s="16">
        <v>0</v>
      </c>
      <c r="S437" s="16"/>
      <c r="T437" s="16">
        <f t="shared" si="221"/>
        <v>0</v>
      </c>
      <c r="U437" s="16">
        <f>O437-T437</f>
        <v>39411693</v>
      </c>
      <c r="V437" s="16">
        <f>M437-(N437+U437+T437)</f>
        <v>0</v>
      </c>
      <c r="W437" s="17" t="s">
        <v>35</v>
      </c>
      <c r="X437" s="30" t="s">
        <v>39</v>
      </c>
      <c r="Y437" s="13" t="s">
        <v>703</v>
      </c>
      <c r="AA437" s="12" t="str">
        <f t="shared" si="220"/>
        <v>A</v>
      </c>
      <c r="AB437" s="12" t="e">
        <f>VLOOKUP(K437,CONVENIO!A$2:N$53,14,FALSE)</f>
        <v>#N/A</v>
      </c>
      <c r="AD437" s="12" t="e">
        <v>#N/A</v>
      </c>
    </row>
    <row r="438" spans="1:30" s="12" customFormat="1" ht="18.75" outlineLevel="2">
      <c r="A438" s="29">
        <v>31</v>
      </c>
      <c r="B438" s="29" t="s">
        <v>26</v>
      </c>
      <c r="C438" s="31" t="s">
        <v>42</v>
      </c>
      <c r="D438" s="29" t="s">
        <v>55</v>
      </c>
      <c r="E438" s="29" t="s">
        <v>29</v>
      </c>
      <c r="F438" s="29" t="s">
        <v>171</v>
      </c>
      <c r="G438" s="29" t="s">
        <v>309</v>
      </c>
      <c r="H438" s="337">
        <v>18</v>
      </c>
      <c r="I438" s="29" t="s">
        <v>40</v>
      </c>
      <c r="J438" s="30" t="s">
        <v>32</v>
      </c>
      <c r="K438" s="31">
        <v>30137333</v>
      </c>
      <c r="L438" s="30" t="s">
        <v>318</v>
      </c>
      <c r="M438" s="32">
        <v>632691000</v>
      </c>
      <c r="N438" s="16">
        <v>568181136</v>
      </c>
      <c r="O438" s="16">
        <v>64509864</v>
      </c>
      <c r="P438" s="16">
        <v>0</v>
      </c>
      <c r="Q438" s="16">
        <v>7247700</v>
      </c>
      <c r="R438" s="16">
        <v>48160991</v>
      </c>
      <c r="S438" s="16"/>
      <c r="T438" s="16">
        <f t="shared" si="221"/>
        <v>55408691</v>
      </c>
      <c r="U438" s="16">
        <f>O438-T438</f>
        <v>9101173</v>
      </c>
      <c r="V438" s="16">
        <f>M438-(N438+U438+T438)</f>
        <v>0</v>
      </c>
      <c r="W438" s="17" t="s">
        <v>50</v>
      </c>
      <c r="X438" s="30" t="s">
        <v>39</v>
      </c>
      <c r="Y438" s="13" t="s">
        <v>703</v>
      </c>
      <c r="AA438" s="12" t="str">
        <f t="shared" si="220"/>
        <v>A</v>
      </c>
      <c r="AB438" s="12" t="e">
        <f>VLOOKUP(K438,CONVENIO!A$2:N$53,14,FALSE)</f>
        <v>#N/A</v>
      </c>
      <c r="AD438" s="358">
        <v>48160991</v>
      </c>
    </row>
    <row r="439" spans="1:30" s="12" customFormat="1" ht="18.75" outlineLevel="2">
      <c r="A439" s="29">
        <v>29</v>
      </c>
      <c r="B439" s="29" t="s">
        <v>26</v>
      </c>
      <c r="C439" s="31" t="s">
        <v>48</v>
      </c>
      <c r="D439" s="29" t="s">
        <v>55</v>
      </c>
      <c r="E439" s="29" t="s">
        <v>29</v>
      </c>
      <c r="F439" s="29" t="s">
        <v>171</v>
      </c>
      <c r="G439" s="29" t="s">
        <v>309</v>
      </c>
      <c r="H439" s="337">
        <v>18</v>
      </c>
      <c r="I439" s="29" t="s">
        <v>40</v>
      </c>
      <c r="J439" s="30" t="s">
        <v>32</v>
      </c>
      <c r="K439" s="31">
        <v>30488884</v>
      </c>
      <c r="L439" s="30" t="s">
        <v>320</v>
      </c>
      <c r="M439" s="32">
        <v>255667000</v>
      </c>
      <c r="N439" s="16">
        <v>20432038</v>
      </c>
      <c r="O439" s="16">
        <v>235234962</v>
      </c>
      <c r="P439" s="16">
        <v>156739420</v>
      </c>
      <c r="Q439" s="16">
        <v>67116000</v>
      </c>
      <c r="R439" s="16">
        <v>0</v>
      </c>
      <c r="S439" s="16"/>
      <c r="T439" s="16">
        <f t="shared" si="221"/>
        <v>223855420</v>
      </c>
      <c r="U439" s="16">
        <f>O439-T439</f>
        <v>11379542</v>
      </c>
      <c r="V439" s="16">
        <f>M439-(N439+U439+T439)</f>
        <v>0</v>
      </c>
      <c r="W439" s="17" t="s">
        <v>50</v>
      </c>
      <c r="X439" s="30" t="s">
        <v>39</v>
      </c>
      <c r="Y439" s="13" t="s">
        <v>703</v>
      </c>
      <c r="AA439" s="12" t="str">
        <f t="shared" si="220"/>
        <v>A</v>
      </c>
      <c r="AB439" s="12" t="e">
        <f>VLOOKUP(K439,CONVENIO!A$2:N$53,14,FALSE)</f>
        <v>#N/A</v>
      </c>
      <c r="AD439" s="12" t="e">
        <v>#N/A</v>
      </c>
    </row>
    <row r="440" spans="1:30" s="12" customFormat="1" ht="18.75" outlineLevel="2">
      <c r="A440" s="29">
        <v>31</v>
      </c>
      <c r="B440" s="29" t="s">
        <v>26</v>
      </c>
      <c r="C440" s="31" t="s">
        <v>36</v>
      </c>
      <c r="D440" s="29" t="s">
        <v>55</v>
      </c>
      <c r="E440" s="29" t="s">
        <v>37</v>
      </c>
      <c r="F440" s="29" t="s">
        <v>171</v>
      </c>
      <c r="G440" s="29" t="s">
        <v>309</v>
      </c>
      <c r="H440" s="337">
        <v>18</v>
      </c>
      <c r="I440" s="29" t="s">
        <v>31</v>
      </c>
      <c r="J440" s="30" t="s">
        <v>32</v>
      </c>
      <c r="K440" s="31">
        <v>30133755</v>
      </c>
      <c r="L440" s="30" t="s">
        <v>321</v>
      </c>
      <c r="M440" s="32">
        <v>9774474000</v>
      </c>
      <c r="N440" s="16">
        <v>3998661000</v>
      </c>
      <c r="O440" s="16">
        <v>400000000</v>
      </c>
      <c r="P440" s="16">
        <v>0</v>
      </c>
      <c r="Q440" s="16">
        <v>0</v>
      </c>
      <c r="R440" s="16">
        <v>0</v>
      </c>
      <c r="S440" s="16"/>
      <c r="T440" s="16">
        <f t="shared" si="221"/>
        <v>0</v>
      </c>
      <c r="U440" s="16">
        <f>O440-T440</f>
        <v>400000000</v>
      </c>
      <c r="V440" s="16">
        <f>M440-(N440+U440+T440)</f>
        <v>5375813000</v>
      </c>
      <c r="W440" s="17" t="s">
        <v>50</v>
      </c>
      <c r="X440" s="30" t="s">
        <v>39</v>
      </c>
      <c r="Y440" s="13" t="s">
        <v>703</v>
      </c>
      <c r="AA440" s="12" t="str">
        <f t="shared" si="220"/>
        <v>A</v>
      </c>
      <c r="AB440" s="12" t="e">
        <f>VLOOKUP(K440,CONVENIO!A$2:N$53,14,FALSE)</f>
        <v>#N/A</v>
      </c>
      <c r="AD440" s="12" t="e">
        <v>#N/A</v>
      </c>
    </row>
    <row r="441" spans="1:30" ht="18.75" outlineLevel="1">
      <c r="A441" s="35"/>
      <c r="B441" s="35"/>
      <c r="C441" s="36"/>
      <c r="D441" s="35"/>
      <c r="E441" s="35"/>
      <c r="F441" s="35"/>
      <c r="G441" s="35"/>
      <c r="H441" s="35"/>
      <c r="I441" s="35"/>
      <c r="J441" s="20"/>
      <c r="K441" s="36"/>
      <c r="L441" s="341" t="s">
        <v>606</v>
      </c>
      <c r="M441" s="343">
        <f t="shared" ref="M441:V441" si="222">SUBTOTAL(9,M436:M440)</f>
        <v>18950475000</v>
      </c>
      <c r="N441" s="343">
        <f t="shared" si="222"/>
        <v>5965250451</v>
      </c>
      <c r="O441" s="343">
        <f t="shared" si="222"/>
        <v>1939965083</v>
      </c>
      <c r="P441" s="343">
        <f t="shared" si="222"/>
        <v>156739420</v>
      </c>
      <c r="Q441" s="343">
        <f t="shared" si="222"/>
        <v>76862209</v>
      </c>
      <c r="R441" s="343">
        <f t="shared" si="222"/>
        <v>179721325</v>
      </c>
      <c r="S441" s="343">
        <f t="shared" ref="S441" si="223">SUBTOTAL(9,S436:S440)</f>
        <v>288395487</v>
      </c>
      <c r="T441" s="343">
        <f t="shared" si="222"/>
        <v>701718441</v>
      </c>
      <c r="U441" s="343">
        <f t="shared" si="222"/>
        <v>1238246642</v>
      </c>
      <c r="V441" s="343">
        <f t="shared" si="222"/>
        <v>11045259466</v>
      </c>
      <c r="W441" s="39"/>
      <c r="X441" s="13"/>
      <c r="Y441" s="40" t="s">
        <v>709</v>
      </c>
      <c r="AA441" s="12">
        <f t="shared" si="220"/>
        <v>0</v>
      </c>
      <c r="AD441" s="12" t="e">
        <v>#N/A</v>
      </c>
    </row>
    <row r="442" spans="1:30" ht="18.75" outlineLevel="1">
      <c r="A442" s="35"/>
      <c r="B442" s="35"/>
      <c r="C442" s="36"/>
      <c r="D442" s="35"/>
      <c r="E442" s="35"/>
      <c r="F442" s="35"/>
      <c r="G442" s="35"/>
      <c r="H442" s="35"/>
      <c r="I442" s="35"/>
      <c r="J442" s="20"/>
      <c r="K442" s="36"/>
      <c r="L442" s="20"/>
      <c r="M442" s="37"/>
      <c r="N442" s="38"/>
      <c r="O442" s="38"/>
      <c r="P442" s="38"/>
      <c r="Q442" s="38"/>
      <c r="R442" s="38"/>
      <c r="S442" s="38"/>
      <c r="T442" s="38"/>
      <c r="U442" s="38"/>
      <c r="V442" s="38"/>
      <c r="W442" s="39"/>
      <c r="X442" s="13"/>
      <c r="Y442" s="40"/>
      <c r="AA442" s="12">
        <f t="shared" si="220"/>
        <v>0</v>
      </c>
      <c r="AD442" s="12" t="e">
        <v>#N/A</v>
      </c>
    </row>
    <row r="443" spans="1:30" ht="18.75" outlineLevel="1">
      <c r="A443" s="35"/>
      <c r="B443" s="35"/>
      <c r="C443" s="36"/>
      <c r="D443" s="35"/>
      <c r="E443" s="35"/>
      <c r="F443" s="35"/>
      <c r="G443" s="35"/>
      <c r="H443" s="35"/>
      <c r="I443" s="35"/>
      <c r="J443" s="20"/>
      <c r="K443" s="36"/>
      <c r="L443" s="340" t="s">
        <v>607</v>
      </c>
      <c r="M443" s="37"/>
      <c r="N443" s="38"/>
      <c r="O443" s="38"/>
      <c r="P443" s="38"/>
      <c r="Q443" s="38"/>
      <c r="R443" s="38"/>
      <c r="S443" s="38"/>
      <c r="T443" s="38"/>
      <c r="U443" s="38"/>
      <c r="V443" s="38"/>
      <c r="W443" s="39"/>
      <c r="X443" s="13"/>
      <c r="Y443" s="40"/>
      <c r="AA443" s="12">
        <f t="shared" si="220"/>
        <v>0</v>
      </c>
      <c r="AD443" s="12" t="e">
        <v>#N/A</v>
      </c>
    </row>
    <row r="444" spans="1:30" s="12" customFormat="1" ht="18.75" outlineLevel="2">
      <c r="A444" s="29">
        <v>29</v>
      </c>
      <c r="B444" s="29" t="s">
        <v>26</v>
      </c>
      <c r="C444" s="31" t="s">
        <v>27</v>
      </c>
      <c r="D444" s="29" t="s">
        <v>28</v>
      </c>
      <c r="E444" s="29" t="s">
        <v>29</v>
      </c>
      <c r="F444" s="29" t="s">
        <v>171</v>
      </c>
      <c r="G444" s="29" t="s">
        <v>309</v>
      </c>
      <c r="H444" s="337">
        <v>18</v>
      </c>
      <c r="I444" s="29" t="s">
        <v>40</v>
      </c>
      <c r="J444" s="30" t="s">
        <v>32</v>
      </c>
      <c r="K444" s="31">
        <v>40000194</v>
      </c>
      <c r="L444" s="30" t="s">
        <v>319</v>
      </c>
      <c r="M444" s="32">
        <v>1090451195</v>
      </c>
      <c r="N444" s="16">
        <v>934149186</v>
      </c>
      <c r="O444" s="16">
        <v>156302009</v>
      </c>
      <c r="P444" s="16">
        <v>156302009</v>
      </c>
      <c r="Q444" s="16">
        <v>0</v>
      </c>
      <c r="R444" s="16">
        <v>0</v>
      </c>
      <c r="S444" s="16"/>
      <c r="T444" s="16">
        <f t="shared" ref="T444:T445" si="224">P444+Q444+R444+S444</f>
        <v>156302009</v>
      </c>
      <c r="U444" s="16">
        <f>O444-T444</f>
        <v>0</v>
      </c>
      <c r="V444" s="16">
        <f>M444-(N444+U444+T444)</f>
        <v>0</v>
      </c>
      <c r="W444" s="17" t="s">
        <v>50</v>
      </c>
      <c r="X444" s="30" t="s">
        <v>1960</v>
      </c>
      <c r="Y444" s="13" t="s">
        <v>703</v>
      </c>
      <c r="AA444" s="12" t="str">
        <f t="shared" si="220"/>
        <v>A</v>
      </c>
      <c r="AB444" s="12" t="e">
        <f>VLOOKUP(K444,CONVENIO!A$2:N$53,14,FALSE)</f>
        <v>#N/A</v>
      </c>
      <c r="AD444" s="12" t="e">
        <v>#N/A</v>
      </c>
    </row>
    <row r="445" spans="1:30" s="12" customFormat="1" ht="18.75" outlineLevel="2">
      <c r="A445" s="29">
        <v>31</v>
      </c>
      <c r="B445" s="29" t="s">
        <v>26</v>
      </c>
      <c r="C445" s="31" t="s">
        <v>36</v>
      </c>
      <c r="D445" s="29"/>
      <c r="E445" s="29" t="s">
        <v>37</v>
      </c>
      <c r="F445" s="29" t="s">
        <v>171</v>
      </c>
      <c r="G445" s="29" t="s">
        <v>309</v>
      </c>
      <c r="H445" s="337">
        <v>18</v>
      </c>
      <c r="I445" s="29" t="s">
        <v>31</v>
      </c>
      <c r="J445" s="30" t="s">
        <v>32</v>
      </c>
      <c r="K445" s="31" t="s">
        <v>640</v>
      </c>
      <c r="L445" s="30" t="s">
        <v>641</v>
      </c>
      <c r="M445" s="32">
        <v>571269093</v>
      </c>
      <c r="N445" s="16">
        <v>561790732</v>
      </c>
      <c r="O445" s="16">
        <v>9478361</v>
      </c>
      <c r="P445" s="16">
        <v>0</v>
      </c>
      <c r="Q445" s="16">
        <v>0</v>
      </c>
      <c r="R445" s="16">
        <v>9478358</v>
      </c>
      <c r="S445" s="16"/>
      <c r="T445" s="16">
        <f t="shared" si="224"/>
        <v>9478358</v>
      </c>
      <c r="U445" s="16">
        <f>O445-T445</f>
        <v>3</v>
      </c>
      <c r="V445" s="16">
        <f>M445-(N445+U445+T445)</f>
        <v>0</v>
      </c>
      <c r="W445" s="17" t="s">
        <v>35</v>
      </c>
      <c r="X445" s="30" t="s">
        <v>1960</v>
      </c>
      <c r="Y445" s="13" t="s">
        <v>703</v>
      </c>
      <c r="AA445" s="12" t="str">
        <f t="shared" si="220"/>
        <v>A</v>
      </c>
      <c r="AB445" s="12" t="e">
        <f>VLOOKUP(K445,CONVENIO!A$2:N$53,14,FALSE)</f>
        <v>#N/A</v>
      </c>
      <c r="AD445" s="12" t="e">
        <v>#N/A</v>
      </c>
    </row>
    <row r="446" spans="1:30" ht="18.75" outlineLevel="1">
      <c r="A446" s="35"/>
      <c r="B446" s="35"/>
      <c r="C446" s="36"/>
      <c r="D446" s="35"/>
      <c r="E446" s="35"/>
      <c r="F446" s="35"/>
      <c r="G446" s="35"/>
      <c r="H446" s="35"/>
      <c r="I446" s="35"/>
      <c r="J446" s="20"/>
      <c r="K446" s="36"/>
      <c r="L446" s="341" t="s">
        <v>608</v>
      </c>
      <c r="M446" s="343">
        <f>SUBTOTAL(9,M444:M445)</f>
        <v>1661720288</v>
      </c>
      <c r="N446" s="343">
        <f t="shared" ref="N446:V446" si="225">SUBTOTAL(9,N444:N445)</f>
        <v>1495939918</v>
      </c>
      <c r="O446" s="343">
        <f t="shared" si="225"/>
        <v>165780370</v>
      </c>
      <c r="P446" s="343">
        <f t="shared" si="225"/>
        <v>156302009</v>
      </c>
      <c r="Q446" s="343">
        <f t="shared" si="225"/>
        <v>0</v>
      </c>
      <c r="R446" s="343">
        <f t="shared" si="225"/>
        <v>9478358</v>
      </c>
      <c r="S446" s="343">
        <f t="shared" ref="S446" si="226">SUBTOTAL(9,S444:S445)</f>
        <v>0</v>
      </c>
      <c r="T446" s="343">
        <f t="shared" si="225"/>
        <v>165780367</v>
      </c>
      <c r="U446" s="343">
        <f t="shared" si="225"/>
        <v>3</v>
      </c>
      <c r="V446" s="343">
        <f t="shared" si="225"/>
        <v>0</v>
      </c>
      <c r="W446" s="39"/>
      <c r="X446" s="13"/>
      <c r="Y446" s="40"/>
      <c r="AA446" s="12">
        <f t="shared" si="220"/>
        <v>0</v>
      </c>
      <c r="AD446" s="12" t="e">
        <v>#N/A</v>
      </c>
    </row>
    <row r="447" spans="1:30" ht="18.75" outlineLevel="1">
      <c r="A447" s="35"/>
      <c r="B447" s="35"/>
      <c r="C447" s="36"/>
      <c r="D447" s="35"/>
      <c r="E447" s="35"/>
      <c r="F447" s="35"/>
      <c r="G447" s="35"/>
      <c r="H447" s="35"/>
      <c r="I447" s="35"/>
      <c r="J447" s="20"/>
      <c r="K447" s="36"/>
      <c r="L447" s="20"/>
      <c r="M447" s="37"/>
      <c r="N447" s="38"/>
      <c r="O447" s="38"/>
      <c r="P447" s="38"/>
      <c r="Q447" s="38"/>
      <c r="R447" s="38"/>
      <c r="S447" s="38"/>
      <c r="T447" s="38"/>
      <c r="U447" s="38"/>
      <c r="V447" s="38"/>
      <c r="W447" s="39"/>
      <c r="X447" s="13"/>
      <c r="Y447" s="40"/>
      <c r="AA447" s="12">
        <f t="shared" si="220"/>
        <v>0</v>
      </c>
      <c r="AD447" s="12" t="e">
        <v>#N/A</v>
      </c>
    </row>
    <row r="448" spans="1:30" ht="18.75" outlineLevel="1">
      <c r="A448" s="35"/>
      <c r="B448" s="35"/>
      <c r="C448" s="36"/>
      <c r="D448" s="35"/>
      <c r="E448" s="35"/>
      <c r="F448" s="35"/>
      <c r="G448" s="35"/>
      <c r="H448" s="35"/>
      <c r="I448" s="35"/>
      <c r="J448" s="20"/>
      <c r="K448" s="36"/>
      <c r="L448" s="340" t="s">
        <v>609</v>
      </c>
      <c r="M448" s="37"/>
      <c r="N448" s="38"/>
      <c r="O448" s="38"/>
      <c r="P448" s="38"/>
      <c r="Q448" s="38"/>
      <c r="R448" s="38"/>
      <c r="S448" s="38"/>
      <c r="T448" s="38"/>
      <c r="U448" s="38"/>
      <c r="V448" s="38"/>
      <c r="W448" s="39"/>
      <c r="X448" s="13"/>
      <c r="Y448" s="40"/>
      <c r="AA448" s="12">
        <f t="shared" si="220"/>
        <v>0</v>
      </c>
      <c r="AD448" s="12" t="e">
        <v>#N/A</v>
      </c>
    </row>
    <row r="449" spans="1:30" s="12" customFormat="1" ht="18.75" outlineLevel="2">
      <c r="A449" s="29">
        <v>31</v>
      </c>
      <c r="B449" s="29" t="s">
        <v>26</v>
      </c>
      <c r="C449" s="31" t="s">
        <v>46</v>
      </c>
      <c r="D449" s="29" t="s">
        <v>55</v>
      </c>
      <c r="E449" s="29" t="s">
        <v>29</v>
      </c>
      <c r="F449" s="29" t="s">
        <v>171</v>
      </c>
      <c r="G449" s="29" t="s">
        <v>309</v>
      </c>
      <c r="H449" s="337">
        <v>18</v>
      </c>
      <c r="I449" s="29" t="s">
        <v>194</v>
      </c>
      <c r="J449" s="30" t="s">
        <v>32</v>
      </c>
      <c r="K449" s="31">
        <v>30077481</v>
      </c>
      <c r="L449" s="30" t="s">
        <v>311</v>
      </c>
      <c r="M449" s="32">
        <v>1906618000</v>
      </c>
      <c r="N449" s="16">
        <v>0</v>
      </c>
      <c r="O449" s="16">
        <v>398870805</v>
      </c>
      <c r="P449" s="16">
        <v>0</v>
      </c>
      <c r="Q449" s="16">
        <v>0</v>
      </c>
      <c r="R449" s="16">
        <v>0</v>
      </c>
      <c r="S449" s="16"/>
      <c r="T449" s="16">
        <f>P449+Q449+R449+S449</f>
        <v>0</v>
      </c>
      <c r="U449" s="16">
        <f>O449-T449</f>
        <v>398870805</v>
      </c>
      <c r="V449" s="16">
        <f>M449-(N449+U449+T449)</f>
        <v>1507747195</v>
      </c>
      <c r="W449" s="17" t="s">
        <v>35</v>
      </c>
      <c r="X449" s="30" t="s">
        <v>1967</v>
      </c>
      <c r="Y449" s="13" t="s">
        <v>705</v>
      </c>
      <c r="AA449" s="12" t="str">
        <f t="shared" si="220"/>
        <v>A</v>
      </c>
      <c r="AB449" s="12" t="e">
        <f>VLOOKUP(K449,CONVENIO!A$2:N$53,14,FALSE)</f>
        <v>#N/A</v>
      </c>
      <c r="AC449" s="12" t="s">
        <v>1964</v>
      </c>
      <c r="AD449" s="12" t="e">
        <v>#N/A</v>
      </c>
    </row>
    <row r="450" spans="1:30" s="12" customFormat="1" ht="18.75" outlineLevel="2">
      <c r="A450" s="29">
        <v>31</v>
      </c>
      <c r="B450" s="29" t="s">
        <v>26</v>
      </c>
      <c r="C450" s="31" t="s">
        <v>48</v>
      </c>
      <c r="D450" s="29" t="s">
        <v>28</v>
      </c>
      <c r="E450" s="29" t="s">
        <v>29</v>
      </c>
      <c r="F450" s="29" t="s">
        <v>171</v>
      </c>
      <c r="G450" s="29" t="s">
        <v>309</v>
      </c>
      <c r="H450" s="337">
        <v>18</v>
      </c>
      <c r="I450" s="29" t="s">
        <v>40</v>
      </c>
      <c r="J450" s="30" t="s">
        <v>32</v>
      </c>
      <c r="K450" s="31">
        <v>30077182</v>
      </c>
      <c r="L450" s="30" t="s">
        <v>316</v>
      </c>
      <c r="M450" s="32">
        <v>2369092000</v>
      </c>
      <c r="N450" s="16">
        <v>9000000</v>
      </c>
      <c r="O450" s="16">
        <v>147769000</v>
      </c>
      <c r="P450" s="16">
        <v>0</v>
      </c>
      <c r="Q450" s="16">
        <v>0</v>
      </c>
      <c r="R450" s="16">
        <v>0</v>
      </c>
      <c r="S450" s="16"/>
      <c r="T450" s="16">
        <f>P450+Q450+R450+S450</f>
        <v>0</v>
      </c>
      <c r="U450" s="16">
        <f>O450-T450</f>
        <v>147769000</v>
      </c>
      <c r="V450" s="16">
        <f>M450-(N450+U450+T450)</f>
        <v>2212323000</v>
      </c>
      <c r="W450" s="17" t="s">
        <v>35</v>
      </c>
      <c r="X450" s="30" t="s">
        <v>1965</v>
      </c>
      <c r="Y450" s="13" t="s">
        <v>706</v>
      </c>
      <c r="AA450" s="12" t="str">
        <f>B450</f>
        <v>A</v>
      </c>
      <c r="AB450" s="12" t="e">
        <f>VLOOKUP(K450,CONVENIO!A$2:N$53,14,FALSE)</f>
        <v>#N/A</v>
      </c>
      <c r="AD450" s="12" t="e">
        <v>#N/A</v>
      </c>
    </row>
    <row r="451" spans="1:30" ht="18.75" outlineLevel="1">
      <c r="A451" s="35"/>
      <c r="B451" s="35"/>
      <c r="C451" s="36"/>
      <c r="D451" s="35"/>
      <c r="E451" s="35"/>
      <c r="F451" s="35"/>
      <c r="G451" s="35"/>
      <c r="H451" s="35"/>
      <c r="I451" s="35"/>
      <c r="J451" s="20"/>
      <c r="K451" s="36"/>
      <c r="L451" s="341" t="s">
        <v>610</v>
      </c>
      <c r="M451" s="343">
        <f>SUBTOTAL(9,M449:M450)</f>
        <v>4275710000</v>
      </c>
      <c r="N451" s="343">
        <f t="shared" ref="N451:V451" si="227">SUBTOTAL(9,N449:N450)</f>
        <v>9000000</v>
      </c>
      <c r="O451" s="343">
        <f t="shared" si="227"/>
        <v>546639805</v>
      </c>
      <c r="P451" s="343">
        <f t="shared" si="227"/>
        <v>0</v>
      </c>
      <c r="Q451" s="343">
        <f t="shared" si="227"/>
        <v>0</v>
      </c>
      <c r="R451" s="343">
        <f t="shared" si="227"/>
        <v>0</v>
      </c>
      <c r="S451" s="343">
        <f t="shared" si="227"/>
        <v>0</v>
      </c>
      <c r="T451" s="343">
        <f t="shared" si="227"/>
        <v>0</v>
      </c>
      <c r="U451" s="343">
        <f t="shared" si="227"/>
        <v>546639805</v>
      </c>
      <c r="V451" s="343">
        <f t="shared" si="227"/>
        <v>3720070195</v>
      </c>
      <c r="W451" s="39"/>
      <c r="X451" s="13"/>
      <c r="Y451" s="40" t="s">
        <v>710</v>
      </c>
      <c r="AA451" s="12">
        <f t="shared" si="220"/>
        <v>0</v>
      </c>
      <c r="AD451" s="12" t="e">
        <v>#N/A</v>
      </c>
    </row>
    <row r="452" spans="1:30" ht="18.75" outlineLevel="1">
      <c r="A452" s="35"/>
      <c r="B452" s="35"/>
      <c r="C452" s="36"/>
      <c r="D452" s="35"/>
      <c r="E452" s="35"/>
      <c r="F452" s="35"/>
      <c r="G452" s="35"/>
      <c r="H452" s="35"/>
      <c r="I452" s="35"/>
      <c r="J452" s="20"/>
      <c r="K452" s="36"/>
      <c r="L452" s="20"/>
      <c r="M452" s="37"/>
      <c r="N452" s="38"/>
      <c r="O452" s="38"/>
      <c r="P452" s="38"/>
      <c r="Q452" s="38"/>
      <c r="R452" s="38"/>
      <c r="S452" s="38"/>
      <c r="T452" s="38"/>
      <c r="U452" s="38"/>
      <c r="V452" s="38"/>
      <c r="W452" s="39"/>
      <c r="X452" s="13"/>
      <c r="Y452" s="40"/>
      <c r="AA452" s="12">
        <f t="shared" si="220"/>
        <v>0</v>
      </c>
      <c r="AD452" s="12" t="e">
        <v>#N/A</v>
      </c>
    </row>
    <row r="453" spans="1:30" ht="18.75" outlineLevel="1">
      <c r="A453" s="35"/>
      <c r="B453" s="35"/>
      <c r="C453" s="36"/>
      <c r="D453" s="35"/>
      <c r="E453" s="35"/>
      <c r="F453" s="35"/>
      <c r="G453" s="35"/>
      <c r="H453" s="35"/>
      <c r="I453" s="35"/>
      <c r="J453" s="20"/>
      <c r="K453" s="36"/>
      <c r="L453" s="340" t="s">
        <v>611</v>
      </c>
      <c r="M453" s="37"/>
      <c r="N453" s="38"/>
      <c r="O453" s="38"/>
      <c r="P453" s="38"/>
      <c r="Q453" s="38"/>
      <c r="R453" s="38"/>
      <c r="S453" s="38"/>
      <c r="T453" s="38"/>
      <c r="U453" s="38"/>
      <c r="V453" s="38"/>
      <c r="W453" s="39"/>
      <c r="X453" s="13"/>
      <c r="Y453" s="40"/>
      <c r="AA453" s="12">
        <f t="shared" si="220"/>
        <v>0</v>
      </c>
      <c r="AD453" s="12" t="e">
        <v>#N/A</v>
      </c>
    </row>
    <row r="454" spans="1:30" s="12" customFormat="1" ht="18.75" outlineLevel="2">
      <c r="A454" s="29">
        <v>31</v>
      </c>
      <c r="B454" s="29" t="s">
        <v>26</v>
      </c>
      <c r="C454" s="31" t="s">
        <v>27</v>
      </c>
      <c r="D454" s="29" t="s">
        <v>55</v>
      </c>
      <c r="E454" s="29" t="s">
        <v>29</v>
      </c>
      <c r="F454" s="29" t="s">
        <v>171</v>
      </c>
      <c r="G454" s="29" t="s">
        <v>309</v>
      </c>
      <c r="H454" s="337">
        <v>18</v>
      </c>
      <c r="I454" s="29" t="s">
        <v>40</v>
      </c>
      <c r="J454" s="30" t="s">
        <v>32</v>
      </c>
      <c r="K454" s="31">
        <v>30380331</v>
      </c>
      <c r="L454" s="30" t="s">
        <v>313</v>
      </c>
      <c r="M454" s="32">
        <v>1947580000</v>
      </c>
      <c r="N454" s="16">
        <v>0</v>
      </c>
      <c r="O454" s="16">
        <v>250000000</v>
      </c>
      <c r="P454" s="16">
        <v>0</v>
      </c>
      <c r="Q454" s="16">
        <v>0</v>
      </c>
      <c r="R454" s="16">
        <v>0</v>
      </c>
      <c r="S454" s="16"/>
      <c r="T454" s="16">
        <f t="shared" ref="T454" si="228">P454+Q454+R454+S454</f>
        <v>0</v>
      </c>
      <c r="U454" s="16">
        <f>O454-T454</f>
        <v>250000000</v>
      </c>
      <c r="V454" s="16">
        <f>M454-(N454+U454+T454)</f>
        <v>1697580000</v>
      </c>
      <c r="W454" s="17" t="s">
        <v>35</v>
      </c>
      <c r="X454" s="30" t="s">
        <v>699</v>
      </c>
      <c r="Y454" s="13" t="s">
        <v>706</v>
      </c>
      <c r="AA454" s="12" t="str">
        <f t="shared" si="220"/>
        <v>A</v>
      </c>
      <c r="AB454" s="12" t="str">
        <f>VLOOKUP(K454,CONVENIO!A$2:N$53,14,FALSE)</f>
        <v>CON CONVENIO</v>
      </c>
      <c r="AD454" s="12" t="e">
        <v>#N/A</v>
      </c>
    </row>
    <row r="455" spans="1:30" s="12" customFormat="1" ht="18.75" outlineLevel="2">
      <c r="A455" s="29">
        <v>31</v>
      </c>
      <c r="B455" s="29" t="s">
        <v>26</v>
      </c>
      <c r="C455" s="31" t="s">
        <v>36</v>
      </c>
      <c r="D455" s="29" t="s">
        <v>55</v>
      </c>
      <c r="E455" s="29" t="s">
        <v>37</v>
      </c>
      <c r="F455" s="29" t="s">
        <v>171</v>
      </c>
      <c r="G455" s="29" t="s">
        <v>309</v>
      </c>
      <c r="H455" s="337">
        <v>18</v>
      </c>
      <c r="I455" s="29" t="s">
        <v>31</v>
      </c>
      <c r="J455" s="30" t="s">
        <v>32</v>
      </c>
      <c r="K455" s="31">
        <v>30396578</v>
      </c>
      <c r="L455" s="30" t="s">
        <v>317</v>
      </c>
      <c r="M455" s="32">
        <v>2016973000</v>
      </c>
      <c r="N455" s="16">
        <v>0</v>
      </c>
      <c r="O455" s="16">
        <v>250000000</v>
      </c>
      <c r="P455" s="16">
        <v>0</v>
      </c>
      <c r="Q455" s="16">
        <v>0</v>
      </c>
      <c r="R455" s="16">
        <v>0</v>
      </c>
      <c r="S455" s="16"/>
      <c r="T455" s="16">
        <f>P455+Q455+R455+S455</f>
        <v>0</v>
      </c>
      <c r="U455" s="16">
        <f>O455-T455</f>
        <v>250000000</v>
      </c>
      <c r="V455" s="16">
        <f>M455-(N455+U455+T455)</f>
        <v>1766973000</v>
      </c>
      <c r="W455" s="17" t="s">
        <v>50</v>
      </c>
      <c r="X455" s="30" t="s">
        <v>699</v>
      </c>
      <c r="Y455" s="13" t="s">
        <v>706</v>
      </c>
      <c r="AA455" s="12" t="str">
        <f t="shared" si="220"/>
        <v>A</v>
      </c>
      <c r="AB455" s="12" t="e">
        <f>VLOOKUP(K455,CONVENIO!A$2:N$53,14,FALSE)</f>
        <v>#N/A</v>
      </c>
      <c r="AD455" s="12" t="e">
        <v>#N/A</v>
      </c>
    </row>
    <row r="456" spans="1:30" ht="18.75" outlineLevel="1">
      <c r="A456" s="35"/>
      <c r="B456" s="35"/>
      <c r="C456" s="36"/>
      <c r="D456" s="35"/>
      <c r="E456" s="35"/>
      <c r="F456" s="35"/>
      <c r="G456" s="35"/>
      <c r="H456" s="35"/>
      <c r="I456" s="35"/>
      <c r="J456" s="20"/>
      <c r="K456" s="36"/>
      <c r="L456" s="341" t="s">
        <v>612</v>
      </c>
      <c r="M456" s="343">
        <f>SUBTOTAL(9,M454:M455)</f>
        <v>3964553000</v>
      </c>
      <c r="N456" s="343">
        <f t="shared" ref="N456:V456" si="229">SUBTOTAL(9,N454:N455)</f>
        <v>0</v>
      </c>
      <c r="O456" s="343">
        <f t="shared" si="229"/>
        <v>500000000</v>
      </c>
      <c r="P456" s="343">
        <f t="shared" si="229"/>
        <v>0</v>
      </c>
      <c r="Q456" s="343">
        <f t="shared" si="229"/>
        <v>0</v>
      </c>
      <c r="R456" s="343">
        <f t="shared" si="229"/>
        <v>0</v>
      </c>
      <c r="S456" s="343">
        <f t="shared" si="229"/>
        <v>0</v>
      </c>
      <c r="T456" s="343">
        <f t="shared" si="229"/>
        <v>0</v>
      </c>
      <c r="U456" s="343">
        <f t="shared" si="229"/>
        <v>500000000</v>
      </c>
      <c r="V456" s="343">
        <f t="shared" si="229"/>
        <v>3464553000</v>
      </c>
      <c r="W456" s="39"/>
      <c r="X456" s="13"/>
      <c r="Y456" s="40" t="s">
        <v>711</v>
      </c>
      <c r="AA456" s="12">
        <f t="shared" si="220"/>
        <v>0</v>
      </c>
      <c r="AD456" s="12" t="e">
        <v>#N/A</v>
      </c>
    </row>
    <row r="457" spans="1:30" ht="18.75" outlineLevel="1">
      <c r="A457" s="35"/>
      <c r="B457" s="35"/>
      <c r="C457" s="36"/>
      <c r="D457" s="35"/>
      <c r="E457" s="35"/>
      <c r="F457" s="35"/>
      <c r="G457" s="35"/>
      <c r="H457" s="35"/>
      <c r="I457" s="35"/>
      <c r="J457" s="20"/>
      <c r="K457" s="36"/>
      <c r="L457" s="20"/>
      <c r="M457" s="37"/>
      <c r="N457" s="38"/>
      <c r="O457" s="38"/>
      <c r="P457" s="38"/>
      <c r="Q457" s="38"/>
      <c r="R457" s="38"/>
      <c r="S457" s="38"/>
      <c r="T457" s="38"/>
      <c r="U457" s="38"/>
      <c r="V457" s="38"/>
      <c r="W457" s="39"/>
      <c r="X457" s="13"/>
      <c r="Y457" s="40"/>
      <c r="AA457" s="12">
        <f t="shared" si="220"/>
        <v>0</v>
      </c>
      <c r="AD457" s="12" t="e">
        <v>#N/A</v>
      </c>
    </row>
    <row r="458" spans="1:30" ht="18.75" outlineLevel="1">
      <c r="A458" s="35"/>
      <c r="B458" s="35"/>
      <c r="C458" s="36"/>
      <c r="D458" s="35"/>
      <c r="E458" s="35"/>
      <c r="F458" s="35"/>
      <c r="G458" s="35"/>
      <c r="H458" s="35"/>
      <c r="I458" s="35"/>
      <c r="J458" s="20"/>
      <c r="K458" s="36"/>
      <c r="L458" s="340" t="s">
        <v>613</v>
      </c>
      <c r="M458" s="37"/>
      <c r="N458" s="38"/>
      <c r="O458" s="38"/>
      <c r="P458" s="38"/>
      <c r="Q458" s="38"/>
      <c r="R458" s="38"/>
      <c r="S458" s="38"/>
      <c r="T458" s="38"/>
      <c r="U458" s="38"/>
      <c r="V458" s="38"/>
      <c r="W458" s="39"/>
      <c r="X458" s="13"/>
      <c r="Y458" s="40"/>
      <c r="AA458" s="12">
        <f t="shared" si="220"/>
        <v>0</v>
      </c>
      <c r="AD458" s="12" t="e">
        <v>#N/A</v>
      </c>
    </row>
    <row r="459" spans="1:30" s="12" customFormat="1" ht="18.75" outlineLevel="2">
      <c r="A459" s="29">
        <v>29</v>
      </c>
      <c r="B459" s="29" t="s">
        <v>26</v>
      </c>
      <c r="C459" s="31" t="s">
        <v>314</v>
      </c>
      <c r="D459" s="29" t="s">
        <v>55</v>
      </c>
      <c r="E459" s="29" t="s">
        <v>127</v>
      </c>
      <c r="F459" s="29" t="s">
        <v>171</v>
      </c>
      <c r="G459" s="29" t="s">
        <v>309</v>
      </c>
      <c r="H459" s="337">
        <v>18</v>
      </c>
      <c r="I459" s="29" t="s">
        <v>40</v>
      </c>
      <c r="J459" s="30" t="s">
        <v>32</v>
      </c>
      <c r="K459" s="31">
        <v>30482327</v>
      </c>
      <c r="L459" s="30" t="s">
        <v>315</v>
      </c>
      <c r="M459" s="32">
        <v>220000000</v>
      </c>
      <c r="N459" s="16">
        <v>0</v>
      </c>
      <c r="O459" s="16">
        <v>220000000</v>
      </c>
      <c r="P459" s="16">
        <v>0</v>
      </c>
      <c r="Q459" s="16">
        <v>0</v>
      </c>
      <c r="R459" s="16">
        <v>0</v>
      </c>
      <c r="S459" s="16"/>
      <c r="T459" s="16">
        <f t="shared" ref="T459:T461" si="230">P459+Q459+R459+S459</f>
        <v>0</v>
      </c>
      <c r="U459" s="16">
        <f>O459-T459</f>
        <v>220000000</v>
      </c>
      <c r="V459" s="16">
        <f>M459-(N459+U459+T459)</f>
        <v>0</v>
      </c>
      <c r="W459" s="17" t="s">
        <v>50</v>
      </c>
      <c r="X459" s="30" t="s">
        <v>701</v>
      </c>
      <c r="Y459" s="240" t="s">
        <v>707</v>
      </c>
      <c r="Z459" s="12" t="s">
        <v>815</v>
      </c>
      <c r="AA459" s="12" t="str">
        <f t="shared" si="220"/>
        <v>A</v>
      </c>
      <c r="AB459" s="12" t="e">
        <f>VLOOKUP(K459,CONVENIO!A$2:N$53,14,FALSE)</f>
        <v>#N/A</v>
      </c>
      <c r="AD459" s="12" t="e">
        <v>#N/A</v>
      </c>
    </row>
    <row r="460" spans="1:30" s="12" customFormat="1" ht="18.75" outlineLevel="2">
      <c r="A460" s="29">
        <v>31</v>
      </c>
      <c r="B460" s="29" t="s">
        <v>51</v>
      </c>
      <c r="C460" s="31" t="s">
        <v>36</v>
      </c>
      <c r="D460" s="29" t="s">
        <v>55</v>
      </c>
      <c r="E460" s="29" t="s">
        <v>37</v>
      </c>
      <c r="F460" s="29" t="s">
        <v>171</v>
      </c>
      <c r="G460" s="29" t="s">
        <v>309</v>
      </c>
      <c r="H460" s="337">
        <v>18</v>
      </c>
      <c r="I460" s="29" t="s">
        <v>213</v>
      </c>
      <c r="J460" s="30" t="s">
        <v>32</v>
      </c>
      <c r="K460" s="31">
        <v>30384027</v>
      </c>
      <c r="L460" s="30" t="s">
        <v>322</v>
      </c>
      <c r="M460" s="32">
        <v>7904309000</v>
      </c>
      <c r="N460" s="16">
        <v>0</v>
      </c>
      <c r="O460" s="16">
        <v>122000000</v>
      </c>
      <c r="P460" s="16">
        <v>0</v>
      </c>
      <c r="Q460" s="16">
        <v>0</v>
      </c>
      <c r="R460" s="16">
        <v>0</v>
      </c>
      <c r="S460" s="16"/>
      <c r="T460" s="16">
        <f t="shared" si="230"/>
        <v>0</v>
      </c>
      <c r="U460" s="16">
        <f>O460-T460</f>
        <v>122000000</v>
      </c>
      <c r="V460" s="16">
        <f>M460-(N460+U460+T460)</f>
        <v>7782309000</v>
      </c>
      <c r="W460" s="17" t="s">
        <v>53</v>
      </c>
      <c r="X460" s="30" t="s">
        <v>701</v>
      </c>
      <c r="Y460" s="13" t="s">
        <v>707</v>
      </c>
      <c r="Z460" s="12" t="s">
        <v>815</v>
      </c>
      <c r="AA460" s="12" t="str">
        <f t="shared" si="220"/>
        <v>N</v>
      </c>
      <c r="AB460" s="12" t="e">
        <f>VLOOKUP(K460,CONVENIO!A$2:N$53,14,FALSE)</f>
        <v>#N/A</v>
      </c>
      <c r="AD460" s="12" t="e">
        <v>#N/A</v>
      </c>
    </row>
    <row r="461" spans="1:30" s="12" customFormat="1" ht="18.75" outlineLevel="2">
      <c r="A461" s="29">
        <v>31</v>
      </c>
      <c r="B461" s="29" t="s">
        <v>51</v>
      </c>
      <c r="C461" s="31" t="s">
        <v>36</v>
      </c>
      <c r="D461" s="29" t="s">
        <v>28</v>
      </c>
      <c r="E461" s="29" t="s">
        <v>37</v>
      </c>
      <c r="F461" s="29" t="s">
        <v>171</v>
      </c>
      <c r="G461" s="29" t="s">
        <v>309</v>
      </c>
      <c r="H461" s="337">
        <v>18</v>
      </c>
      <c r="I461" s="29" t="s">
        <v>31</v>
      </c>
      <c r="J461" s="30" t="s">
        <v>72</v>
      </c>
      <c r="K461" s="31">
        <v>30437675</v>
      </c>
      <c r="L461" s="30" t="s">
        <v>323</v>
      </c>
      <c r="M461" s="32">
        <v>562607000</v>
      </c>
      <c r="N461" s="16">
        <v>0</v>
      </c>
      <c r="O461" s="16">
        <v>52910000</v>
      </c>
      <c r="P461" s="16">
        <v>0</v>
      </c>
      <c r="Q461" s="16">
        <v>0</v>
      </c>
      <c r="R461" s="16">
        <v>0</v>
      </c>
      <c r="S461" s="16"/>
      <c r="T461" s="16">
        <f t="shared" si="230"/>
        <v>0</v>
      </c>
      <c r="U461" s="16">
        <f>O461-T461</f>
        <v>52910000</v>
      </c>
      <c r="V461" s="16">
        <f>M461-(N461+U461+T461)</f>
        <v>509697000</v>
      </c>
      <c r="W461" s="17" t="s">
        <v>35</v>
      </c>
      <c r="X461" s="30" t="s">
        <v>701</v>
      </c>
      <c r="Y461" s="13" t="s">
        <v>707</v>
      </c>
      <c r="Z461" s="12" t="s">
        <v>815</v>
      </c>
      <c r="AA461" s="12" t="str">
        <f t="shared" si="220"/>
        <v>N</v>
      </c>
      <c r="AB461" s="12" t="e">
        <f>VLOOKUP(K461,CONVENIO!A$2:N$53,14,FALSE)</f>
        <v>#N/A</v>
      </c>
      <c r="AD461" s="12" t="e">
        <v>#N/A</v>
      </c>
    </row>
    <row r="462" spans="1:30" s="12" customFormat="1" ht="18.75" outlineLevel="2">
      <c r="A462" s="29">
        <v>31</v>
      </c>
      <c r="B462" s="29" t="s">
        <v>51</v>
      </c>
      <c r="C462" s="31" t="s">
        <v>46</v>
      </c>
      <c r="D462" s="29" t="s">
        <v>28</v>
      </c>
      <c r="E462" s="29" t="s">
        <v>29</v>
      </c>
      <c r="F462" s="29" t="s">
        <v>171</v>
      </c>
      <c r="G462" s="29" t="s">
        <v>309</v>
      </c>
      <c r="H462" s="337">
        <v>18</v>
      </c>
      <c r="I462" s="29" t="s">
        <v>194</v>
      </c>
      <c r="J462" s="30" t="s">
        <v>32</v>
      </c>
      <c r="K462" s="31">
        <v>30105246</v>
      </c>
      <c r="L462" s="30" t="s">
        <v>324</v>
      </c>
      <c r="M462" s="32">
        <v>316434000</v>
      </c>
      <c r="N462" s="16">
        <v>0</v>
      </c>
      <c r="O462" s="16">
        <v>21000000</v>
      </c>
      <c r="P462" s="16">
        <v>0</v>
      </c>
      <c r="Q462" s="16">
        <v>0</v>
      </c>
      <c r="R462" s="16">
        <v>0</v>
      </c>
      <c r="S462" s="16"/>
      <c r="T462" s="16">
        <f>P462+Q462+R462+S462</f>
        <v>0</v>
      </c>
      <c r="U462" s="16">
        <f>O462-T462</f>
        <v>21000000</v>
      </c>
      <c r="V462" s="16">
        <f>M462-(N462+U462+T462)</f>
        <v>295434000</v>
      </c>
      <c r="W462" s="17" t="s">
        <v>64</v>
      </c>
      <c r="X462" s="30" t="s">
        <v>701</v>
      </c>
      <c r="Y462" s="13" t="s">
        <v>707</v>
      </c>
      <c r="Z462" s="12" t="s">
        <v>815</v>
      </c>
      <c r="AA462" s="12" t="str">
        <f t="shared" si="220"/>
        <v>N</v>
      </c>
      <c r="AB462" s="12" t="e">
        <f>VLOOKUP(K462,CONVENIO!A$2:N$53,14,FALSE)</f>
        <v>#N/A</v>
      </c>
      <c r="AD462" s="12" t="e">
        <v>#N/A</v>
      </c>
    </row>
    <row r="463" spans="1:30" ht="18.75" outlineLevel="1">
      <c r="A463" s="35"/>
      <c r="B463" s="35"/>
      <c r="C463" s="36"/>
      <c r="D463" s="35"/>
      <c r="E463" s="35"/>
      <c r="F463" s="35"/>
      <c r="G463" s="35"/>
      <c r="H463" s="35"/>
      <c r="I463" s="35"/>
      <c r="J463" s="20"/>
      <c r="K463" s="36"/>
      <c r="L463" s="341" t="s">
        <v>614</v>
      </c>
      <c r="M463" s="343">
        <f t="shared" ref="M463:V463" si="231">SUBTOTAL(9,M459:M462)</f>
        <v>9003350000</v>
      </c>
      <c r="N463" s="343">
        <f t="shared" si="231"/>
        <v>0</v>
      </c>
      <c r="O463" s="343">
        <f t="shared" si="231"/>
        <v>415910000</v>
      </c>
      <c r="P463" s="343">
        <f t="shared" si="231"/>
        <v>0</v>
      </c>
      <c r="Q463" s="343">
        <f t="shared" si="231"/>
        <v>0</v>
      </c>
      <c r="R463" s="343">
        <f t="shared" si="231"/>
        <v>0</v>
      </c>
      <c r="S463" s="343">
        <f t="shared" ref="S463" si="232">SUBTOTAL(9,S459:S462)</f>
        <v>0</v>
      </c>
      <c r="T463" s="343">
        <f t="shared" si="231"/>
        <v>0</v>
      </c>
      <c r="U463" s="343">
        <f t="shared" si="231"/>
        <v>415910000</v>
      </c>
      <c r="V463" s="343">
        <f t="shared" si="231"/>
        <v>8587440000</v>
      </c>
      <c r="W463" s="39"/>
      <c r="X463" s="13"/>
      <c r="Y463" s="40" t="s">
        <v>712</v>
      </c>
      <c r="AA463" s="12">
        <f t="shared" si="220"/>
        <v>0</v>
      </c>
      <c r="AD463" s="12" t="e">
        <v>#N/A</v>
      </c>
    </row>
    <row r="464" spans="1:30" ht="18.75" outlineLevel="1">
      <c r="A464" s="35"/>
      <c r="B464" s="35"/>
      <c r="C464" s="36"/>
      <c r="D464" s="35"/>
      <c r="E464" s="35"/>
      <c r="F464" s="35"/>
      <c r="G464" s="35"/>
      <c r="H464" s="35"/>
      <c r="I464" s="35"/>
      <c r="J464" s="20"/>
      <c r="K464" s="36"/>
      <c r="L464" s="20"/>
      <c r="M464" s="37"/>
      <c r="N464" s="38"/>
      <c r="O464" s="38"/>
      <c r="P464" s="38"/>
      <c r="Q464" s="38"/>
      <c r="R464" s="38"/>
      <c r="S464" s="38"/>
      <c r="T464" s="38"/>
      <c r="U464" s="38"/>
      <c r="V464" s="38"/>
      <c r="W464" s="39"/>
      <c r="X464" s="13"/>
      <c r="Y464" s="40"/>
      <c r="AA464" s="12">
        <f t="shared" si="220"/>
        <v>0</v>
      </c>
      <c r="AD464" s="12" t="e">
        <v>#N/A</v>
      </c>
    </row>
    <row r="465" spans="1:30" ht="18.75" outlineLevel="1">
      <c r="A465" s="35"/>
      <c r="B465" s="35"/>
      <c r="C465" s="36"/>
      <c r="D465" s="35"/>
      <c r="E465" s="35"/>
      <c r="F465" s="35"/>
      <c r="G465" s="35"/>
      <c r="H465" s="35"/>
      <c r="I465" s="35"/>
      <c r="J465" s="20"/>
      <c r="K465" s="36"/>
      <c r="L465" s="26" t="s">
        <v>168</v>
      </c>
      <c r="M465" s="27">
        <f t="shared" ref="M465:V465" si="233">M463+M456+M441+M451+M446</f>
        <v>37855808288</v>
      </c>
      <c r="N465" s="27">
        <f t="shared" si="233"/>
        <v>7470190369</v>
      </c>
      <c r="O465" s="27">
        <f t="shared" si="233"/>
        <v>3568295258</v>
      </c>
      <c r="P465" s="27">
        <f t="shared" si="233"/>
        <v>313041429</v>
      </c>
      <c r="Q465" s="27">
        <f t="shared" si="233"/>
        <v>76862209</v>
      </c>
      <c r="R465" s="27">
        <f t="shared" si="233"/>
        <v>189199683</v>
      </c>
      <c r="S465" s="369">
        <f t="shared" si="233"/>
        <v>288395487</v>
      </c>
      <c r="T465" s="27">
        <f t="shared" si="233"/>
        <v>867498808</v>
      </c>
      <c r="U465" s="27">
        <f t="shared" si="233"/>
        <v>2700796450</v>
      </c>
      <c r="V465" s="27">
        <f t="shared" si="233"/>
        <v>26817322661</v>
      </c>
      <c r="W465" s="39"/>
      <c r="X465" s="13"/>
      <c r="Y465" s="40"/>
      <c r="AA465" s="12">
        <f t="shared" si="220"/>
        <v>0</v>
      </c>
      <c r="AD465" s="12" t="e">
        <v>#N/A</v>
      </c>
    </row>
    <row r="466" spans="1:30" ht="18.75" outlineLevel="1">
      <c r="A466" s="35"/>
      <c r="B466" s="35"/>
      <c r="C466" s="36"/>
      <c r="D466" s="35"/>
      <c r="E466" s="35"/>
      <c r="F466" s="35"/>
      <c r="G466" s="35"/>
      <c r="H466" s="35"/>
      <c r="I466" s="35"/>
      <c r="J466" s="20"/>
      <c r="K466" s="36"/>
      <c r="L466" s="20"/>
      <c r="M466" s="37"/>
      <c r="N466" s="38"/>
      <c r="O466" s="38"/>
      <c r="P466" s="38"/>
      <c r="Q466" s="38"/>
      <c r="R466" s="38"/>
      <c r="S466" s="38"/>
      <c r="T466" s="38"/>
      <c r="U466" s="38"/>
      <c r="V466" s="38"/>
      <c r="W466" s="39"/>
      <c r="X466" s="13"/>
      <c r="Y466" s="40"/>
      <c r="AA466" s="12">
        <f t="shared" si="220"/>
        <v>0</v>
      </c>
      <c r="AD466" s="12" t="e">
        <v>#N/A</v>
      </c>
    </row>
    <row r="467" spans="1:30" ht="18.75" outlineLevel="1">
      <c r="A467" s="35"/>
      <c r="B467" s="35"/>
      <c r="C467" s="36"/>
      <c r="D467" s="35"/>
      <c r="E467" s="35"/>
      <c r="F467" s="35"/>
      <c r="G467" s="35"/>
      <c r="H467" s="35"/>
      <c r="I467" s="35"/>
      <c r="J467" s="20"/>
      <c r="K467" s="36"/>
      <c r="L467" s="26" t="s">
        <v>325</v>
      </c>
      <c r="M467" s="27">
        <f t="shared" ref="M467:V467" si="234">M465+M432+M403+M377+M354+M331+M296+M272+M253+M231</f>
        <v>146192372311</v>
      </c>
      <c r="N467" s="27">
        <f t="shared" si="234"/>
        <v>39026346200</v>
      </c>
      <c r="O467" s="27">
        <f t="shared" si="234"/>
        <v>25979597926.2799</v>
      </c>
      <c r="P467" s="27">
        <f t="shared" si="234"/>
        <v>358218484</v>
      </c>
      <c r="Q467" s="27">
        <f t="shared" si="234"/>
        <v>1053959135</v>
      </c>
      <c r="R467" s="27">
        <f t="shared" si="234"/>
        <v>2279601869</v>
      </c>
      <c r="S467" s="369">
        <f t="shared" si="234"/>
        <v>1269987640</v>
      </c>
      <c r="T467" s="27">
        <f t="shared" si="234"/>
        <v>4961767128</v>
      </c>
      <c r="U467" s="27">
        <f t="shared" si="234"/>
        <v>21017830798.2799</v>
      </c>
      <c r="V467" s="27">
        <f t="shared" si="234"/>
        <v>81186428184.720093</v>
      </c>
      <c r="W467" s="39"/>
      <c r="X467" s="13"/>
      <c r="Y467" s="40"/>
      <c r="AA467" s="12">
        <f t="shared" si="220"/>
        <v>0</v>
      </c>
      <c r="AD467" s="12" t="e">
        <v>#N/A</v>
      </c>
    </row>
    <row r="468" spans="1:30" ht="18.75" outlineLevel="1">
      <c r="A468" s="35"/>
      <c r="B468" s="35"/>
      <c r="C468" s="36"/>
      <c r="D468" s="35"/>
      <c r="E468" s="35"/>
      <c r="F468" s="35"/>
      <c r="G468" s="35"/>
      <c r="H468" s="35"/>
      <c r="I468" s="35"/>
      <c r="J468" s="20"/>
      <c r="K468" s="36"/>
      <c r="L468" s="20"/>
      <c r="M468" s="37"/>
      <c r="N468" s="38"/>
      <c r="O468" s="38"/>
      <c r="P468" s="38"/>
      <c r="Q468" s="38"/>
      <c r="R468" s="38"/>
      <c r="S468" s="38"/>
      <c r="T468" s="38"/>
      <c r="U468" s="38"/>
      <c r="V468" s="38"/>
      <c r="W468" s="39"/>
      <c r="X468" s="13"/>
      <c r="Y468" s="40"/>
      <c r="AA468" s="12">
        <f t="shared" si="220"/>
        <v>0</v>
      </c>
      <c r="AD468" s="12" t="e">
        <v>#N/A</v>
      </c>
    </row>
    <row r="469" spans="1:30" ht="26.25" outlineLevel="1">
      <c r="A469" s="35"/>
      <c r="B469" s="35"/>
      <c r="C469" s="36"/>
      <c r="D469" s="35"/>
      <c r="E469" s="35"/>
      <c r="F469" s="35"/>
      <c r="G469" s="35"/>
      <c r="H469" s="35"/>
      <c r="I469" s="35"/>
      <c r="J469" s="20"/>
      <c r="K469" s="36"/>
      <c r="L469" s="44" t="s">
        <v>326</v>
      </c>
      <c r="M469" s="37"/>
      <c r="N469" s="38"/>
      <c r="O469" s="38"/>
      <c r="P469" s="38"/>
      <c r="Q469" s="38"/>
      <c r="R469" s="38"/>
      <c r="S469" s="38"/>
      <c r="T469" s="38"/>
      <c r="U469" s="38"/>
      <c r="V469" s="38"/>
      <c r="W469" s="39"/>
      <c r="X469" s="13"/>
      <c r="Y469" s="40"/>
      <c r="AA469" s="12">
        <f t="shared" si="220"/>
        <v>0</v>
      </c>
      <c r="AD469" s="12" t="e">
        <v>#N/A</v>
      </c>
    </row>
    <row r="470" spans="1:30" ht="18.75" outlineLevel="1">
      <c r="A470" s="35"/>
      <c r="B470" s="35"/>
      <c r="C470" s="36"/>
      <c r="D470" s="35"/>
      <c r="E470" s="35"/>
      <c r="F470" s="35"/>
      <c r="G470" s="35"/>
      <c r="H470" s="35"/>
      <c r="I470" s="35"/>
      <c r="J470" s="20"/>
      <c r="K470" s="36"/>
      <c r="L470" s="340" t="s">
        <v>604</v>
      </c>
      <c r="M470" s="37"/>
      <c r="N470" s="38"/>
      <c r="O470" s="38"/>
      <c r="P470" s="38"/>
      <c r="Q470" s="38"/>
      <c r="R470" s="38"/>
      <c r="S470" s="38"/>
      <c r="T470" s="38"/>
      <c r="U470" s="38"/>
      <c r="V470" s="38"/>
      <c r="W470" s="39"/>
      <c r="X470" s="13"/>
      <c r="Y470" s="40"/>
      <c r="AA470" s="12">
        <f t="shared" si="220"/>
        <v>0</v>
      </c>
      <c r="AD470" s="12" t="e">
        <v>#N/A</v>
      </c>
    </row>
    <row r="471" spans="1:30" s="12" customFormat="1" ht="18.75" outlineLevel="2">
      <c r="A471" s="29">
        <v>31</v>
      </c>
      <c r="B471" s="29" t="s">
        <v>26</v>
      </c>
      <c r="C471" s="31" t="s">
        <v>42</v>
      </c>
      <c r="D471" s="29" t="s">
        <v>28</v>
      </c>
      <c r="E471" s="29" t="s">
        <v>29</v>
      </c>
      <c r="F471" s="29" t="s">
        <v>327</v>
      </c>
      <c r="G471" s="29" t="s">
        <v>328</v>
      </c>
      <c r="H471" s="337">
        <v>19</v>
      </c>
      <c r="I471" s="29" t="s">
        <v>40</v>
      </c>
      <c r="J471" s="30" t="s">
        <v>32</v>
      </c>
      <c r="K471" s="31">
        <v>30103434</v>
      </c>
      <c r="L471" s="30" t="s">
        <v>329</v>
      </c>
      <c r="M471" s="32">
        <f>339263000+6442091</f>
        <v>345705091</v>
      </c>
      <c r="N471" s="16">
        <v>318373091</v>
      </c>
      <c r="O471" s="16">
        <f>39014953-18125044+6442091</f>
        <v>27332000</v>
      </c>
      <c r="P471" s="16">
        <v>0</v>
      </c>
      <c r="Q471" s="16">
        <v>0</v>
      </c>
      <c r="R471" s="16">
        <v>4960000</v>
      </c>
      <c r="S471" s="16">
        <v>22372000</v>
      </c>
      <c r="T471" s="16">
        <f t="shared" ref="T471:T475" si="235">P471+Q471+R471+S471</f>
        <v>27332000</v>
      </c>
      <c r="U471" s="16">
        <f>O471-T471</f>
        <v>0</v>
      </c>
      <c r="V471" s="16">
        <f>M471-(N471+U471+T471)</f>
        <v>0</v>
      </c>
      <c r="W471" s="17" t="s">
        <v>35</v>
      </c>
      <c r="X471" s="30" t="s">
        <v>39</v>
      </c>
      <c r="Y471" s="13" t="s">
        <v>703</v>
      </c>
      <c r="AA471" s="12" t="str">
        <f t="shared" si="220"/>
        <v>A</v>
      </c>
      <c r="AB471" s="12" t="str">
        <f>VLOOKUP(K471,CONVENIO!A$2:N$53,14,FALSE)</f>
        <v>CON CONVENIO</v>
      </c>
      <c r="AD471" s="358">
        <v>4960000</v>
      </c>
    </row>
    <row r="472" spans="1:30" s="12" customFormat="1" ht="18.75" outlineLevel="2">
      <c r="A472" s="29">
        <v>31</v>
      </c>
      <c r="B472" s="29" t="s">
        <v>26</v>
      </c>
      <c r="C472" s="31" t="s">
        <v>46</v>
      </c>
      <c r="D472" s="29" t="s">
        <v>28</v>
      </c>
      <c r="E472" s="29" t="s">
        <v>29</v>
      </c>
      <c r="F472" s="29" t="s">
        <v>327</v>
      </c>
      <c r="G472" s="29" t="s">
        <v>328</v>
      </c>
      <c r="H472" s="337">
        <v>19</v>
      </c>
      <c r="I472" s="29" t="s">
        <v>99</v>
      </c>
      <c r="J472" s="30" t="s">
        <v>32</v>
      </c>
      <c r="K472" s="31">
        <v>30085972</v>
      </c>
      <c r="L472" s="30" t="s">
        <v>330</v>
      </c>
      <c r="M472" s="32">
        <v>1903733000</v>
      </c>
      <c r="N472" s="16">
        <v>1571993985</v>
      </c>
      <c r="O472" s="16">
        <f>236672215+18125044</f>
        <v>254797259</v>
      </c>
      <c r="P472" s="16">
        <v>0</v>
      </c>
      <c r="Q472" s="16">
        <v>107245413</v>
      </c>
      <c r="R472" s="16">
        <v>0</v>
      </c>
      <c r="S472" s="16">
        <v>40891613</v>
      </c>
      <c r="T472" s="16">
        <f t="shared" si="235"/>
        <v>148137026</v>
      </c>
      <c r="U472" s="16">
        <f>O472-T472</f>
        <v>106660233</v>
      </c>
      <c r="V472" s="16">
        <f>M472-(N472+U472+T472)</f>
        <v>76941756</v>
      </c>
      <c r="W472" s="17" t="s">
        <v>35</v>
      </c>
      <c r="X472" s="30" t="s">
        <v>39</v>
      </c>
      <c r="Y472" s="13" t="s">
        <v>703</v>
      </c>
      <c r="AA472" s="12" t="str">
        <f t="shared" si="220"/>
        <v>A</v>
      </c>
      <c r="AB472" s="12" t="e">
        <f>VLOOKUP(K472,CONVENIO!A$2:N$53,14,FALSE)</f>
        <v>#N/A</v>
      </c>
      <c r="AD472" s="12" t="e">
        <v>#N/A</v>
      </c>
    </row>
    <row r="473" spans="1:30" s="12" customFormat="1" ht="18.75" outlineLevel="2">
      <c r="A473" s="29">
        <v>33</v>
      </c>
      <c r="B473" s="29" t="s">
        <v>26</v>
      </c>
      <c r="C473" s="31" t="s">
        <v>54</v>
      </c>
      <c r="D473" s="29" t="s">
        <v>28</v>
      </c>
      <c r="E473" s="29" t="s">
        <v>83</v>
      </c>
      <c r="F473" s="29" t="s">
        <v>327</v>
      </c>
      <c r="G473" s="29" t="s">
        <v>328</v>
      </c>
      <c r="H473" s="337">
        <v>19</v>
      </c>
      <c r="I473" s="29" t="s">
        <v>40</v>
      </c>
      <c r="J473" s="30" t="s">
        <v>32</v>
      </c>
      <c r="K473" s="31">
        <v>30341232</v>
      </c>
      <c r="L473" s="30" t="s">
        <v>331</v>
      </c>
      <c r="M473" s="32">
        <v>116841000</v>
      </c>
      <c r="N473" s="16">
        <v>43146843</v>
      </c>
      <c r="O473" s="16">
        <v>73694157</v>
      </c>
      <c r="P473" s="16">
        <v>0</v>
      </c>
      <c r="Q473" s="16">
        <v>42676524</v>
      </c>
      <c r="R473" s="16">
        <v>1189778</v>
      </c>
      <c r="S473" s="16">
        <v>1189778</v>
      </c>
      <c r="T473" s="16">
        <f t="shared" si="235"/>
        <v>45056080</v>
      </c>
      <c r="U473" s="16">
        <f>O473-T473</f>
        <v>28638077</v>
      </c>
      <c r="V473" s="16">
        <f>M473-(N473+U473+T473)</f>
        <v>0</v>
      </c>
      <c r="W473" s="17" t="s">
        <v>35</v>
      </c>
      <c r="X473" s="30" t="s">
        <v>39</v>
      </c>
      <c r="Y473" s="13" t="s">
        <v>703</v>
      </c>
      <c r="AA473" s="12" t="str">
        <f t="shared" si="220"/>
        <v>A</v>
      </c>
      <c r="AB473" s="12" t="e">
        <f>VLOOKUP(K473,CONVENIO!A$2:N$53,14,FALSE)</f>
        <v>#N/A</v>
      </c>
      <c r="AD473" s="358">
        <v>1189778</v>
      </c>
    </row>
    <row r="474" spans="1:30" s="12" customFormat="1" ht="18.75" outlineLevel="2">
      <c r="A474" s="29">
        <v>31</v>
      </c>
      <c r="B474" s="29" t="s">
        <v>26</v>
      </c>
      <c r="C474" s="31" t="s">
        <v>44</v>
      </c>
      <c r="D474" s="29" t="s">
        <v>28</v>
      </c>
      <c r="E474" s="29" t="s">
        <v>29</v>
      </c>
      <c r="F474" s="29" t="s">
        <v>327</v>
      </c>
      <c r="G474" s="29" t="s">
        <v>328</v>
      </c>
      <c r="H474" s="337">
        <v>19</v>
      </c>
      <c r="I474" s="29" t="s">
        <v>31</v>
      </c>
      <c r="J474" s="30" t="s">
        <v>32</v>
      </c>
      <c r="K474" s="31">
        <v>30137881</v>
      </c>
      <c r="L474" s="30" t="s">
        <v>333</v>
      </c>
      <c r="M474" s="32">
        <v>460895000</v>
      </c>
      <c r="N474" s="16">
        <v>216192051</v>
      </c>
      <c r="O474" s="16">
        <v>244702949</v>
      </c>
      <c r="P474" s="16">
        <v>0</v>
      </c>
      <c r="Q474" s="16">
        <v>119878328</v>
      </c>
      <c r="R474" s="16">
        <v>34670204</v>
      </c>
      <c r="S474" s="16">
        <v>35017982</v>
      </c>
      <c r="T474" s="16">
        <f t="shared" si="235"/>
        <v>189566514</v>
      </c>
      <c r="U474" s="16">
        <f>O474-T474</f>
        <v>55136435</v>
      </c>
      <c r="V474" s="16">
        <f>M474-(N474+U474+T474)</f>
        <v>0</v>
      </c>
      <c r="W474" s="17" t="s">
        <v>50</v>
      </c>
      <c r="X474" s="30" t="s">
        <v>39</v>
      </c>
      <c r="Y474" s="13" t="s">
        <v>703</v>
      </c>
      <c r="AA474" s="12" t="str">
        <f t="shared" si="220"/>
        <v>A</v>
      </c>
      <c r="AB474" s="12" t="e">
        <f>VLOOKUP(K474,CONVENIO!A$2:N$53,14,FALSE)</f>
        <v>#N/A</v>
      </c>
      <c r="AD474" s="358">
        <v>34670204</v>
      </c>
    </row>
    <row r="475" spans="1:30" s="12" customFormat="1" ht="18.75" outlineLevel="2">
      <c r="A475" s="29">
        <v>33</v>
      </c>
      <c r="B475" s="29" t="s">
        <v>51</v>
      </c>
      <c r="C475" s="31" t="s">
        <v>42</v>
      </c>
      <c r="D475" s="29" t="s">
        <v>28</v>
      </c>
      <c r="E475" s="29" t="s">
        <v>29</v>
      </c>
      <c r="F475" s="29" t="s">
        <v>327</v>
      </c>
      <c r="G475" s="29" t="s">
        <v>328</v>
      </c>
      <c r="H475" s="337">
        <v>19</v>
      </c>
      <c r="I475" s="29" t="s">
        <v>66</v>
      </c>
      <c r="J475" s="30" t="s">
        <v>32</v>
      </c>
      <c r="K475" s="31" t="s">
        <v>66</v>
      </c>
      <c r="L475" s="30" t="s">
        <v>67</v>
      </c>
      <c r="M475" s="32">
        <v>200000000</v>
      </c>
      <c r="N475" s="16">
        <v>0</v>
      </c>
      <c r="O475" s="16">
        <v>200000000</v>
      </c>
      <c r="P475" s="16">
        <v>0</v>
      </c>
      <c r="Q475" s="16">
        <v>22741124</v>
      </c>
      <c r="R475" s="16">
        <v>4722590</v>
      </c>
      <c r="S475" s="16">
        <f>FRIL!N103</f>
        <v>50070729</v>
      </c>
      <c r="T475" s="16">
        <f t="shared" si="235"/>
        <v>77534443</v>
      </c>
      <c r="U475" s="16">
        <f>O475-T475</f>
        <v>122465557</v>
      </c>
      <c r="V475" s="16">
        <f>M475-(N475+U475+T475)</f>
        <v>0</v>
      </c>
      <c r="W475" s="17" t="s">
        <v>68</v>
      </c>
      <c r="X475" s="30" t="s">
        <v>39</v>
      </c>
      <c r="Y475" s="13" t="s">
        <v>703</v>
      </c>
      <c r="AA475" s="12" t="str">
        <f t="shared" si="220"/>
        <v>N</v>
      </c>
      <c r="AB475" s="12" t="e">
        <f>VLOOKUP(K475,CONVENIO!A$2:N$53,14,FALSE)</f>
        <v>#N/A</v>
      </c>
      <c r="AD475" s="12" t="e">
        <f>VLOOKUP(G475,#REF!,2,FALSE)</f>
        <v>#REF!</v>
      </c>
    </row>
    <row r="476" spans="1:30" ht="18.75" outlineLevel="1">
      <c r="A476" s="35"/>
      <c r="B476" s="35"/>
      <c r="C476" s="36"/>
      <c r="D476" s="35"/>
      <c r="E476" s="35"/>
      <c r="F476" s="35"/>
      <c r="G476" s="35"/>
      <c r="H476" s="35"/>
      <c r="I476" s="35"/>
      <c r="J476" s="20"/>
      <c r="K476" s="36"/>
      <c r="L476" s="341" t="s">
        <v>606</v>
      </c>
      <c r="M476" s="343">
        <f t="shared" ref="M476:V476" si="236">SUBTOTAL(9,M471:M475)</f>
        <v>3027174091</v>
      </c>
      <c r="N476" s="343">
        <f t="shared" si="236"/>
        <v>2149705970</v>
      </c>
      <c r="O476" s="343">
        <f t="shared" si="236"/>
        <v>800526365</v>
      </c>
      <c r="P476" s="343">
        <f t="shared" si="236"/>
        <v>0</v>
      </c>
      <c r="Q476" s="343">
        <f t="shared" si="236"/>
        <v>292541389</v>
      </c>
      <c r="R476" s="343">
        <f t="shared" si="236"/>
        <v>45542572</v>
      </c>
      <c r="S476" s="343">
        <f t="shared" ref="S476" si="237">SUBTOTAL(9,S471:S475)</f>
        <v>149542102</v>
      </c>
      <c r="T476" s="343">
        <f t="shared" si="236"/>
        <v>487626063</v>
      </c>
      <c r="U476" s="343">
        <f t="shared" si="236"/>
        <v>312900302</v>
      </c>
      <c r="V476" s="343">
        <f t="shared" si="236"/>
        <v>76941756</v>
      </c>
      <c r="W476" s="39"/>
      <c r="X476" s="13"/>
      <c r="Y476" s="40" t="s">
        <v>709</v>
      </c>
      <c r="AA476" s="12">
        <f t="shared" si="220"/>
        <v>0</v>
      </c>
      <c r="AD476" s="12" t="e">
        <v>#N/A</v>
      </c>
    </row>
    <row r="477" spans="1:30" ht="18.75" outlineLevel="1">
      <c r="A477" s="35"/>
      <c r="B477" s="35"/>
      <c r="C477" s="36"/>
      <c r="D477" s="35"/>
      <c r="E477" s="35"/>
      <c r="F477" s="35"/>
      <c r="G477" s="35"/>
      <c r="H477" s="35"/>
      <c r="I477" s="35"/>
      <c r="J477" s="20"/>
      <c r="K477" s="36"/>
      <c r="L477" s="20"/>
      <c r="M477" s="37"/>
      <c r="N477" s="38"/>
      <c r="O477" s="38"/>
      <c r="P477" s="38"/>
      <c r="Q477" s="38"/>
      <c r="R477" s="38"/>
      <c r="S477" s="38"/>
      <c r="T477" s="38"/>
      <c r="U477" s="38"/>
      <c r="V477" s="38"/>
      <c r="W477" s="39"/>
      <c r="X477" s="13"/>
      <c r="Y477" s="40"/>
      <c r="AA477" s="12">
        <f t="shared" si="220"/>
        <v>0</v>
      </c>
      <c r="AD477" s="12" t="e">
        <v>#N/A</v>
      </c>
    </row>
    <row r="478" spans="1:30" ht="18.75" outlineLevel="1">
      <c r="A478" s="35"/>
      <c r="B478" s="35"/>
      <c r="C478" s="36"/>
      <c r="D478" s="35"/>
      <c r="E478" s="35"/>
      <c r="F478" s="35"/>
      <c r="G478" s="35"/>
      <c r="H478" s="35"/>
      <c r="I478" s="35"/>
      <c r="J478" s="20"/>
      <c r="K478" s="36"/>
      <c r="L478" s="340" t="s">
        <v>607</v>
      </c>
      <c r="M478" s="37"/>
      <c r="N478" s="38"/>
      <c r="O478" s="38"/>
      <c r="P478" s="38"/>
      <c r="Q478" s="38"/>
      <c r="R478" s="38"/>
      <c r="S478" s="38"/>
      <c r="T478" s="38"/>
      <c r="U478" s="38"/>
      <c r="V478" s="38"/>
      <c r="W478" s="39"/>
      <c r="X478" s="13"/>
      <c r="Y478" s="40"/>
      <c r="AA478" s="12"/>
      <c r="AD478" s="12" t="e">
        <v>#N/A</v>
      </c>
    </row>
    <row r="479" spans="1:30" s="12" customFormat="1" ht="18.75" outlineLevel="2">
      <c r="A479" s="29">
        <v>31</v>
      </c>
      <c r="B479" s="29" t="s">
        <v>26</v>
      </c>
      <c r="C479" s="31" t="s">
        <v>61</v>
      </c>
      <c r="D479" s="29" t="s">
        <v>28</v>
      </c>
      <c r="E479" s="29" t="s">
        <v>29</v>
      </c>
      <c r="F479" s="29" t="s">
        <v>327</v>
      </c>
      <c r="G479" s="29" t="s">
        <v>328</v>
      </c>
      <c r="H479" s="337">
        <v>19</v>
      </c>
      <c r="I479" s="29" t="s">
        <v>40</v>
      </c>
      <c r="J479" s="30" t="s">
        <v>32</v>
      </c>
      <c r="K479" s="31">
        <v>30486350</v>
      </c>
      <c r="L479" s="30" t="s">
        <v>332</v>
      </c>
      <c r="M479" s="32">
        <f>129445000+15010220</f>
        <v>144455220</v>
      </c>
      <c r="N479" s="16">
        <v>0</v>
      </c>
      <c r="O479" s="16">
        <f>129445000+15010220</f>
        <v>144455220</v>
      </c>
      <c r="P479" s="16">
        <v>0</v>
      </c>
      <c r="Q479" s="16">
        <v>0</v>
      </c>
      <c r="R479" s="16">
        <v>45033170</v>
      </c>
      <c r="S479" s="16">
        <v>21108369</v>
      </c>
      <c r="T479" s="16">
        <f>P479+Q479+R479+S479</f>
        <v>66141539</v>
      </c>
      <c r="U479" s="16">
        <f>O479-T479</f>
        <v>78313681</v>
      </c>
      <c r="V479" s="16">
        <f>M479-(N479+U479+T479)</f>
        <v>0</v>
      </c>
      <c r="W479" s="17" t="s">
        <v>50</v>
      </c>
      <c r="X479" s="30" t="s">
        <v>39</v>
      </c>
      <c r="Y479" s="13" t="s">
        <v>706</v>
      </c>
      <c r="AA479" s="12" t="str">
        <f>B479</f>
        <v>A</v>
      </c>
      <c r="AB479" s="12" t="e">
        <f>VLOOKUP(K479,CONVENIO!A$2:N$53,14,FALSE)</f>
        <v>#N/A</v>
      </c>
      <c r="AD479" s="358">
        <v>45033170</v>
      </c>
    </row>
    <row r="480" spans="1:30" ht="18.75" outlineLevel="1">
      <c r="A480" s="35"/>
      <c r="B480" s="35"/>
      <c r="C480" s="36"/>
      <c r="D480" s="35"/>
      <c r="E480" s="35"/>
      <c r="F480" s="35"/>
      <c r="G480" s="35"/>
      <c r="H480" s="35"/>
      <c r="I480" s="35"/>
      <c r="J480" s="20"/>
      <c r="K480" s="36"/>
      <c r="L480" s="341" t="s">
        <v>608</v>
      </c>
      <c r="M480" s="343">
        <f>SUBTOTAL(9,M479)</f>
        <v>144455220</v>
      </c>
      <c r="N480" s="343">
        <f t="shared" ref="N480:V480" si="238">SUBTOTAL(9,N479)</f>
        <v>0</v>
      </c>
      <c r="O480" s="343">
        <f t="shared" si="238"/>
        <v>144455220</v>
      </c>
      <c r="P480" s="343">
        <f t="shared" si="238"/>
        <v>0</v>
      </c>
      <c r="Q480" s="343">
        <f t="shared" si="238"/>
        <v>0</v>
      </c>
      <c r="R480" s="343">
        <f t="shared" si="238"/>
        <v>45033170</v>
      </c>
      <c r="S480" s="343">
        <f t="shared" ref="S480" si="239">SUBTOTAL(9,S479)</f>
        <v>21108369</v>
      </c>
      <c r="T480" s="343">
        <f t="shared" si="238"/>
        <v>66141539</v>
      </c>
      <c r="U480" s="343">
        <f t="shared" si="238"/>
        <v>78313681</v>
      </c>
      <c r="V480" s="343">
        <f t="shared" si="238"/>
        <v>0</v>
      </c>
      <c r="W480" s="39"/>
      <c r="X480" s="13"/>
      <c r="Y480" s="40"/>
      <c r="AA480" s="12"/>
      <c r="AD480" s="12" t="e">
        <v>#N/A</v>
      </c>
    </row>
    <row r="481" spans="1:30" ht="18.75" outlineLevel="1">
      <c r="A481" s="35"/>
      <c r="B481" s="35"/>
      <c r="C481" s="36"/>
      <c r="D481" s="35"/>
      <c r="E481" s="35"/>
      <c r="F481" s="35"/>
      <c r="G481" s="35"/>
      <c r="H481" s="35"/>
      <c r="I481" s="35"/>
      <c r="J481" s="20"/>
      <c r="K481" s="36"/>
      <c r="L481" s="20"/>
      <c r="M481" s="37"/>
      <c r="N481" s="38"/>
      <c r="O481" s="38"/>
      <c r="P481" s="38"/>
      <c r="Q481" s="38"/>
      <c r="R481" s="38"/>
      <c r="S481" s="38"/>
      <c r="T481" s="38"/>
      <c r="U481" s="38"/>
      <c r="V481" s="38"/>
      <c r="W481" s="39"/>
      <c r="X481" s="13"/>
      <c r="Y481" s="40"/>
      <c r="AA481" s="12"/>
      <c r="AD481" s="12" t="e">
        <v>#N/A</v>
      </c>
    </row>
    <row r="482" spans="1:30" ht="18.75" outlineLevel="1">
      <c r="A482" s="35"/>
      <c r="B482" s="35"/>
      <c r="C482" s="36"/>
      <c r="D482" s="35"/>
      <c r="E482" s="35"/>
      <c r="F482" s="35"/>
      <c r="G482" s="35"/>
      <c r="H482" s="35"/>
      <c r="I482" s="35"/>
      <c r="J482" s="20"/>
      <c r="K482" s="36"/>
      <c r="L482" s="340" t="s">
        <v>611</v>
      </c>
      <c r="M482" s="37"/>
      <c r="N482" s="38"/>
      <c r="O482" s="38"/>
      <c r="P482" s="38"/>
      <c r="Q482" s="38"/>
      <c r="R482" s="38"/>
      <c r="S482" s="38"/>
      <c r="T482" s="38"/>
      <c r="U482" s="38"/>
      <c r="V482" s="38"/>
      <c r="W482" s="39"/>
      <c r="X482" s="13"/>
      <c r="Y482" s="40"/>
      <c r="AA482" s="12">
        <f>B482</f>
        <v>0</v>
      </c>
      <c r="AD482" s="12" t="e">
        <v>#N/A</v>
      </c>
    </row>
    <row r="483" spans="1:30" s="12" customFormat="1" ht="18.75" outlineLevel="2">
      <c r="A483" s="29">
        <v>31</v>
      </c>
      <c r="B483" s="29" t="s">
        <v>51</v>
      </c>
      <c r="C483" s="31" t="s">
        <v>42</v>
      </c>
      <c r="D483" s="29" t="s">
        <v>28</v>
      </c>
      <c r="E483" s="29" t="s">
        <v>29</v>
      </c>
      <c r="F483" s="29" t="s">
        <v>327</v>
      </c>
      <c r="G483" s="29" t="s">
        <v>328</v>
      </c>
      <c r="H483" s="339">
        <v>19</v>
      </c>
      <c r="I483" s="29" t="s">
        <v>40</v>
      </c>
      <c r="J483" s="30" t="s">
        <v>32</v>
      </c>
      <c r="K483" s="31">
        <v>40009774</v>
      </c>
      <c r="L483" s="30" t="s">
        <v>339</v>
      </c>
      <c r="M483" s="32">
        <v>806217205</v>
      </c>
      <c r="N483" s="16">
        <v>0</v>
      </c>
      <c r="O483" s="16">
        <v>170715750</v>
      </c>
      <c r="P483" s="16">
        <v>0</v>
      </c>
      <c r="Q483" s="16">
        <v>0</v>
      </c>
      <c r="R483" s="16">
        <v>0</v>
      </c>
      <c r="S483" s="16"/>
      <c r="T483" s="16">
        <f t="shared" ref="T483:T484" si="240">P483+Q483+R483+S483</f>
        <v>0</v>
      </c>
      <c r="U483" s="16">
        <f>O483-T483</f>
        <v>170715750</v>
      </c>
      <c r="V483" s="16">
        <f>M483-(N483+U483+T483)</f>
        <v>635501455</v>
      </c>
      <c r="W483" s="17" t="s">
        <v>50</v>
      </c>
      <c r="X483" s="30" t="s">
        <v>1957</v>
      </c>
      <c r="Y483" s="335" t="s">
        <v>707</v>
      </c>
      <c r="Z483" s="242" t="s">
        <v>815</v>
      </c>
      <c r="AA483" s="242" t="str">
        <f>B483</f>
        <v>N</v>
      </c>
      <c r="AB483" s="242" t="str">
        <f>VLOOKUP(K483,CONVENIO!A$2:N$53,14,FALSE)</f>
        <v>EN TRAMITE</v>
      </c>
      <c r="AC483" s="242"/>
      <c r="AD483" s="12" t="e">
        <v>#N/A</v>
      </c>
    </row>
    <row r="484" spans="1:30" s="12" customFormat="1" ht="18.75" outlineLevel="2">
      <c r="A484" s="29">
        <v>29</v>
      </c>
      <c r="B484" s="29" t="s">
        <v>26</v>
      </c>
      <c r="C484" s="31" t="s">
        <v>42</v>
      </c>
      <c r="D484" s="29" t="s">
        <v>28</v>
      </c>
      <c r="E484" s="29" t="s">
        <v>29</v>
      </c>
      <c r="F484" s="29" t="s">
        <v>327</v>
      </c>
      <c r="G484" s="29" t="s">
        <v>328</v>
      </c>
      <c r="H484" s="337">
        <v>19</v>
      </c>
      <c r="I484" s="29" t="s">
        <v>40</v>
      </c>
      <c r="J484" s="30" t="s">
        <v>32</v>
      </c>
      <c r="K484" s="31">
        <v>40000453</v>
      </c>
      <c r="L484" s="30" t="s">
        <v>335</v>
      </c>
      <c r="M484" s="32">
        <v>201110000</v>
      </c>
      <c r="N484" s="16">
        <v>0</v>
      </c>
      <c r="O484" s="16">
        <v>201110000</v>
      </c>
      <c r="P484" s="16">
        <v>0</v>
      </c>
      <c r="Q484" s="16">
        <v>0</v>
      </c>
      <c r="R484" s="16">
        <v>0</v>
      </c>
      <c r="S484" s="16"/>
      <c r="T484" s="16">
        <f t="shared" si="240"/>
        <v>0</v>
      </c>
      <c r="U484" s="16">
        <f>O484-T484</f>
        <v>201110000</v>
      </c>
      <c r="V484" s="16">
        <f>M484-(N484+U484+T484)</f>
        <v>0</v>
      </c>
      <c r="W484" s="17" t="s">
        <v>50</v>
      </c>
      <c r="X484" s="30" t="s">
        <v>699</v>
      </c>
      <c r="Y484" s="13" t="s">
        <v>706</v>
      </c>
      <c r="AA484" s="12" t="str">
        <f>B484</f>
        <v>A</v>
      </c>
      <c r="AB484" s="12" t="str">
        <f>VLOOKUP(K484,CONVENIO!A$2:N$53,14,FALSE)</f>
        <v>CON CONVENIO</v>
      </c>
      <c r="AD484" s="12" t="e">
        <v>#N/A</v>
      </c>
    </row>
    <row r="485" spans="1:30" ht="18.75" outlineLevel="1">
      <c r="A485" s="35"/>
      <c r="B485" s="35"/>
      <c r="C485" s="36"/>
      <c r="D485" s="35"/>
      <c r="E485" s="35"/>
      <c r="F485" s="35"/>
      <c r="G485" s="35"/>
      <c r="H485" s="35"/>
      <c r="I485" s="35"/>
      <c r="J485" s="20"/>
      <c r="K485" s="36"/>
      <c r="L485" s="341" t="s">
        <v>612</v>
      </c>
      <c r="M485" s="343">
        <f t="shared" ref="M485:V485" si="241">SUBTOTAL(9,M483:M484)</f>
        <v>1007327205</v>
      </c>
      <c r="N485" s="343">
        <f t="shared" si="241"/>
        <v>0</v>
      </c>
      <c r="O485" s="343">
        <f t="shared" si="241"/>
        <v>371825750</v>
      </c>
      <c r="P485" s="343">
        <f t="shared" si="241"/>
        <v>0</v>
      </c>
      <c r="Q485" s="343">
        <f t="shared" si="241"/>
        <v>0</v>
      </c>
      <c r="R485" s="343">
        <f t="shared" si="241"/>
        <v>0</v>
      </c>
      <c r="S485" s="343">
        <f t="shared" ref="S485" si="242">SUBTOTAL(9,S483:S484)</f>
        <v>0</v>
      </c>
      <c r="T485" s="343">
        <f t="shared" si="241"/>
        <v>0</v>
      </c>
      <c r="U485" s="343">
        <f t="shared" si="241"/>
        <v>371825750</v>
      </c>
      <c r="V485" s="343">
        <f t="shared" si="241"/>
        <v>635501455</v>
      </c>
      <c r="W485" s="39"/>
      <c r="X485" s="13"/>
      <c r="Y485" s="40" t="s">
        <v>711</v>
      </c>
      <c r="AA485" s="12">
        <f>B485</f>
        <v>0</v>
      </c>
      <c r="AD485" s="12" t="e">
        <v>#N/A</v>
      </c>
    </row>
    <row r="486" spans="1:30" ht="18.75" outlineLevel="1">
      <c r="A486" s="35"/>
      <c r="B486" s="35"/>
      <c r="C486" s="36"/>
      <c r="D486" s="35"/>
      <c r="E486" s="35"/>
      <c r="F486" s="35"/>
      <c r="G486" s="35"/>
      <c r="H486" s="35"/>
      <c r="I486" s="35"/>
      <c r="J486" s="20"/>
      <c r="K486" s="36"/>
      <c r="L486" s="20"/>
      <c r="M486" s="37"/>
      <c r="N486" s="38"/>
      <c r="O486" s="38"/>
      <c r="P486" s="38"/>
      <c r="Q486" s="38"/>
      <c r="R486" s="38"/>
      <c r="S486" s="38"/>
      <c r="T486" s="38"/>
      <c r="U486" s="38"/>
      <c r="V486" s="38"/>
      <c r="W486" s="39"/>
      <c r="X486" s="13"/>
      <c r="Y486" s="40"/>
      <c r="AA486" s="12">
        <f>B486</f>
        <v>0</v>
      </c>
      <c r="AD486" s="12" t="e">
        <v>#N/A</v>
      </c>
    </row>
    <row r="487" spans="1:30" ht="18.75" outlineLevel="1">
      <c r="A487" s="35"/>
      <c r="B487" s="35"/>
      <c r="C487" s="36"/>
      <c r="D487" s="35"/>
      <c r="E487" s="35"/>
      <c r="F487" s="35"/>
      <c r="G487" s="35"/>
      <c r="H487" s="35"/>
      <c r="I487" s="35"/>
      <c r="J487" s="20"/>
      <c r="K487" s="36"/>
      <c r="L487" s="340" t="s">
        <v>609</v>
      </c>
      <c r="M487" s="37"/>
      <c r="N487" s="38"/>
      <c r="O487" s="38"/>
      <c r="P487" s="38"/>
      <c r="Q487" s="38"/>
      <c r="R487" s="38"/>
      <c r="S487" s="38"/>
      <c r="T487" s="38"/>
      <c r="U487" s="38"/>
      <c r="V487" s="38"/>
      <c r="W487" s="39"/>
      <c r="X487" s="13"/>
      <c r="Y487" s="40"/>
      <c r="AA487" s="12"/>
      <c r="AD487" s="12" t="e">
        <v>#N/A</v>
      </c>
    </row>
    <row r="488" spans="1:30" s="12" customFormat="1" ht="18.75" outlineLevel="2">
      <c r="A488" s="29">
        <v>31</v>
      </c>
      <c r="B488" s="29" t="s">
        <v>51</v>
      </c>
      <c r="C488" s="31" t="s">
        <v>54</v>
      </c>
      <c r="D488" s="29" t="s">
        <v>28</v>
      </c>
      <c r="E488" s="29" t="s">
        <v>83</v>
      </c>
      <c r="F488" s="29" t="s">
        <v>327</v>
      </c>
      <c r="G488" s="29" t="s">
        <v>328</v>
      </c>
      <c r="H488" s="337">
        <v>19</v>
      </c>
      <c r="I488" s="29" t="s">
        <v>40</v>
      </c>
      <c r="J488" s="30" t="s">
        <v>32</v>
      </c>
      <c r="K488" s="31">
        <v>30476333</v>
      </c>
      <c r="L488" s="30" t="s">
        <v>334</v>
      </c>
      <c r="M488" s="32">
        <v>481533000</v>
      </c>
      <c r="N488" s="16">
        <v>0</v>
      </c>
      <c r="O488" s="16">
        <f>347478825-15010220</f>
        <v>332468605</v>
      </c>
      <c r="P488" s="16">
        <v>0</v>
      </c>
      <c r="Q488" s="16">
        <v>0</v>
      </c>
      <c r="R488" s="16"/>
      <c r="S488" s="16"/>
      <c r="T488" s="16">
        <f>P488+Q488+R488+S488</f>
        <v>0</v>
      </c>
      <c r="U488" s="16">
        <f>O488-T488</f>
        <v>332468605</v>
      </c>
      <c r="V488" s="16">
        <f>M488-(N488+U488+T488)</f>
        <v>149064395</v>
      </c>
      <c r="W488" s="17" t="s">
        <v>35</v>
      </c>
      <c r="X488" s="30" t="s">
        <v>1963</v>
      </c>
      <c r="Y488" s="13" t="s">
        <v>706</v>
      </c>
      <c r="AA488" s="12" t="str">
        <f>B488</f>
        <v>N</v>
      </c>
      <c r="AB488" s="12" t="e">
        <f>VLOOKUP(K488,CONVENIO!A$2:N$53,14,FALSE)</f>
        <v>#N/A</v>
      </c>
      <c r="AD488" s="12" t="e">
        <v>#N/A</v>
      </c>
    </row>
    <row r="489" spans="1:30" ht="18.75" outlineLevel="1">
      <c r="A489" s="35"/>
      <c r="B489" s="35"/>
      <c r="C489" s="36"/>
      <c r="D489" s="35"/>
      <c r="E489" s="35"/>
      <c r="F489" s="35"/>
      <c r="G489" s="35"/>
      <c r="H489" s="35"/>
      <c r="I489" s="35"/>
      <c r="J489" s="20"/>
      <c r="K489" s="36"/>
      <c r="L489" s="341" t="s">
        <v>610</v>
      </c>
      <c r="M489" s="343">
        <f>SUBTOTAL(9,M488)</f>
        <v>481533000</v>
      </c>
      <c r="N489" s="343">
        <f t="shared" ref="N489:V489" si="243">SUBTOTAL(9,N488)</f>
        <v>0</v>
      </c>
      <c r="O489" s="343">
        <f t="shared" si="243"/>
        <v>332468605</v>
      </c>
      <c r="P489" s="343">
        <f t="shared" si="243"/>
        <v>0</v>
      </c>
      <c r="Q489" s="343">
        <f t="shared" si="243"/>
        <v>0</v>
      </c>
      <c r="R489" s="343">
        <f t="shared" si="243"/>
        <v>0</v>
      </c>
      <c r="S489" s="343">
        <f t="shared" si="243"/>
        <v>0</v>
      </c>
      <c r="T489" s="343">
        <f t="shared" si="243"/>
        <v>0</v>
      </c>
      <c r="U489" s="343">
        <f t="shared" si="243"/>
        <v>332468605</v>
      </c>
      <c r="V489" s="343">
        <f t="shared" si="243"/>
        <v>149064395</v>
      </c>
      <c r="W489" s="39"/>
      <c r="X489" s="13"/>
      <c r="Y489" s="40"/>
      <c r="AA489" s="12"/>
      <c r="AD489" s="12" t="e">
        <v>#N/A</v>
      </c>
    </row>
    <row r="490" spans="1:30" ht="18.75" outlineLevel="1">
      <c r="A490" s="35"/>
      <c r="B490" s="35"/>
      <c r="C490" s="36"/>
      <c r="D490" s="35"/>
      <c r="E490" s="35"/>
      <c r="F490" s="35"/>
      <c r="G490" s="35"/>
      <c r="H490" s="35"/>
      <c r="I490" s="35"/>
      <c r="J490" s="20"/>
      <c r="K490" s="36"/>
      <c r="L490" s="20"/>
      <c r="M490" s="37"/>
      <c r="N490" s="38"/>
      <c r="O490" s="38"/>
      <c r="P490" s="38"/>
      <c r="Q490" s="38"/>
      <c r="R490" s="38"/>
      <c r="S490" s="38"/>
      <c r="T490" s="38"/>
      <c r="U490" s="38"/>
      <c r="V490" s="38"/>
      <c r="W490" s="39"/>
      <c r="X490" s="13"/>
      <c r="Y490" s="40"/>
      <c r="AA490" s="12"/>
      <c r="AD490" s="12" t="e">
        <v>#N/A</v>
      </c>
    </row>
    <row r="491" spans="1:30" ht="18.75" outlineLevel="1">
      <c r="A491" s="35"/>
      <c r="B491" s="35"/>
      <c r="C491" s="36"/>
      <c r="D491" s="35"/>
      <c r="E491" s="35"/>
      <c r="F491" s="35"/>
      <c r="G491" s="35"/>
      <c r="H491" s="35"/>
      <c r="I491" s="35"/>
      <c r="J491" s="20"/>
      <c r="K491" s="36"/>
      <c r="L491" s="340" t="s">
        <v>613</v>
      </c>
      <c r="M491" s="37"/>
      <c r="N491" s="38"/>
      <c r="O491" s="38"/>
      <c r="P491" s="38"/>
      <c r="Q491" s="38"/>
      <c r="R491" s="38"/>
      <c r="S491" s="38"/>
      <c r="T491" s="38"/>
      <c r="U491" s="38"/>
      <c r="V491" s="38"/>
      <c r="W491" s="39"/>
      <c r="X491" s="13"/>
      <c r="Y491" s="40"/>
      <c r="AA491" s="12">
        <f t="shared" ref="AA491:AA522" si="244">B491</f>
        <v>0</v>
      </c>
      <c r="AD491" s="12" t="e">
        <v>#N/A</v>
      </c>
    </row>
    <row r="492" spans="1:30" s="12" customFormat="1" ht="18.75" outlineLevel="2">
      <c r="A492" s="29">
        <v>31</v>
      </c>
      <c r="B492" s="29" t="s">
        <v>51</v>
      </c>
      <c r="C492" s="31" t="s">
        <v>54</v>
      </c>
      <c r="D492" s="29" t="s">
        <v>28</v>
      </c>
      <c r="E492" s="29" t="s">
        <v>83</v>
      </c>
      <c r="F492" s="29" t="s">
        <v>327</v>
      </c>
      <c r="G492" s="29" t="s">
        <v>328</v>
      </c>
      <c r="H492" s="337">
        <v>19</v>
      </c>
      <c r="I492" s="29" t="s">
        <v>40</v>
      </c>
      <c r="J492" s="30" t="s">
        <v>32</v>
      </c>
      <c r="K492" s="31">
        <v>30471852</v>
      </c>
      <c r="L492" s="30" t="s">
        <v>336</v>
      </c>
      <c r="M492" s="32">
        <v>697235000</v>
      </c>
      <c r="N492" s="16">
        <v>0</v>
      </c>
      <c r="O492" s="16">
        <f>104585250-6442091</f>
        <v>98143159</v>
      </c>
      <c r="P492" s="16">
        <v>0</v>
      </c>
      <c r="Q492" s="16">
        <v>0</v>
      </c>
      <c r="R492" s="16">
        <v>0</v>
      </c>
      <c r="S492" s="16"/>
      <c r="T492" s="16">
        <f t="shared" ref="T492:T497" si="245">P492+Q492+R492+S492</f>
        <v>0</v>
      </c>
      <c r="U492" s="16">
        <f t="shared" ref="U492:U497" si="246">O492-T492</f>
        <v>98143159</v>
      </c>
      <c r="V492" s="16">
        <f t="shared" ref="V492:V497" si="247">M492-(N492+U492+T492)</f>
        <v>599091841</v>
      </c>
      <c r="W492" s="17" t="s">
        <v>53</v>
      </c>
      <c r="X492" s="30" t="s">
        <v>701</v>
      </c>
      <c r="Y492" s="13" t="s">
        <v>707</v>
      </c>
      <c r="Z492" s="12" t="s">
        <v>815</v>
      </c>
      <c r="AA492" s="12" t="str">
        <f t="shared" si="244"/>
        <v>N</v>
      </c>
      <c r="AB492" s="12" t="e">
        <f>VLOOKUP(K492,CONVENIO!A$2:N$53,14,FALSE)</f>
        <v>#N/A</v>
      </c>
      <c r="AD492" s="12" t="e">
        <v>#N/A</v>
      </c>
    </row>
    <row r="493" spans="1:30" s="12" customFormat="1" ht="18.75" outlineLevel="2">
      <c r="A493" s="29">
        <v>31</v>
      </c>
      <c r="B493" s="29" t="s">
        <v>51</v>
      </c>
      <c r="C493" s="31" t="s">
        <v>27</v>
      </c>
      <c r="D493" s="29" t="s">
        <v>28</v>
      </c>
      <c r="E493" s="29" t="s">
        <v>29</v>
      </c>
      <c r="F493" s="29" t="s">
        <v>327</v>
      </c>
      <c r="G493" s="29" t="s">
        <v>328</v>
      </c>
      <c r="H493" s="337">
        <v>19</v>
      </c>
      <c r="I493" s="29" t="s">
        <v>40</v>
      </c>
      <c r="J493" s="30" t="s">
        <v>32</v>
      </c>
      <c r="K493" s="31">
        <v>30485368</v>
      </c>
      <c r="L493" s="30" t="s">
        <v>337</v>
      </c>
      <c r="M493" s="32">
        <v>101500000</v>
      </c>
      <c r="N493" s="16">
        <v>0</v>
      </c>
      <c r="O493" s="16">
        <v>44648420</v>
      </c>
      <c r="P493" s="16">
        <v>0</v>
      </c>
      <c r="Q493" s="16">
        <v>0</v>
      </c>
      <c r="R493" s="16">
        <v>0</v>
      </c>
      <c r="S493" s="16"/>
      <c r="T493" s="16">
        <f t="shared" si="245"/>
        <v>0</v>
      </c>
      <c r="U493" s="16">
        <f t="shared" si="246"/>
        <v>44648420</v>
      </c>
      <c r="V493" s="16">
        <f t="shared" si="247"/>
        <v>56851580</v>
      </c>
      <c r="W493" s="17" t="s">
        <v>53</v>
      </c>
      <c r="X493" s="30" t="s">
        <v>701</v>
      </c>
      <c r="Y493" s="13" t="s">
        <v>707</v>
      </c>
      <c r="Z493" s="12" t="s">
        <v>815</v>
      </c>
      <c r="AA493" s="12" t="str">
        <f t="shared" si="244"/>
        <v>N</v>
      </c>
      <c r="AB493" s="12" t="e">
        <f>VLOOKUP(K493,CONVENIO!A$2:N$53,14,FALSE)</f>
        <v>#N/A</v>
      </c>
      <c r="AD493" s="12" t="e">
        <v>#N/A</v>
      </c>
    </row>
    <row r="494" spans="1:30" s="12" customFormat="1" ht="18.75" outlineLevel="2">
      <c r="A494" s="29">
        <v>31</v>
      </c>
      <c r="B494" s="29" t="s">
        <v>51</v>
      </c>
      <c r="C494" s="31" t="s">
        <v>54</v>
      </c>
      <c r="D494" s="29" t="s">
        <v>28</v>
      </c>
      <c r="E494" s="29" t="s">
        <v>83</v>
      </c>
      <c r="F494" s="29" t="s">
        <v>327</v>
      </c>
      <c r="G494" s="29" t="s">
        <v>328</v>
      </c>
      <c r="H494" s="337">
        <v>19</v>
      </c>
      <c r="I494" s="29" t="s">
        <v>40</v>
      </c>
      <c r="J494" s="30" t="s">
        <v>32</v>
      </c>
      <c r="K494" s="31">
        <v>30116708</v>
      </c>
      <c r="L494" s="30" t="s">
        <v>338</v>
      </c>
      <c r="M494" s="32">
        <v>566649000</v>
      </c>
      <c r="N494" s="16">
        <v>0</v>
      </c>
      <c r="O494" s="16">
        <v>84997350</v>
      </c>
      <c r="P494" s="16">
        <v>0</v>
      </c>
      <c r="Q494" s="16">
        <v>0</v>
      </c>
      <c r="R494" s="16">
        <v>0</v>
      </c>
      <c r="S494" s="16"/>
      <c r="T494" s="16">
        <f t="shared" si="245"/>
        <v>0</v>
      </c>
      <c r="U494" s="16">
        <f t="shared" si="246"/>
        <v>84997350</v>
      </c>
      <c r="V494" s="16">
        <f t="shared" si="247"/>
        <v>481651650</v>
      </c>
      <c r="W494" s="17" t="s">
        <v>53</v>
      </c>
      <c r="X494" s="30" t="s">
        <v>701</v>
      </c>
      <c r="Y494" s="13" t="s">
        <v>707</v>
      </c>
      <c r="Z494" s="12" t="s">
        <v>815</v>
      </c>
      <c r="AA494" s="12" t="str">
        <f t="shared" si="244"/>
        <v>N</v>
      </c>
      <c r="AB494" s="12" t="e">
        <f>VLOOKUP(K494,CONVENIO!A$2:N$53,14,FALSE)</f>
        <v>#N/A</v>
      </c>
      <c r="AD494" s="12" t="e">
        <v>#N/A</v>
      </c>
    </row>
    <row r="495" spans="1:30" s="12" customFormat="1" ht="18.75" outlineLevel="2">
      <c r="A495" s="29">
        <v>31</v>
      </c>
      <c r="B495" s="29" t="s">
        <v>51</v>
      </c>
      <c r="C495" s="31" t="s">
        <v>27</v>
      </c>
      <c r="D495" s="29" t="s">
        <v>28</v>
      </c>
      <c r="E495" s="29" t="s">
        <v>29</v>
      </c>
      <c r="F495" s="29" t="s">
        <v>327</v>
      </c>
      <c r="G495" s="29" t="s">
        <v>328</v>
      </c>
      <c r="H495" s="337">
        <v>19</v>
      </c>
      <c r="I495" s="29" t="s">
        <v>40</v>
      </c>
      <c r="J495" s="30" t="s">
        <v>32</v>
      </c>
      <c r="K495" s="31">
        <v>40001823</v>
      </c>
      <c r="L495" s="30" t="s">
        <v>340</v>
      </c>
      <c r="M495" s="32">
        <v>150000000</v>
      </c>
      <c r="N495" s="16">
        <v>0</v>
      </c>
      <c r="O495" s="16">
        <v>22500000</v>
      </c>
      <c r="P495" s="16">
        <v>0</v>
      </c>
      <c r="Q495" s="16">
        <v>0</v>
      </c>
      <c r="R495" s="16">
        <v>0</v>
      </c>
      <c r="S495" s="16"/>
      <c r="T495" s="16">
        <f t="shared" si="245"/>
        <v>0</v>
      </c>
      <c r="U495" s="16">
        <f t="shared" si="246"/>
        <v>22500000</v>
      </c>
      <c r="V495" s="16">
        <f t="shared" si="247"/>
        <v>127500000</v>
      </c>
      <c r="W495" s="17" t="s">
        <v>60</v>
      </c>
      <c r="X495" s="30" t="s">
        <v>701</v>
      </c>
      <c r="Y495" s="13" t="s">
        <v>707</v>
      </c>
      <c r="Z495" s="12" t="s">
        <v>815</v>
      </c>
      <c r="AA495" s="12" t="str">
        <f t="shared" si="244"/>
        <v>N</v>
      </c>
      <c r="AB495" s="12" t="e">
        <f>VLOOKUP(K495,CONVENIO!A$2:N$53,14,FALSE)</f>
        <v>#N/A</v>
      </c>
      <c r="AD495" s="12" t="e">
        <v>#N/A</v>
      </c>
    </row>
    <row r="496" spans="1:30" s="12" customFormat="1" ht="18.75" outlineLevel="2">
      <c r="A496" s="29">
        <v>31</v>
      </c>
      <c r="B496" s="29" t="s">
        <v>51</v>
      </c>
      <c r="C496" s="31" t="s">
        <v>42</v>
      </c>
      <c r="D496" s="29" t="s">
        <v>28</v>
      </c>
      <c r="E496" s="29" t="s">
        <v>29</v>
      </c>
      <c r="F496" s="29" t="s">
        <v>327</v>
      </c>
      <c r="G496" s="29" t="s">
        <v>328</v>
      </c>
      <c r="H496" s="337">
        <v>19</v>
      </c>
      <c r="I496" s="29" t="s">
        <v>40</v>
      </c>
      <c r="J496" s="30" t="s">
        <v>32</v>
      </c>
      <c r="K496" s="31">
        <v>30035122</v>
      </c>
      <c r="L496" s="30" t="s">
        <v>341</v>
      </c>
      <c r="M496" s="32">
        <v>226999000</v>
      </c>
      <c r="N496" s="16">
        <v>0</v>
      </c>
      <c r="O496" s="16">
        <v>34049850</v>
      </c>
      <c r="P496" s="16">
        <v>0</v>
      </c>
      <c r="Q496" s="16">
        <v>0</v>
      </c>
      <c r="R496" s="16">
        <v>0</v>
      </c>
      <c r="S496" s="16"/>
      <c r="T496" s="16">
        <f t="shared" si="245"/>
        <v>0</v>
      </c>
      <c r="U496" s="16">
        <f t="shared" si="246"/>
        <v>34049850</v>
      </c>
      <c r="V496" s="16">
        <f t="shared" si="247"/>
        <v>192949150</v>
      </c>
      <c r="W496" s="17" t="s">
        <v>60</v>
      </c>
      <c r="X496" s="30" t="s">
        <v>701</v>
      </c>
      <c r="Y496" s="13" t="s">
        <v>707</v>
      </c>
      <c r="Z496" s="12" t="s">
        <v>815</v>
      </c>
      <c r="AA496" s="12" t="str">
        <f t="shared" si="244"/>
        <v>N</v>
      </c>
      <c r="AB496" s="12" t="e">
        <f>VLOOKUP(K496,CONVENIO!A$2:N$53,14,FALSE)</f>
        <v>#N/A</v>
      </c>
      <c r="AD496" s="12" t="e">
        <v>#N/A</v>
      </c>
    </row>
    <row r="497" spans="1:30" s="12" customFormat="1" ht="18.75" outlineLevel="2">
      <c r="A497" s="29">
        <v>31</v>
      </c>
      <c r="B497" s="29" t="s">
        <v>51</v>
      </c>
      <c r="C497" s="31" t="s">
        <v>54</v>
      </c>
      <c r="D497" s="29" t="s">
        <v>28</v>
      </c>
      <c r="E497" s="29" t="s">
        <v>83</v>
      </c>
      <c r="F497" s="29" t="s">
        <v>327</v>
      </c>
      <c r="G497" s="29" t="s">
        <v>328</v>
      </c>
      <c r="H497" s="337">
        <v>19</v>
      </c>
      <c r="I497" s="29" t="s">
        <v>40</v>
      </c>
      <c r="J497" s="30" t="s">
        <v>32</v>
      </c>
      <c r="K497" s="31">
        <v>30109898</v>
      </c>
      <c r="L497" s="30" t="s">
        <v>342</v>
      </c>
      <c r="M497" s="32">
        <v>624015000</v>
      </c>
      <c r="N497" s="16">
        <v>0</v>
      </c>
      <c r="O497" s="16">
        <v>93602250</v>
      </c>
      <c r="P497" s="16">
        <v>0</v>
      </c>
      <c r="Q497" s="16">
        <v>0</v>
      </c>
      <c r="R497" s="16">
        <v>0</v>
      </c>
      <c r="S497" s="16"/>
      <c r="T497" s="16">
        <f t="shared" si="245"/>
        <v>0</v>
      </c>
      <c r="U497" s="16">
        <f t="shared" si="246"/>
        <v>93602250</v>
      </c>
      <c r="V497" s="16">
        <f t="shared" si="247"/>
        <v>530412750</v>
      </c>
      <c r="W497" s="17" t="s">
        <v>53</v>
      </c>
      <c r="X497" s="30" t="s">
        <v>701</v>
      </c>
      <c r="Y497" s="13" t="s">
        <v>707</v>
      </c>
      <c r="Z497" s="12" t="s">
        <v>815</v>
      </c>
      <c r="AA497" s="12" t="str">
        <f t="shared" si="244"/>
        <v>N</v>
      </c>
      <c r="AB497" s="12" t="e">
        <f>VLOOKUP(K497,CONVENIO!A$2:N$53,14,FALSE)</f>
        <v>#N/A</v>
      </c>
      <c r="AD497" s="12" t="e">
        <v>#N/A</v>
      </c>
    </row>
    <row r="498" spans="1:30" ht="18.75" outlineLevel="1">
      <c r="A498" s="35"/>
      <c r="B498" s="35"/>
      <c r="C498" s="36"/>
      <c r="D498" s="35"/>
      <c r="E498" s="35"/>
      <c r="F498" s="35"/>
      <c r="G498" s="35"/>
      <c r="H498" s="35"/>
      <c r="I498" s="35"/>
      <c r="J498" s="20"/>
      <c r="K498" s="36"/>
      <c r="L498" s="341" t="s">
        <v>614</v>
      </c>
      <c r="M498" s="343">
        <f t="shared" ref="M498:V498" si="248">SUBTOTAL(9,M492:M497)</f>
        <v>2366398000</v>
      </c>
      <c r="N498" s="343">
        <f t="shared" si="248"/>
        <v>0</v>
      </c>
      <c r="O498" s="343">
        <f t="shared" si="248"/>
        <v>377941029</v>
      </c>
      <c r="P498" s="343">
        <f t="shared" si="248"/>
        <v>0</v>
      </c>
      <c r="Q498" s="343">
        <f t="shared" si="248"/>
        <v>0</v>
      </c>
      <c r="R498" s="343">
        <f t="shared" si="248"/>
        <v>0</v>
      </c>
      <c r="S498" s="343">
        <f t="shared" ref="S498" si="249">SUBTOTAL(9,S492:S497)</f>
        <v>0</v>
      </c>
      <c r="T498" s="343">
        <f t="shared" si="248"/>
        <v>0</v>
      </c>
      <c r="U498" s="343">
        <f t="shared" si="248"/>
        <v>377941029</v>
      </c>
      <c r="V498" s="343">
        <f t="shared" si="248"/>
        <v>1988456971</v>
      </c>
      <c r="W498" s="39"/>
      <c r="X498" s="13"/>
      <c r="Y498" s="40" t="s">
        <v>712</v>
      </c>
      <c r="AA498" s="12">
        <f t="shared" si="244"/>
        <v>0</v>
      </c>
      <c r="AD498" s="12" t="e">
        <v>#N/A</v>
      </c>
    </row>
    <row r="499" spans="1:30" s="12" customFormat="1" ht="18.75" outlineLevel="1">
      <c r="A499" s="35"/>
      <c r="B499" s="35"/>
      <c r="C499" s="36"/>
      <c r="D499" s="35"/>
      <c r="E499" s="35"/>
      <c r="F499" s="35"/>
      <c r="G499" s="35"/>
      <c r="H499" s="35"/>
      <c r="I499" s="35"/>
      <c r="J499" s="20"/>
      <c r="K499" s="36"/>
      <c r="L499" s="18"/>
      <c r="M499" s="37"/>
      <c r="N499" s="38"/>
      <c r="O499" s="38"/>
      <c r="P499" s="38"/>
      <c r="Q499" s="38"/>
      <c r="R499" s="38"/>
      <c r="S499" s="38"/>
      <c r="T499" s="38"/>
      <c r="U499" s="38"/>
      <c r="V499" s="38"/>
      <c r="W499" s="39"/>
      <c r="X499" s="13"/>
      <c r="Y499" s="40"/>
      <c r="AA499" s="12">
        <f t="shared" si="244"/>
        <v>0</v>
      </c>
      <c r="AD499" s="12" t="e">
        <v>#N/A</v>
      </c>
    </row>
    <row r="500" spans="1:30" ht="18.75" outlineLevel="1">
      <c r="A500" s="35"/>
      <c r="B500" s="35"/>
      <c r="C500" s="36"/>
      <c r="D500" s="35"/>
      <c r="E500" s="35"/>
      <c r="F500" s="35"/>
      <c r="G500" s="35"/>
      <c r="H500" s="35"/>
      <c r="I500" s="35"/>
      <c r="J500" s="20"/>
      <c r="K500" s="36"/>
      <c r="L500" s="26" t="s">
        <v>644</v>
      </c>
      <c r="M500" s="27">
        <f>M498+M485+M476+M480+M489</f>
        <v>7026887516</v>
      </c>
      <c r="N500" s="27">
        <f t="shared" ref="N500:V500" si="250">N498+N485+N476+N480+N489</f>
        <v>2149705970</v>
      </c>
      <c r="O500" s="27">
        <f t="shared" si="250"/>
        <v>2027216969</v>
      </c>
      <c r="P500" s="27">
        <f t="shared" si="250"/>
        <v>0</v>
      </c>
      <c r="Q500" s="27">
        <f t="shared" si="250"/>
        <v>292541389</v>
      </c>
      <c r="R500" s="27">
        <f t="shared" si="250"/>
        <v>90575742</v>
      </c>
      <c r="S500" s="369">
        <f t="shared" ref="S500" si="251">S498+S485+S476+S480+S489</f>
        <v>170650471</v>
      </c>
      <c r="T500" s="27">
        <f>T498+T485+T476+T480+T489</f>
        <v>553767602</v>
      </c>
      <c r="U500" s="27">
        <f t="shared" si="250"/>
        <v>1473449367</v>
      </c>
      <c r="V500" s="27">
        <f t="shared" si="250"/>
        <v>2849964577</v>
      </c>
      <c r="W500" s="39"/>
      <c r="X500" s="13"/>
      <c r="Y500" s="40"/>
      <c r="AA500" s="12">
        <f t="shared" si="244"/>
        <v>0</v>
      </c>
      <c r="AD500" s="12" t="e">
        <v>#N/A</v>
      </c>
    </row>
    <row r="501" spans="1:30" ht="18.75" outlineLevel="1">
      <c r="A501" s="35"/>
      <c r="B501" s="35"/>
      <c r="C501" s="36"/>
      <c r="D501" s="35"/>
      <c r="E501" s="35"/>
      <c r="F501" s="35"/>
      <c r="G501" s="35"/>
      <c r="H501" s="35"/>
      <c r="I501" s="35"/>
      <c r="J501" s="20"/>
      <c r="K501" s="36"/>
      <c r="L501" s="20"/>
      <c r="M501" s="37"/>
      <c r="N501" s="38"/>
      <c r="O501" s="38"/>
      <c r="P501" s="38"/>
      <c r="Q501" s="38"/>
      <c r="R501" s="38"/>
      <c r="S501" s="38"/>
      <c r="T501" s="38"/>
      <c r="U501" s="38"/>
      <c r="V501" s="38"/>
      <c r="W501" s="39"/>
      <c r="X501" s="13"/>
      <c r="Y501" s="40"/>
      <c r="AA501" s="12">
        <f t="shared" si="244"/>
        <v>0</v>
      </c>
      <c r="AD501" s="12" t="e">
        <v>#N/A</v>
      </c>
    </row>
    <row r="502" spans="1:30" ht="26.25" outlineLevel="1">
      <c r="A502" s="35"/>
      <c r="B502" s="35"/>
      <c r="C502" s="36"/>
      <c r="D502" s="35"/>
      <c r="E502" s="35"/>
      <c r="F502" s="35"/>
      <c r="G502" s="35"/>
      <c r="H502" s="35"/>
      <c r="I502" s="35"/>
      <c r="J502" s="20"/>
      <c r="K502" s="36"/>
      <c r="L502" s="44" t="s">
        <v>344</v>
      </c>
      <c r="M502" s="37"/>
      <c r="N502" s="38"/>
      <c r="O502" s="38"/>
      <c r="P502" s="38"/>
      <c r="Q502" s="38"/>
      <c r="R502" s="38"/>
      <c r="S502" s="38"/>
      <c r="T502" s="38"/>
      <c r="U502" s="38"/>
      <c r="V502" s="38"/>
      <c r="W502" s="39"/>
      <c r="X502" s="13"/>
      <c r="Y502" s="40"/>
      <c r="AA502" s="12">
        <f t="shared" si="244"/>
        <v>0</v>
      </c>
      <c r="AD502" s="12" t="e">
        <v>#N/A</v>
      </c>
    </row>
    <row r="503" spans="1:30" ht="18.75" outlineLevel="1">
      <c r="A503" s="35"/>
      <c r="B503" s="35"/>
      <c r="C503" s="36"/>
      <c r="D503" s="35"/>
      <c r="E503" s="35"/>
      <c r="F503" s="35"/>
      <c r="G503" s="35"/>
      <c r="H503" s="35"/>
      <c r="I503" s="35"/>
      <c r="J503" s="20"/>
      <c r="K503" s="36"/>
      <c r="L503" s="340" t="s">
        <v>604</v>
      </c>
      <c r="M503" s="37"/>
      <c r="N503" s="38"/>
      <c r="O503" s="38"/>
      <c r="P503" s="38"/>
      <c r="Q503" s="38"/>
      <c r="R503" s="38"/>
      <c r="S503" s="38"/>
      <c r="T503" s="38"/>
      <c r="U503" s="38"/>
      <c r="V503" s="38"/>
      <c r="W503" s="39"/>
      <c r="X503" s="13"/>
      <c r="Y503" s="40"/>
      <c r="AA503" s="12">
        <f t="shared" si="244"/>
        <v>0</v>
      </c>
      <c r="AD503" s="12" t="e">
        <v>#N/A</v>
      </c>
    </row>
    <row r="504" spans="1:30" s="12" customFormat="1" ht="18.75" outlineLevel="2">
      <c r="A504" s="29">
        <v>31</v>
      </c>
      <c r="B504" s="29" t="s">
        <v>26</v>
      </c>
      <c r="C504" s="31" t="s">
        <v>46</v>
      </c>
      <c r="D504" s="29" t="s">
        <v>28</v>
      </c>
      <c r="E504" s="29" t="s">
        <v>29</v>
      </c>
      <c r="F504" s="29" t="s">
        <v>327</v>
      </c>
      <c r="G504" s="29" t="s">
        <v>345</v>
      </c>
      <c r="H504" s="337">
        <v>20</v>
      </c>
      <c r="I504" s="29" t="s">
        <v>99</v>
      </c>
      <c r="J504" s="30" t="s">
        <v>32</v>
      </c>
      <c r="K504" s="31">
        <v>30092606</v>
      </c>
      <c r="L504" s="30" t="s">
        <v>346</v>
      </c>
      <c r="M504" s="32">
        <v>1182852000</v>
      </c>
      <c r="N504" s="16">
        <v>876313810</v>
      </c>
      <c r="O504" s="16">
        <v>306538190</v>
      </c>
      <c r="P504" s="16">
        <v>0</v>
      </c>
      <c r="Q504" s="16">
        <v>0</v>
      </c>
      <c r="R504" s="16">
        <v>125686190</v>
      </c>
      <c r="S504" s="16"/>
      <c r="T504" s="16">
        <f t="shared" ref="T504:T508" si="252">P504+Q504+R504+S504</f>
        <v>125686190</v>
      </c>
      <c r="U504" s="16">
        <f>O504-T504</f>
        <v>180852000</v>
      </c>
      <c r="V504" s="16">
        <f>M504-(N504+U504+T504)</f>
        <v>0</v>
      </c>
      <c r="W504" s="17" t="s">
        <v>35</v>
      </c>
      <c r="X504" s="30" t="s">
        <v>39</v>
      </c>
      <c r="Y504" s="13" t="s">
        <v>703</v>
      </c>
      <c r="AA504" s="12" t="str">
        <f t="shared" si="244"/>
        <v>A</v>
      </c>
      <c r="AB504" s="12" t="e">
        <f>VLOOKUP(K504,CONVENIO!A$2:N$53,14,FALSE)</f>
        <v>#N/A</v>
      </c>
      <c r="AD504" s="358">
        <v>125686190</v>
      </c>
    </row>
    <row r="505" spans="1:30" s="12" customFormat="1" ht="18.75" outlineLevel="2">
      <c r="A505" s="29">
        <v>31</v>
      </c>
      <c r="B505" s="29" t="s">
        <v>26</v>
      </c>
      <c r="C505" s="31" t="s">
        <v>48</v>
      </c>
      <c r="D505" s="29" t="s">
        <v>28</v>
      </c>
      <c r="E505" s="29" t="s">
        <v>29</v>
      </c>
      <c r="F505" s="29" t="s">
        <v>327</v>
      </c>
      <c r="G505" s="29" t="s">
        <v>345</v>
      </c>
      <c r="H505" s="337">
        <v>20</v>
      </c>
      <c r="I505" s="29" t="s">
        <v>40</v>
      </c>
      <c r="J505" s="30" t="s">
        <v>32</v>
      </c>
      <c r="K505" s="31">
        <v>30128503</v>
      </c>
      <c r="L505" s="30" t="s">
        <v>347</v>
      </c>
      <c r="M505" s="32">
        <v>581779000</v>
      </c>
      <c r="N505" s="16">
        <v>357976859</v>
      </c>
      <c r="O505" s="16">
        <v>223802141</v>
      </c>
      <c r="P505" s="16">
        <v>0</v>
      </c>
      <c r="Q505" s="16">
        <v>0</v>
      </c>
      <c r="R505" s="16">
        <v>39528489</v>
      </c>
      <c r="S505" s="16">
        <v>111568616</v>
      </c>
      <c r="T505" s="16">
        <f t="shared" si="252"/>
        <v>151097105</v>
      </c>
      <c r="U505" s="16">
        <f>O505-T505</f>
        <v>72705036</v>
      </c>
      <c r="V505" s="16">
        <f>M505-(N505+U505+T505)</f>
        <v>0</v>
      </c>
      <c r="W505" s="17" t="s">
        <v>35</v>
      </c>
      <c r="X505" s="30" t="s">
        <v>39</v>
      </c>
      <c r="Y505" s="13" t="s">
        <v>703</v>
      </c>
      <c r="AA505" s="12" t="str">
        <f t="shared" si="244"/>
        <v>A</v>
      </c>
      <c r="AB505" s="12" t="e">
        <f>VLOOKUP(K505,CONVENIO!A$2:N$53,14,FALSE)</f>
        <v>#N/A</v>
      </c>
      <c r="AD505" s="358">
        <v>39528489</v>
      </c>
    </row>
    <row r="506" spans="1:30" s="12" customFormat="1" ht="18.75" outlineLevel="2">
      <c r="A506" s="29">
        <v>31</v>
      </c>
      <c r="B506" s="29" t="s">
        <v>26</v>
      </c>
      <c r="C506" s="31" t="s">
        <v>54</v>
      </c>
      <c r="D506" s="29" t="s">
        <v>28</v>
      </c>
      <c r="E506" s="29" t="s">
        <v>83</v>
      </c>
      <c r="F506" s="29" t="s">
        <v>327</v>
      </c>
      <c r="G506" s="29" t="s">
        <v>345</v>
      </c>
      <c r="H506" s="337">
        <v>20</v>
      </c>
      <c r="I506" s="29" t="s">
        <v>40</v>
      </c>
      <c r="J506" s="30" t="s">
        <v>32</v>
      </c>
      <c r="K506" s="31">
        <v>30121787</v>
      </c>
      <c r="L506" s="30" t="s">
        <v>642</v>
      </c>
      <c r="M506" s="32">
        <v>744430310</v>
      </c>
      <c r="N506" s="16">
        <v>725940341</v>
      </c>
      <c r="O506" s="16">
        <v>18489969</v>
      </c>
      <c r="P506" s="16">
        <v>0</v>
      </c>
      <c r="Q506" s="16">
        <v>5300000</v>
      </c>
      <c r="R506" s="16"/>
      <c r="S506" s="16">
        <v>11737966</v>
      </c>
      <c r="T506" s="16">
        <f t="shared" si="252"/>
        <v>17037966</v>
      </c>
      <c r="U506" s="16">
        <f>O506-T506</f>
        <v>1452003</v>
      </c>
      <c r="V506" s="16">
        <f>M506-(N506+U506+T506)</f>
        <v>0</v>
      </c>
      <c r="W506" s="17" t="s">
        <v>35</v>
      </c>
      <c r="X506" s="30" t="s">
        <v>39</v>
      </c>
      <c r="Y506" s="13" t="s">
        <v>703</v>
      </c>
      <c r="AA506" s="12" t="str">
        <f t="shared" si="244"/>
        <v>A</v>
      </c>
      <c r="AB506" s="12" t="e">
        <f>VLOOKUP(K506,CONVENIO!A$2:N$53,14,FALSE)</f>
        <v>#N/A</v>
      </c>
      <c r="AD506" s="12" t="e">
        <v>#N/A</v>
      </c>
    </row>
    <row r="507" spans="1:30" s="12" customFormat="1" ht="18.75" outlineLevel="2">
      <c r="A507" s="29">
        <v>31</v>
      </c>
      <c r="B507" s="29" t="s">
        <v>26</v>
      </c>
      <c r="C507" s="31" t="s">
        <v>126</v>
      </c>
      <c r="D507" s="29" t="s">
        <v>28</v>
      </c>
      <c r="E507" s="29" t="s">
        <v>29</v>
      </c>
      <c r="F507" s="29" t="s">
        <v>327</v>
      </c>
      <c r="G507" s="29" t="s">
        <v>345</v>
      </c>
      <c r="H507" s="337">
        <v>20</v>
      </c>
      <c r="I507" s="29" t="s">
        <v>31</v>
      </c>
      <c r="J507" s="30" t="s">
        <v>32</v>
      </c>
      <c r="K507" s="31">
        <v>30094891</v>
      </c>
      <c r="L507" s="30" t="s">
        <v>348</v>
      </c>
      <c r="M507" s="32">
        <v>4093774619</v>
      </c>
      <c r="N507" s="16">
        <v>4077499258</v>
      </c>
      <c r="O507" s="16">
        <v>16275361</v>
      </c>
      <c r="P507" s="16">
        <v>0</v>
      </c>
      <c r="Q507" s="16">
        <v>0</v>
      </c>
      <c r="R507" s="16">
        <v>0</v>
      </c>
      <c r="S507" s="16"/>
      <c r="T507" s="16">
        <f t="shared" si="252"/>
        <v>0</v>
      </c>
      <c r="U507" s="16">
        <f>O507-T507</f>
        <v>16275361</v>
      </c>
      <c r="V507" s="16">
        <f>M507-(N507+U507+T507)</f>
        <v>0</v>
      </c>
      <c r="W507" s="17" t="s">
        <v>35</v>
      </c>
      <c r="X507" s="30" t="s">
        <v>39</v>
      </c>
      <c r="Y507" s="13" t="s">
        <v>703</v>
      </c>
      <c r="AA507" s="12" t="str">
        <f t="shared" si="244"/>
        <v>A</v>
      </c>
      <c r="AB507" s="12" t="e">
        <f>VLOOKUP(K507,CONVENIO!A$2:N$53,14,FALSE)</f>
        <v>#N/A</v>
      </c>
      <c r="AD507" s="12" t="e">
        <v>#N/A</v>
      </c>
    </row>
    <row r="508" spans="1:30" s="12" customFormat="1" ht="18.75" outlineLevel="2">
      <c r="A508" s="29">
        <v>33</v>
      </c>
      <c r="B508" s="29" t="s">
        <v>51</v>
      </c>
      <c r="C508" s="31" t="s">
        <v>42</v>
      </c>
      <c r="D508" s="29" t="s">
        <v>28</v>
      </c>
      <c r="E508" s="29" t="s">
        <v>29</v>
      </c>
      <c r="F508" s="29" t="s">
        <v>327</v>
      </c>
      <c r="G508" s="29" t="s">
        <v>345</v>
      </c>
      <c r="H508" s="337">
        <v>20</v>
      </c>
      <c r="I508" s="29" t="s">
        <v>66</v>
      </c>
      <c r="J508" s="30" t="s">
        <v>32</v>
      </c>
      <c r="K508" s="31" t="s">
        <v>66</v>
      </c>
      <c r="L508" s="30" t="s">
        <v>67</v>
      </c>
      <c r="M508" s="32">
        <v>200000000</v>
      </c>
      <c r="N508" s="16">
        <v>0</v>
      </c>
      <c r="O508" s="16">
        <v>200000000</v>
      </c>
      <c r="P508" s="16">
        <v>0</v>
      </c>
      <c r="Q508" s="16">
        <v>51380482</v>
      </c>
      <c r="R508" s="16">
        <v>43942386</v>
      </c>
      <c r="S508" s="16">
        <f>FRIL!N109</f>
        <v>4359951</v>
      </c>
      <c r="T508" s="16">
        <f t="shared" si="252"/>
        <v>99682819</v>
      </c>
      <c r="U508" s="16">
        <f>O508-T508</f>
        <v>100317181</v>
      </c>
      <c r="V508" s="16">
        <f>M508-(N508+U508+T508)</f>
        <v>0</v>
      </c>
      <c r="W508" s="17" t="s">
        <v>68</v>
      </c>
      <c r="X508" s="30" t="s">
        <v>39</v>
      </c>
      <c r="Y508" s="13" t="s">
        <v>703</v>
      </c>
      <c r="AA508" s="12" t="str">
        <f t="shared" si="244"/>
        <v>N</v>
      </c>
      <c r="AB508" s="12" t="e">
        <f>VLOOKUP(K508,CONVENIO!A$2:N$53,14,FALSE)</f>
        <v>#N/A</v>
      </c>
      <c r="AD508" s="12" t="e">
        <f>VLOOKUP(G508,#REF!,2,FALSE)</f>
        <v>#REF!</v>
      </c>
    </row>
    <row r="509" spans="1:30" ht="18.75" outlineLevel="1">
      <c r="A509" s="35"/>
      <c r="B509" s="35"/>
      <c r="C509" s="36"/>
      <c r="D509" s="35"/>
      <c r="E509" s="35"/>
      <c r="F509" s="35"/>
      <c r="G509" s="35"/>
      <c r="H509" s="35"/>
      <c r="I509" s="35"/>
      <c r="J509" s="20"/>
      <c r="K509" s="36"/>
      <c r="L509" s="341" t="s">
        <v>606</v>
      </c>
      <c r="M509" s="343">
        <f t="shared" ref="M509:V509" si="253">SUBTOTAL(9,M504:M508)</f>
        <v>6802835929</v>
      </c>
      <c r="N509" s="343">
        <f t="shared" si="253"/>
        <v>6037730268</v>
      </c>
      <c r="O509" s="343">
        <f t="shared" si="253"/>
        <v>765105661</v>
      </c>
      <c r="P509" s="343">
        <f t="shared" si="253"/>
        <v>0</v>
      </c>
      <c r="Q509" s="343">
        <f t="shared" si="253"/>
        <v>56680482</v>
      </c>
      <c r="R509" s="343">
        <f t="shared" si="253"/>
        <v>209157065</v>
      </c>
      <c r="S509" s="343">
        <f t="shared" ref="S509" si="254">SUBTOTAL(9,S504:S508)</f>
        <v>127666533</v>
      </c>
      <c r="T509" s="343">
        <f t="shared" si="253"/>
        <v>393504080</v>
      </c>
      <c r="U509" s="343">
        <f t="shared" si="253"/>
        <v>371601581</v>
      </c>
      <c r="V509" s="343">
        <f t="shared" si="253"/>
        <v>0</v>
      </c>
      <c r="W509" s="39"/>
      <c r="X509" s="13"/>
      <c r="Y509" s="40" t="s">
        <v>709</v>
      </c>
      <c r="AA509" s="12">
        <f t="shared" si="244"/>
        <v>0</v>
      </c>
      <c r="AD509" s="12" t="e">
        <v>#N/A</v>
      </c>
    </row>
    <row r="510" spans="1:30" ht="18.75" outlineLevel="1">
      <c r="A510" s="35"/>
      <c r="B510" s="35"/>
      <c r="C510" s="36"/>
      <c r="D510" s="35"/>
      <c r="E510" s="35"/>
      <c r="F510" s="35"/>
      <c r="G510" s="35"/>
      <c r="H510" s="35"/>
      <c r="I510" s="35"/>
      <c r="J510" s="20"/>
      <c r="K510" s="36"/>
      <c r="L510" s="20"/>
      <c r="M510" s="37"/>
      <c r="N510" s="38"/>
      <c r="O510" s="38"/>
      <c r="P510" s="38"/>
      <c r="Q510" s="38"/>
      <c r="R510" s="38"/>
      <c r="S510" s="38"/>
      <c r="T510" s="38"/>
      <c r="U510" s="38"/>
      <c r="V510" s="38"/>
      <c r="W510" s="39"/>
      <c r="X510" s="13"/>
      <c r="Y510" s="40"/>
      <c r="AA510" s="12">
        <f t="shared" si="244"/>
        <v>0</v>
      </c>
      <c r="AD510" s="12" t="e">
        <v>#N/A</v>
      </c>
    </row>
    <row r="511" spans="1:30" ht="18.75" outlineLevel="1">
      <c r="A511" s="35"/>
      <c r="B511" s="35"/>
      <c r="C511" s="36"/>
      <c r="D511" s="35"/>
      <c r="E511" s="35"/>
      <c r="F511" s="35"/>
      <c r="G511" s="35"/>
      <c r="H511" s="35"/>
      <c r="I511" s="35"/>
      <c r="J511" s="20"/>
      <c r="K511" s="36"/>
      <c r="L511" s="340" t="s">
        <v>611</v>
      </c>
      <c r="M511" s="37"/>
      <c r="N511" s="38"/>
      <c r="O511" s="38"/>
      <c r="P511" s="38"/>
      <c r="Q511" s="38"/>
      <c r="R511" s="38"/>
      <c r="S511" s="38"/>
      <c r="T511" s="38"/>
      <c r="U511" s="38"/>
      <c r="V511" s="38"/>
      <c r="W511" s="39"/>
      <c r="X511" s="13"/>
      <c r="Y511" s="40"/>
      <c r="AA511" s="12">
        <f t="shared" si="244"/>
        <v>0</v>
      </c>
      <c r="AD511" s="12" t="e">
        <v>#N/A</v>
      </c>
    </row>
    <row r="512" spans="1:30" s="12" customFormat="1" ht="18.75" outlineLevel="2">
      <c r="A512" s="29">
        <v>29</v>
      </c>
      <c r="B512" s="29" t="s">
        <v>26</v>
      </c>
      <c r="C512" s="31" t="s">
        <v>48</v>
      </c>
      <c r="D512" s="29" t="s">
        <v>28</v>
      </c>
      <c r="E512" s="29" t="s">
        <v>29</v>
      </c>
      <c r="F512" s="29" t="s">
        <v>327</v>
      </c>
      <c r="G512" s="29" t="s">
        <v>345</v>
      </c>
      <c r="H512" s="337">
        <v>20</v>
      </c>
      <c r="I512" s="29" t="s">
        <v>40</v>
      </c>
      <c r="J512" s="30" t="s">
        <v>32</v>
      </c>
      <c r="K512" s="31">
        <v>30402076</v>
      </c>
      <c r="L512" s="30" t="s">
        <v>349</v>
      </c>
      <c r="M512" s="32">
        <v>1211111000</v>
      </c>
      <c r="N512" s="16">
        <v>0</v>
      </c>
      <c r="O512" s="16">
        <v>932939589</v>
      </c>
      <c r="P512" s="16">
        <v>0</v>
      </c>
      <c r="Q512" s="16">
        <v>0</v>
      </c>
      <c r="R512" s="16">
        <v>0</v>
      </c>
      <c r="S512" s="16"/>
      <c r="T512" s="16">
        <f t="shared" ref="T512:T514" si="255">P512+Q512+R512+S512</f>
        <v>0</v>
      </c>
      <c r="U512" s="16">
        <f>O512-T512</f>
        <v>932939589</v>
      </c>
      <c r="V512" s="16">
        <f>M512-(N512+U512+T512)</f>
        <v>278171411</v>
      </c>
      <c r="W512" s="17" t="s">
        <v>50</v>
      </c>
      <c r="X512" s="30" t="s">
        <v>699</v>
      </c>
      <c r="Y512" s="13" t="s">
        <v>706</v>
      </c>
      <c r="AA512" s="12" t="str">
        <f t="shared" si="244"/>
        <v>A</v>
      </c>
      <c r="AB512" s="12" t="str">
        <f>VLOOKUP(K512,CONVENIO!A$2:N$53,14,FALSE)</f>
        <v>CON CONVENIO</v>
      </c>
      <c r="AD512" s="12" t="e">
        <v>#N/A</v>
      </c>
    </row>
    <row r="513" spans="1:30" s="12" customFormat="1" ht="18.75" outlineLevel="2">
      <c r="A513" s="29">
        <v>31</v>
      </c>
      <c r="B513" s="29" t="s">
        <v>26</v>
      </c>
      <c r="C513" s="31" t="s">
        <v>126</v>
      </c>
      <c r="D513" s="29" t="s">
        <v>28</v>
      </c>
      <c r="E513" s="29" t="s">
        <v>127</v>
      </c>
      <c r="F513" s="29" t="s">
        <v>327</v>
      </c>
      <c r="G513" s="29" t="s">
        <v>345</v>
      </c>
      <c r="H513" s="339">
        <v>20</v>
      </c>
      <c r="I513" s="29" t="s">
        <v>40</v>
      </c>
      <c r="J513" s="30" t="s">
        <v>32</v>
      </c>
      <c r="K513" s="31">
        <v>30076663</v>
      </c>
      <c r="L513" s="30" t="s">
        <v>350</v>
      </c>
      <c r="M513" s="32">
        <v>564532000</v>
      </c>
      <c r="N513" s="16">
        <v>0</v>
      </c>
      <c r="O513" s="16">
        <v>329000000</v>
      </c>
      <c r="P513" s="16">
        <v>0</v>
      </c>
      <c r="Q513" s="16">
        <v>0</v>
      </c>
      <c r="R513" s="16">
        <v>0</v>
      </c>
      <c r="S513" s="16"/>
      <c r="T513" s="16">
        <f t="shared" si="255"/>
        <v>0</v>
      </c>
      <c r="U513" s="16">
        <f>O513-T513</f>
        <v>329000000</v>
      </c>
      <c r="V513" s="16">
        <f>M513-(N513+U513+T513)</f>
        <v>235532000</v>
      </c>
      <c r="W513" s="17" t="s">
        <v>50</v>
      </c>
      <c r="X513" s="30" t="s">
        <v>1957</v>
      </c>
      <c r="Y513" s="335" t="s">
        <v>707</v>
      </c>
      <c r="Z513" s="242" t="s">
        <v>815</v>
      </c>
      <c r="AA513" s="242" t="str">
        <f t="shared" si="244"/>
        <v>A</v>
      </c>
      <c r="AB513" s="242" t="str">
        <f>VLOOKUP(K513,CONVENIO!A$2:N$53,14,FALSE)</f>
        <v>EN TRAMITE</v>
      </c>
      <c r="AC513" s="242"/>
      <c r="AD513" s="12" t="e">
        <v>#N/A</v>
      </c>
    </row>
    <row r="514" spans="1:30" s="12" customFormat="1" ht="18.75" outlineLevel="2">
      <c r="A514" s="29">
        <v>31</v>
      </c>
      <c r="B514" s="29" t="s">
        <v>51</v>
      </c>
      <c r="C514" s="31" t="s">
        <v>44</v>
      </c>
      <c r="D514" s="29" t="s">
        <v>28</v>
      </c>
      <c r="E514" s="29" t="s">
        <v>37</v>
      </c>
      <c r="F514" s="29" t="s">
        <v>327</v>
      </c>
      <c r="G514" s="29" t="s">
        <v>345</v>
      </c>
      <c r="H514" s="339">
        <v>20</v>
      </c>
      <c r="I514" s="29" t="s">
        <v>31</v>
      </c>
      <c r="J514" s="30" t="s">
        <v>32</v>
      </c>
      <c r="K514" s="31">
        <v>30485135</v>
      </c>
      <c r="L514" s="30" t="s">
        <v>351</v>
      </c>
      <c r="M514" s="32">
        <v>457733000</v>
      </c>
      <c r="N514" s="16">
        <v>0</v>
      </c>
      <c r="O514" s="16">
        <v>330035950</v>
      </c>
      <c r="P514" s="16">
        <v>0</v>
      </c>
      <c r="Q514" s="16">
        <v>0</v>
      </c>
      <c r="R514" s="16">
        <v>0</v>
      </c>
      <c r="S514" s="16"/>
      <c r="T514" s="16">
        <f t="shared" si="255"/>
        <v>0</v>
      </c>
      <c r="U514" s="16">
        <f>O514-T514</f>
        <v>330035950</v>
      </c>
      <c r="V514" s="16">
        <f>M514-(N514+U514+T514)</f>
        <v>127697050</v>
      </c>
      <c r="W514" s="17" t="s">
        <v>50</v>
      </c>
      <c r="X514" s="30" t="s">
        <v>1957</v>
      </c>
      <c r="Y514" s="335" t="s">
        <v>707</v>
      </c>
      <c r="Z514" s="242" t="s">
        <v>815</v>
      </c>
      <c r="AA514" s="242" t="str">
        <f t="shared" si="244"/>
        <v>N</v>
      </c>
      <c r="AB514" s="242" t="str">
        <f>VLOOKUP(K514,CONVENIO!A$2:N$53,14,FALSE)</f>
        <v>EN TRAMITE</v>
      </c>
      <c r="AC514" s="242"/>
      <c r="AD514" s="12" t="e">
        <v>#N/A</v>
      </c>
    </row>
    <row r="515" spans="1:30" ht="18.75" outlineLevel="1">
      <c r="A515" s="35"/>
      <c r="B515" s="35"/>
      <c r="C515" s="36"/>
      <c r="D515" s="35"/>
      <c r="E515" s="35"/>
      <c r="F515" s="35"/>
      <c r="G515" s="35"/>
      <c r="H515" s="35"/>
      <c r="I515" s="35"/>
      <c r="J515" s="20"/>
      <c r="K515" s="36"/>
      <c r="L515" s="341" t="s">
        <v>612</v>
      </c>
      <c r="M515" s="343">
        <f>SUBTOTAL(9,M512:M514)</f>
        <v>2233376000</v>
      </c>
      <c r="N515" s="343">
        <f t="shared" ref="N515:V515" si="256">SUBTOTAL(9,N512:N514)</f>
        <v>0</v>
      </c>
      <c r="O515" s="343">
        <f t="shared" si="256"/>
        <v>1591975539</v>
      </c>
      <c r="P515" s="343">
        <f t="shared" si="256"/>
        <v>0</v>
      </c>
      <c r="Q515" s="343">
        <f t="shared" si="256"/>
        <v>0</v>
      </c>
      <c r="R515" s="343">
        <f t="shared" si="256"/>
        <v>0</v>
      </c>
      <c r="S515" s="343">
        <f t="shared" ref="S515" si="257">SUBTOTAL(9,S512:S514)</f>
        <v>0</v>
      </c>
      <c r="T515" s="343">
        <f t="shared" si="256"/>
        <v>0</v>
      </c>
      <c r="U515" s="343">
        <f t="shared" si="256"/>
        <v>1591975539</v>
      </c>
      <c r="V515" s="343">
        <f t="shared" si="256"/>
        <v>641400461</v>
      </c>
      <c r="W515" s="39"/>
      <c r="X515" s="13"/>
      <c r="Y515" s="40" t="s">
        <v>711</v>
      </c>
      <c r="AA515" s="12">
        <f t="shared" si="244"/>
        <v>0</v>
      </c>
      <c r="AD515" s="12" t="e">
        <v>#N/A</v>
      </c>
    </row>
    <row r="516" spans="1:30" ht="18.75" outlineLevel="1">
      <c r="A516" s="35"/>
      <c r="B516" s="35"/>
      <c r="C516" s="36"/>
      <c r="D516" s="35"/>
      <c r="E516" s="35"/>
      <c r="F516" s="35"/>
      <c r="G516" s="35"/>
      <c r="H516" s="35"/>
      <c r="I516" s="35"/>
      <c r="J516" s="20"/>
      <c r="K516" s="36"/>
      <c r="L516" s="20"/>
      <c r="M516" s="37"/>
      <c r="N516" s="38"/>
      <c r="O516" s="38"/>
      <c r="P516" s="38"/>
      <c r="Q516" s="38"/>
      <c r="R516" s="38"/>
      <c r="S516" s="38"/>
      <c r="T516" s="38"/>
      <c r="U516" s="38"/>
      <c r="V516" s="38"/>
      <c r="W516" s="39"/>
      <c r="X516" s="13"/>
      <c r="Y516" s="40"/>
      <c r="AA516" s="12">
        <f t="shared" si="244"/>
        <v>0</v>
      </c>
      <c r="AD516" s="12" t="e">
        <v>#N/A</v>
      </c>
    </row>
    <row r="517" spans="1:30" ht="18.75" outlineLevel="1">
      <c r="A517" s="35"/>
      <c r="B517" s="35"/>
      <c r="C517" s="36"/>
      <c r="D517" s="35"/>
      <c r="E517" s="35"/>
      <c r="F517" s="35"/>
      <c r="G517" s="35"/>
      <c r="H517" s="35"/>
      <c r="I517" s="35"/>
      <c r="J517" s="20"/>
      <c r="K517" s="36"/>
      <c r="L517" s="340" t="s">
        <v>613</v>
      </c>
      <c r="M517" s="37"/>
      <c r="N517" s="38"/>
      <c r="O517" s="38"/>
      <c r="P517" s="38"/>
      <c r="Q517" s="38"/>
      <c r="R517" s="38"/>
      <c r="S517" s="38"/>
      <c r="T517" s="38"/>
      <c r="U517" s="38"/>
      <c r="V517" s="38"/>
      <c r="W517" s="39"/>
      <c r="X517" s="13"/>
      <c r="Y517" s="40"/>
      <c r="AA517" s="12">
        <f t="shared" si="244"/>
        <v>0</v>
      </c>
      <c r="AD517" s="12" t="e">
        <v>#N/A</v>
      </c>
    </row>
    <row r="518" spans="1:30" s="12" customFormat="1" ht="18.75" outlineLevel="2">
      <c r="A518" s="29">
        <v>31</v>
      </c>
      <c r="B518" s="29" t="s">
        <v>51</v>
      </c>
      <c r="C518" s="31" t="s">
        <v>36</v>
      </c>
      <c r="D518" s="29" t="s">
        <v>28</v>
      </c>
      <c r="E518" s="29" t="s">
        <v>37</v>
      </c>
      <c r="F518" s="29" t="s">
        <v>327</v>
      </c>
      <c r="G518" s="29" t="s">
        <v>345</v>
      </c>
      <c r="H518" s="337">
        <v>20</v>
      </c>
      <c r="I518" s="29" t="s">
        <v>31</v>
      </c>
      <c r="J518" s="30" t="s">
        <v>32</v>
      </c>
      <c r="K518" s="31">
        <v>30486270</v>
      </c>
      <c r="L518" s="30" t="s">
        <v>352</v>
      </c>
      <c r="M518" s="32">
        <v>550000000</v>
      </c>
      <c r="N518" s="16">
        <v>0</v>
      </c>
      <c r="O518" s="16">
        <v>63750000</v>
      </c>
      <c r="P518" s="16">
        <v>0</v>
      </c>
      <c r="Q518" s="16">
        <v>0</v>
      </c>
      <c r="R518" s="16">
        <v>0</v>
      </c>
      <c r="S518" s="16"/>
      <c r="T518" s="16">
        <f t="shared" ref="T518:T521" si="258">P518+Q518+R518+S518</f>
        <v>0</v>
      </c>
      <c r="U518" s="16">
        <f>O518-T518</f>
        <v>63750000</v>
      </c>
      <c r="V518" s="16">
        <f>M518-(N518+U518+T518)</f>
        <v>486250000</v>
      </c>
      <c r="W518" s="17" t="s">
        <v>50</v>
      </c>
      <c r="X518" s="30" t="s">
        <v>701</v>
      </c>
      <c r="Y518" s="13" t="s">
        <v>707</v>
      </c>
      <c r="Z518" s="12" t="s">
        <v>815</v>
      </c>
      <c r="AA518" s="12" t="str">
        <f t="shared" si="244"/>
        <v>N</v>
      </c>
      <c r="AB518" s="12" t="e">
        <f>VLOOKUP(K518,CONVENIO!A$2:N$53,14,FALSE)</f>
        <v>#N/A</v>
      </c>
      <c r="AD518" s="12" t="e">
        <v>#N/A</v>
      </c>
    </row>
    <row r="519" spans="1:30" s="12" customFormat="1" ht="18.75" outlineLevel="2">
      <c r="A519" s="29">
        <v>31</v>
      </c>
      <c r="B519" s="29" t="s">
        <v>51</v>
      </c>
      <c r="C519" s="31" t="s">
        <v>27</v>
      </c>
      <c r="D519" s="29" t="s">
        <v>28</v>
      </c>
      <c r="E519" s="29" t="s">
        <v>29</v>
      </c>
      <c r="F519" s="29" t="s">
        <v>327</v>
      </c>
      <c r="G519" s="29" t="s">
        <v>345</v>
      </c>
      <c r="H519" s="337">
        <v>20</v>
      </c>
      <c r="I519" s="29" t="s">
        <v>40</v>
      </c>
      <c r="J519" s="30" t="s">
        <v>32</v>
      </c>
      <c r="K519" s="31">
        <v>20140221</v>
      </c>
      <c r="L519" s="30" t="s">
        <v>353</v>
      </c>
      <c r="M519" s="32">
        <v>600518000</v>
      </c>
      <c r="N519" s="16">
        <v>0</v>
      </c>
      <c r="O519" s="16">
        <v>43500000</v>
      </c>
      <c r="P519" s="16">
        <v>0</v>
      </c>
      <c r="Q519" s="16">
        <v>0</v>
      </c>
      <c r="R519" s="16">
        <v>0</v>
      </c>
      <c r="S519" s="16"/>
      <c r="T519" s="16">
        <f t="shared" si="258"/>
        <v>0</v>
      </c>
      <c r="U519" s="16">
        <f>O519-T519</f>
        <v>43500000</v>
      </c>
      <c r="V519" s="16">
        <f>M519-(N519+U519+T519)</f>
        <v>557018000</v>
      </c>
      <c r="W519" s="17" t="s">
        <v>35</v>
      </c>
      <c r="X519" s="30" t="s">
        <v>701</v>
      </c>
      <c r="Y519" s="13" t="s">
        <v>707</v>
      </c>
      <c r="Z519" s="12" t="s">
        <v>815</v>
      </c>
      <c r="AA519" s="12" t="str">
        <f t="shared" si="244"/>
        <v>N</v>
      </c>
      <c r="AB519" s="12" t="e">
        <f>VLOOKUP(K519,CONVENIO!A$2:N$53,14,FALSE)</f>
        <v>#N/A</v>
      </c>
      <c r="AD519" s="12" t="e">
        <v>#N/A</v>
      </c>
    </row>
    <row r="520" spans="1:30" s="12" customFormat="1" ht="18.75" outlineLevel="2">
      <c r="A520" s="29">
        <v>31</v>
      </c>
      <c r="B520" s="29" t="s">
        <v>51</v>
      </c>
      <c r="C520" s="31" t="s">
        <v>42</v>
      </c>
      <c r="D520" s="29" t="s">
        <v>28</v>
      </c>
      <c r="E520" s="29" t="s">
        <v>37</v>
      </c>
      <c r="F520" s="29" t="s">
        <v>327</v>
      </c>
      <c r="G520" s="29" t="s">
        <v>345</v>
      </c>
      <c r="H520" s="337">
        <v>20</v>
      </c>
      <c r="I520" s="29" t="s">
        <v>31</v>
      </c>
      <c r="J520" s="30" t="s">
        <v>32</v>
      </c>
      <c r="K520" s="31">
        <v>40002877</v>
      </c>
      <c r="L520" s="30" t="s">
        <v>354</v>
      </c>
      <c r="M520" s="32">
        <v>3779356000</v>
      </c>
      <c r="N520" s="16">
        <v>0</v>
      </c>
      <c r="O520" s="16">
        <v>60000000</v>
      </c>
      <c r="P520" s="16">
        <v>0</v>
      </c>
      <c r="Q520" s="16">
        <v>0</v>
      </c>
      <c r="R520" s="16">
        <v>0</v>
      </c>
      <c r="S520" s="16"/>
      <c r="T520" s="16">
        <f t="shared" si="258"/>
        <v>0</v>
      </c>
      <c r="U520" s="16">
        <f>O520-T520</f>
        <v>60000000</v>
      </c>
      <c r="V520" s="16">
        <f>M520-(N520+U520+T520)</f>
        <v>3719356000</v>
      </c>
      <c r="W520" s="17" t="s">
        <v>53</v>
      </c>
      <c r="X520" s="30" t="s">
        <v>701</v>
      </c>
      <c r="Y520" s="13" t="s">
        <v>707</v>
      </c>
      <c r="Z520" s="12" t="s">
        <v>815</v>
      </c>
      <c r="AA520" s="12" t="str">
        <f t="shared" si="244"/>
        <v>N</v>
      </c>
      <c r="AB520" s="12" t="e">
        <f>VLOOKUP(K520,CONVENIO!A$2:N$53,14,FALSE)</f>
        <v>#N/A</v>
      </c>
      <c r="AD520" s="12" t="e">
        <v>#N/A</v>
      </c>
    </row>
    <row r="521" spans="1:30" s="12" customFormat="1" ht="18.75" outlineLevel="2">
      <c r="A521" s="29">
        <v>31</v>
      </c>
      <c r="B521" s="29" t="s">
        <v>51</v>
      </c>
      <c r="C521" s="31" t="s">
        <v>46</v>
      </c>
      <c r="D521" s="29" t="s">
        <v>28</v>
      </c>
      <c r="E521" s="29" t="s">
        <v>29</v>
      </c>
      <c r="F521" s="29" t="s">
        <v>327</v>
      </c>
      <c r="G521" s="29" t="s">
        <v>345</v>
      </c>
      <c r="H521" s="337">
        <v>20</v>
      </c>
      <c r="I521" s="29" t="s">
        <v>40</v>
      </c>
      <c r="J521" s="30" t="s">
        <v>72</v>
      </c>
      <c r="K521" s="31">
        <v>30076949</v>
      </c>
      <c r="L521" s="30" t="s">
        <v>355</v>
      </c>
      <c r="M521" s="32">
        <v>336933000</v>
      </c>
      <c r="N521" s="16">
        <v>0</v>
      </c>
      <c r="O521" s="16">
        <v>8500000</v>
      </c>
      <c r="P521" s="16">
        <v>0</v>
      </c>
      <c r="Q521" s="16">
        <v>0</v>
      </c>
      <c r="R521" s="16">
        <v>0</v>
      </c>
      <c r="S521" s="16"/>
      <c r="T521" s="16">
        <f t="shared" si="258"/>
        <v>0</v>
      </c>
      <c r="U521" s="16">
        <f>O521-T521</f>
        <v>8500000</v>
      </c>
      <c r="V521" s="16">
        <f>M521-(N521+U521+T521)</f>
        <v>328433000</v>
      </c>
      <c r="W521" s="17" t="s">
        <v>35</v>
      </c>
      <c r="X521" s="30" t="s">
        <v>701</v>
      </c>
      <c r="Y521" s="13" t="s">
        <v>707</v>
      </c>
      <c r="Z521" s="12" t="s">
        <v>815</v>
      </c>
      <c r="AA521" s="12" t="str">
        <f t="shared" si="244"/>
        <v>N</v>
      </c>
      <c r="AB521" s="12" t="e">
        <f>VLOOKUP(K521,CONVENIO!A$2:N$53,14,FALSE)</f>
        <v>#N/A</v>
      </c>
      <c r="AD521" s="12" t="e">
        <v>#N/A</v>
      </c>
    </row>
    <row r="522" spans="1:30" ht="18.75" outlineLevel="1">
      <c r="A522" s="35"/>
      <c r="B522" s="35"/>
      <c r="C522" s="36"/>
      <c r="D522" s="35"/>
      <c r="E522" s="35"/>
      <c r="F522" s="35"/>
      <c r="G522" s="35"/>
      <c r="H522" s="35"/>
      <c r="I522" s="35"/>
      <c r="J522" s="20"/>
      <c r="K522" s="36"/>
      <c r="L522" s="341" t="s">
        <v>614</v>
      </c>
      <c r="M522" s="343">
        <f>SUBTOTAL(9,M518:M521)</f>
        <v>5266807000</v>
      </c>
      <c r="N522" s="343">
        <f t="shared" ref="N522:V522" si="259">SUBTOTAL(9,N518:N521)</f>
        <v>0</v>
      </c>
      <c r="O522" s="343">
        <f t="shared" si="259"/>
        <v>175750000</v>
      </c>
      <c r="P522" s="343">
        <f t="shared" si="259"/>
        <v>0</v>
      </c>
      <c r="Q522" s="343">
        <f t="shared" si="259"/>
        <v>0</v>
      </c>
      <c r="R522" s="343">
        <f t="shared" si="259"/>
        <v>0</v>
      </c>
      <c r="S522" s="343">
        <f t="shared" ref="S522" si="260">SUBTOTAL(9,S518:S521)</f>
        <v>0</v>
      </c>
      <c r="T522" s="343">
        <f t="shared" si="259"/>
        <v>0</v>
      </c>
      <c r="U522" s="343">
        <f t="shared" si="259"/>
        <v>175750000</v>
      </c>
      <c r="V522" s="343">
        <f t="shared" si="259"/>
        <v>5091057000</v>
      </c>
      <c r="W522" s="39"/>
      <c r="X522" s="13"/>
      <c r="Y522" s="40" t="s">
        <v>712</v>
      </c>
      <c r="AA522" s="12">
        <f t="shared" si="244"/>
        <v>0</v>
      </c>
      <c r="AD522" s="12" t="e">
        <v>#N/A</v>
      </c>
    </row>
    <row r="523" spans="1:30" ht="18.75" outlineLevel="1">
      <c r="A523" s="35"/>
      <c r="B523" s="35"/>
      <c r="C523" s="36"/>
      <c r="D523" s="35"/>
      <c r="E523" s="35"/>
      <c r="F523" s="35"/>
      <c r="G523" s="35"/>
      <c r="H523" s="35"/>
      <c r="I523" s="35"/>
      <c r="J523" s="20"/>
      <c r="K523" s="36"/>
      <c r="L523" s="20"/>
      <c r="M523" s="37"/>
      <c r="N523" s="38"/>
      <c r="O523" s="38"/>
      <c r="P523" s="38"/>
      <c r="Q523" s="38"/>
      <c r="R523" s="38"/>
      <c r="S523" s="38"/>
      <c r="T523" s="38"/>
      <c r="U523" s="38"/>
      <c r="V523" s="38"/>
      <c r="W523" s="39"/>
      <c r="X523" s="13"/>
      <c r="Y523" s="40"/>
      <c r="AA523" s="12">
        <f t="shared" ref="AA523:AA557" si="261">B523</f>
        <v>0</v>
      </c>
      <c r="AD523" s="12" t="e">
        <v>#N/A</v>
      </c>
    </row>
    <row r="524" spans="1:30" ht="18.75" outlineLevel="1">
      <c r="A524" s="35"/>
      <c r="B524" s="35"/>
      <c r="C524" s="36"/>
      <c r="D524" s="35"/>
      <c r="E524" s="35"/>
      <c r="F524" s="35"/>
      <c r="G524" s="35"/>
      <c r="H524" s="35"/>
      <c r="I524" s="35"/>
      <c r="J524" s="20"/>
      <c r="K524" s="36"/>
      <c r="L524" s="26" t="s">
        <v>643</v>
      </c>
      <c r="M524" s="27">
        <f t="shared" ref="M524:V524" si="262">M522+M515+M509</f>
        <v>14303018929</v>
      </c>
      <c r="N524" s="27">
        <f t="shared" si="262"/>
        <v>6037730268</v>
      </c>
      <c r="O524" s="27">
        <f t="shared" si="262"/>
        <v>2532831200</v>
      </c>
      <c r="P524" s="27">
        <f t="shared" si="262"/>
        <v>0</v>
      </c>
      <c r="Q524" s="27">
        <f t="shared" si="262"/>
        <v>56680482</v>
      </c>
      <c r="R524" s="27">
        <f t="shared" si="262"/>
        <v>209157065</v>
      </c>
      <c r="S524" s="369">
        <f t="shared" ref="S524" si="263">S522+S515+S509</f>
        <v>127666533</v>
      </c>
      <c r="T524" s="27">
        <f t="shared" si="262"/>
        <v>393504080</v>
      </c>
      <c r="U524" s="27">
        <f t="shared" si="262"/>
        <v>2139327120</v>
      </c>
      <c r="V524" s="27">
        <f t="shared" si="262"/>
        <v>5732457461</v>
      </c>
      <c r="W524" s="39"/>
      <c r="X524" s="13"/>
      <c r="Y524" s="40"/>
      <c r="AA524" s="12">
        <f t="shared" si="261"/>
        <v>0</v>
      </c>
      <c r="AD524" s="12" t="e">
        <v>#N/A</v>
      </c>
    </row>
    <row r="525" spans="1:30" ht="18.75" outlineLevel="1">
      <c r="A525" s="35"/>
      <c r="B525" s="35"/>
      <c r="C525" s="36"/>
      <c r="D525" s="35"/>
      <c r="E525" s="35"/>
      <c r="F525" s="35"/>
      <c r="G525" s="35"/>
      <c r="H525" s="35"/>
      <c r="I525" s="35"/>
      <c r="J525" s="20"/>
      <c r="K525" s="36"/>
      <c r="L525" s="20"/>
      <c r="M525" s="37"/>
      <c r="N525" s="38"/>
      <c r="O525" s="38"/>
      <c r="P525" s="38"/>
      <c r="Q525" s="38"/>
      <c r="R525" s="38"/>
      <c r="S525" s="38"/>
      <c r="T525" s="38"/>
      <c r="U525" s="38"/>
      <c r="V525" s="38"/>
      <c r="W525" s="39"/>
      <c r="X525" s="13"/>
      <c r="Y525" s="40"/>
      <c r="AA525" s="12">
        <f t="shared" si="261"/>
        <v>0</v>
      </c>
      <c r="AD525" s="12" t="e">
        <v>#N/A</v>
      </c>
    </row>
    <row r="526" spans="1:30" ht="26.25" outlineLevel="1">
      <c r="A526" s="35"/>
      <c r="B526" s="35"/>
      <c r="C526" s="36"/>
      <c r="D526" s="35"/>
      <c r="E526" s="35"/>
      <c r="F526" s="35"/>
      <c r="G526" s="35"/>
      <c r="H526" s="35"/>
      <c r="I526" s="35"/>
      <c r="J526" s="20"/>
      <c r="K526" s="36"/>
      <c r="L526" s="44" t="s">
        <v>356</v>
      </c>
      <c r="M526" s="37"/>
      <c r="N526" s="38"/>
      <c r="O526" s="38"/>
      <c r="P526" s="38"/>
      <c r="Q526" s="38"/>
      <c r="R526" s="38"/>
      <c r="S526" s="38"/>
      <c r="T526" s="38"/>
      <c r="U526" s="38"/>
      <c r="V526" s="38"/>
      <c r="W526" s="39"/>
      <c r="X526" s="13"/>
      <c r="Y526" s="40"/>
      <c r="AA526" s="12">
        <f t="shared" si="261"/>
        <v>0</v>
      </c>
      <c r="AD526" s="12" t="e">
        <v>#N/A</v>
      </c>
    </row>
    <row r="527" spans="1:30" ht="18.75" outlineLevel="1">
      <c r="A527" s="35"/>
      <c r="B527" s="35"/>
      <c r="C527" s="36"/>
      <c r="D527" s="35"/>
      <c r="E527" s="35"/>
      <c r="F527" s="35"/>
      <c r="G527" s="35"/>
      <c r="H527" s="35"/>
      <c r="I527" s="35"/>
      <c r="J527" s="20"/>
      <c r="K527" s="36"/>
      <c r="L527" s="340" t="s">
        <v>604</v>
      </c>
      <c r="M527" s="37"/>
      <c r="N527" s="38"/>
      <c r="O527" s="38"/>
      <c r="P527" s="38"/>
      <c r="Q527" s="38"/>
      <c r="R527" s="38"/>
      <c r="S527" s="38"/>
      <c r="T527" s="38"/>
      <c r="U527" s="38"/>
      <c r="V527" s="38"/>
      <c r="W527" s="39"/>
      <c r="X527" s="13"/>
      <c r="Y527" s="40"/>
      <c r="AA527" s="12">
        <f t="shared" si="261"/>
        <v>0</v>
      </c>
      <c r="AD527" s="12" t="e">
        <v>#N/A</v>
      </c>
    </row>
    <row r="528" spans="1:30" s="12" customFormat="1" ht="18.75" outlineLevel="2">
      <c r="A528" s="29">
        <v>33</v>
      </c>
      <c r="B528" s="29" t="s">
        <v>26</v>
      </c>
      <c r="C528" s="31" t="s">
        <v>54</v>
      </c>
      <c r="D528" s="29" t="s">
        <v>55</v>
      </c>
      <c r="E528" s="29" t="s">
        <v>83</v>
      </c>
      <c r="F528" s="29" t="s">
        <v>327</v>
      </c>
      <c r="G528" s="29" t="s">
        <v>357</v>
      </c>
      <c r="H528" s="337">
        <v>21</v>
      </c>
      <c r="I528" s="29" t="s">
        <v>187</v>
      </c>
      <c r="J528" s="30" t="s">
        <v>32</v>
      </c>
      <c r="K528" s="31">
        <v>30091901</v>
      </c>
      <c r="L528" s="30" t="s">
        <v>358</v>
      </c>
      <c r="M528" s="32">
        <v>554800000</v>
      </c>
      <c r="N528" s="16">
        <v>219892030</v>
      </c>
      <c r="O528" s="16">
        <f>334907970-27066854</f>
        <v>307841116</v>
      </c>
      <c r="P528" s="16">
        <v>0</v>
      </c>
      <c r="Q528" s="16">
        <v>0</v>
      </c>
      <c r="R528" s="16">
        <v>1388000</v>
      </c>
      <c r="S528" s="16"/>
      <c r="T528" s="16">
        <f t="shared" ref="T528:T534" si="264">P528+Q528+R528+S528</f>
        <v>1388000</v>
      </c>
      <c r="U528" s="16">
        <f t="shared" ref="U528:U534" si="265">O528-T528</f>
        <v>306453116</v>
      </c>
      <c r="V528" s="16">
        <f t="shared" ref="V528:V534" si="266">M528-(N528+U528+T528)</f>
        <v>27066854</v>
      </c>
      <c r="W528" s="17" t="s">
        <v>35</v>
      </c>
      <c r="X528" s="30" t="s">
        <v>39</v>
      </c>
      <c r="Y528" s="13" t="s">
        <v>703</v>
      </c>
      <c r="AA528" s="12" t="str">
        <f t="shared" si="261"/>
        <v>A</v>
      </c>
      <c r="AB528" s="12" t="str">
        <f>VLOOKUP(K528,CONVENIO!A$2:N$53,14,FALSE)</f>
        <v>EN TRAMITE</v>
      </c>
      <c r="AD528" s="358">
        <v>1388000</v>
      </c>
    </row>
    <row r="529" spans="1:30" s="12" customFormat="1" ht="18.75" outlineLevel="2">
      <c r="A529" s="29">
        <v>31</v>
      </c>
      <c r="B529" s="29" t="s">
        <v>26</v>
      </c>
      <c r="C529" s="31" t="s">
        <v>54</v>
      </c>
      <c r="D529" s="29" t="s">
        <v>55</v>
      </c>
      <c r="E529" s="29" t="s">
        <v>83</v>
      </c>
      <c r="F529" s="29" t="s">
        <v>327</v>
      </c>
      <c r="G529" s="29" t="s">
        <v>357</v>
      </c>
      <c r="H529" s="337">
        <v>21</v>
      </c>
      <c r="I529" s="29" t="s">
        <v>224</v>
      </c>
      <c r="J529" s="30" t="s">
        <v>32</v>
      </c>
      <c r="K529" s="31">
        <v>30310674</v>
      </c>
      <c r="L529" s="30" t="s">
        <v>359</v>
      </c>
      <c r="M529" s="32">
        <v>746086051</v>
      </c>
      <c r="N529" s="16">
        <v>622911045</v>
      </c>
      <c r="O529" s="16">
        <v>123175006</v>
      </c>
      <c r="P529" s="16">
        <v>0</v>
      </c>
      <c r="Q529" s="16">
        <v>0</v>
      </c>
      <c r="R529" s="16">
        <v>13951084</v>
      </c>
      <c r="S529" s="16"/>
      <c r="T529" s="16">
        <f t="shared" si="264"/>
        <v>13951084</v>
      </c>
      <c r="U529" s="16">
        <f t="shared" si="265"/>
        <v>109223922</v>
      </c>
      <c r="V529" s="16">
        <f t="shared" si="266"/>
        <v>0</v>
      </c>
      <c r="W529" s="17" t="s">
        <v>35</v>
      </c>
      <c r="X529" s="30" t="s">
        <v>39</v>
      </c>
      <c r="Y529" s="13" t="s">
        <v>703</v>
      </c>
      <c r="AA529" s="12" t="str">
        <f t="shared" si="261"/>
        <v>A</v>
      </c>
      <c r="AB529" s="12" t="e">
        <f>VLOOKUP(K529,CONVENIO!A$2:N$53,14,FALSE)</f>
        <v>#N/A</v>
      </c>
      <c r="AD529" s="358">
        <v>13951084</v>
      </c>
    </row>
    <row r="530" spans="1:30" s="12" customFormat="1" ht="18.75" outlineLevel="2">
      <c r="A530" s="29">
        <v>22</v>
      </c>
      <c r="B530" s="29" t="s">
        <v>26</v>
      </c>
      <c r="C530" s="31" t="s">
        <v>44</v>
      </c>
      <c r="D530" s="29" t="s">
        <v>55</v>
      </c>
      <c r="E530" s="29" t="s">
        <v>29</v>
      </c>
      <c r="F530" s="29" t="s">
        <v>327</v>
      </c>
      <c r="G530" s="29" t="s">
        <v>357</v>
      </c>
      <c r="H530" s="337">
        <v>21</v>
      </c>
      <c r="I530" s="29" t="s">
        <v>40</v>
      </c>
      <c r="J530" s="30" t="s">
        <v>32</v>
      </c>
      <c r="K530" s="31">
        <v>30126522</v>
      </c>
      <c r="L530" s="30" t="s">
        <v>360</v>
      </c>
      <c r="M530" s="32">
        <v>120000000</v>
      </c>
      <c r="N530" s="16">
        <v>20000000</v>
      </c>
      <c r="O530" s="16">
        <v>100000000</v>
      </c>
      <c r="P530" s="16">
        <v>0</v>
      </c>
      <c r="Q530" s="16">
        <v>0</v>
      </c>
      <c r="R530" s="16">
        <v>0</v>
      </c>
      <c r="S530" s="16">
        <v>20000000</v>
      </c>
      <c r="T530" s="16">
        <f t="shared" si="264"/>
        <v>20000000</v>
      </c>
      <c r="U530" s="16">
        <f t="shared" si="265"/>
        <v>80000000</v>
      </c>
      <c r="V530" s="16">
        <f t="shared" si="266"/>
        <v>0</v>
      </c>
      <c r="W530" s="17" t="s">
        <v>35</v>
      </c>
      <c r="X530" s="30" t="s">
        <v>39</v>
      </c>
      <c r="Y530" s="13" t="s">
        <v>703</v>
      </c>
      <c r="AA530" s="12" t="str">
        <f t="shared" si="261"/>
        <v>A</v>
      </c>
      <c r="AB530" s="12" t="e">
        <f>VLOOKUP(K530,CONVENIO!A$2:N$53,14,FALSE)</f>
        <v>#N/A</v>
      </c>
      <c r="AD530" s="12" t="e">
        <v>#N/A</v>
      </c>
    </row>
    <row r="531" spans="1:30" s="12" customFormat="1" ht="18.75" outlineLevel="2">
      <c r="A531" s="29">
        <v>31</v>
      </c>
      <c r="B531" s="29" t="s">
        <v>26</v>
      </c>
      <c r="C531" s="31" t="s">
        <v>54</v>
      </c>
      <c r="D531" s="29" t="s">
        <v>55</v>
      </c>
      <c r="E531" s="29" t="s">
        <v>83</v>
      </c>
      <c r="F531" s="29" t="s">
        <v>327</v>
      </c>
      <c r="G531" s="29" t="s">
        <v>357</v>
      </c>
      <c r="H531" s="337">
        <v>21</v>
      </c>
      <c r="I531" s="29" t="s">
        <v>40</v>
      </c>
      <c r="J531" s="30" t="s">
        <v>32</v>
      </c>
      <c r="K531" s="31">
        <v>30466433</v>
      </c>
      <c r="L531" s="30" t="s">
        <v>645</v>
      </c>
      <c r="M531" s="32">
        <v>719505549</v>
      </c>
      <c r="N531" s="16">
        <v>630244650</v>
      </c>
      <c r="O531" s="16">
        <f>43302355+27066854</f>
        <v>70369209</v>
      </c>
      <c r="P531" s="16">
        <v>0</v>
      </c>
      <c r="Q531" s="16">
        <v>0</v>
      </c>
      <c r="R531" s="16">
        <v>0</v>
      </c>
      <c r="S531" s="16"/>
      <c r="T531" s="16">
        <f t="shared" si="264"/>
        <v>0</v>
      </c>
      <c r="U531" s="16">
        <f t="shared" si="265"/>
        <v>70369209</v>
      </c>
      <c r="V531" s="16">
        <f t="shared" si="266"/>
        <v>18891690</v>
      </c>
      <c r="W531" s="17" t="s">
        <v>35</v>
      </c>
      <c r="X531" s="30" t="s">
        <v>39</v>
      </c>
      <c r="Y531" s="13" t="s">
        <v>703</v>
      </c>
      <c r="AA531" s="12" t="str">
        <f t="shared" si="261"/>
        <v>A</v>
      </c>
      <c r="AB531" s="12" t="e">
        <f>VLOOKUP(K531,CONVENIO!A$2:N$53,14,FALSE)</f>
        <v>#N/A</v>
      </c>
      <c r="AD531" s="12" t="e">
        <v>#N/A</v>
      </c>
    </row>
    <row r="532" spans="1:30" s="12" customFormat="1" ht="18.75" outlineLevel="2">
      <c r="A532" s="29">
        <v>31</v>
      </c>
      <c r="B532" s="29" t="s">
        <v>26</v>
      </c>
      <c r="C532" s="31" t="s">
        <v>46</v>
      </c>
      <c r="D532" s="29" t="s">
        <v>55</v>
      </c>
      <c r="E532" s="29" t="s">
        <v>29</v>
      </c>
      <c r="F532" s="29" t="s">
        <v>327</v>
      </c>
      <c r="G532" s="29" t="s">
        <v>357</v>
      </c>
      <c r="H532" s="337">
        <v>21</v>
      </c>
      <c r="I532" s="29" t="s">
        <v>40</v>
      </c>
      <c r="J532" s="30" t="s">
        <v>72</v>
      </c>
      <c r="K532" s="31">
        <v>20157700</v>
      </c>
      <c r="L532" s="30" t="s">
        <v>362</v>
      </c>
      <c r="M532" s="32">
        <v>62399451</v>
      </c>
      <c r="N532" s="16">
        <v>14688690</v>
      </c>
      <c r="O532" s="16">
        <v>47710761</v>
      </c>
      <c r="P532" s="16">
        <v>0</v>
      </c>
      <c r="Q532" s="16">
        <v>0</v>
      </c>
      <c r="R532" s="16">
        <v>0</v>
      </c>
      <c r="S532" s="16"/>
      <c r="T532" s="16">
        <f t="shared" si="264"/>
        <v>0</v>
      </c>
      <c r="U532" s="16">
        <f t="shared" si="265"/>
        <v>47710761</v>
      </c>
      <c r="V532" s="16">
        <f t="shared" si="266"/>
        <v>0</v>
      </c>
      <c r="W532" s="17" t="s">
        <v>35</v>
      </c>
      <c r="X532" s="30" t="s">
        <v>39</v>
      </c>
      <c r="Y532" s="13" t="s">
        <v>703</v>
      </c>
      <c r="AA532" s="12" t="str">
        <f t="shared" si="261"/>
        <v>A</v>
      </c>
      <c r="AB532" s="12" t="e">
        <f>VLOOKUP(K532,CONVENIO!A$2:N$53,14,FALSE)</f>
        <v>#N/A</v>
      </c>
      <c r="AD532" s="12" t="e">
        <v>#N/A</v>
      </c>
    </row>
    <row r="533" spans="1:30" s="12" customFormat="1" ht="18.75" outlineLevel="2">
      <c r="A533" s="29">
        <v>31</v>
      </c>
      <c r="B533" s="29" t="s">
        <v>26</v>
      </c>
      <c r="C533" s="31" t="s">
        <v>54</v>
      </c>
      <c r="D533" s="29" t="s">
        <v>55</v>
      </c>
      <c r="E533" s="29" t="s">
        <v>83</v>
      </c>
      <c r="F533" s="29" t="s">
        <v>327</v>
      </c>
      <c r="G533" s="29" t="s">
        <v>357</v>
      </c>
      <c r="H533" s="337">
        <v>21</v>
      </c>
      <c r="I533" s="29" t="s">
        <v>187</v>
      </c>
      <c r="J533" s="30" t="s">
        <v>32</v>
      </c>
      <c r="K533" s="31">
        <v>30466394</v>
      </c>
      <c r="L533" s="30" t="s">
        <v>361</v>
      </c>
      <c r="M533" s="32">
        <v>483702000</v>
      </c>
      <c r="N533" s="16">
        <v>2980000</v>
      </c>
      <c r="O533" s="16">
        <v>302775365</v>
      </c>
      <c r="P533" s="16">
        <v>0</v>
      </c>
      <c r="Q533" s="16">
        <v>27107912</v>
      </c>
      <c r="R533" s="16">
        <v>1780000</v>
      </c>
      <c r="S533" s="16">
        <v>30354095</v>
      </c>
      <c r="T533" s="16">
        <f t="shared" si="264"/>
        <v>59242007</v>
      </c>
      <c r="U533" s="16">
        <f t="shared" si="265"/>
        <v>243533358</v>
      </c>
      <c r="V533" s="16">
        <f t="shared" si="266"/>
        <v>177946635</v>
      </c>
      <c r="W533" s="17" t="s">
        <v>185</v>
      </c>
      <c r="X533" s="30" t="s">
        <v>39</v>
      </c>
      <c r="Y533" s="13" t="s">
        <v>705</v>
      </c>
      <c r="AA533" s="12" t="str">
        <f t="shared" si="261"/>
        <v>A</v>
      </c>
      <c r="AB533" s="12" t="e">
        <f>VLOOKUP(K533,CONVENIO!A$2:N$53,14,FALSE)</f>
        <v>#N/A</v>
      </c>
      <c r="AD533" s="358">
        <v>1780000</v>
      </c>
    </row>
    <row r="534" spans="1:30" s="12" customFormat="1" ht="18.75" outlineLevel="2">
      <c r="A534" s="29">
        <v>33</v>
      </c>
      <c r="B534" s="29" t="s">
        <v>51</v>
      </c>
      <c r="C534" s="31" t="s">
        <v>42</v>
      </c>
      <c r="D534" s="29" t="s">
        <v>28</v>
      </c>
      <c r="E534" s="29" t="s">
        <v>29</v>
      </c>
      <c r="F534" s="29" t="s">
        <v>327</v>
      </c>
      <c r="G534" s="29" t="s">
        <v>357</v>
      </c>
      <c r="H534" s="337">
        <v>21</v>
      </c>
      <c r="I534" s="29" t="s">
        <v>66</v>
      </c>
      <c r="J534" s="30" t="s">
        <v>32</v>
      </c>
      <c r="K534" s="31" t="s">
        <v>66</v>
      </c>
      <c r="L534" s="30" t="s">
        <v>67</v>
      </c>
      <c r="M534" s="32">
        <v>200000000</v>
      </c>
      <c r="N534" s="16">
        <v>0</v>
      </c>
      <c r="O534" s="16">
        <v>200000000</v>
      </c>
      <c r="P534" s="16">
        <v>17700983</v>
      </c>
      <c r="Q534" s="16">
        <v>0</v>
      </c>
      <c r="R534" s="16">
        <v>62891218</v>
      </c>
      <c r="S534" s="16">
        <f>FRIL!N114</f>
        <v>9659477</v>
      </c>
      <c r="T534" s="16">
        <f t="shared" si="264"/>
        <v>90251678</v>
      </c>
      <c r="U534" s="16">
        <f t="shared" si="265"/>
        <v>109748322</v>
      </c>
      <c r="V534" s="16">
        <f t="shared" si="266"/>
        <v>0</v>
      </c>
      <c r="W534" s="17" t="s">
        <v>68</v>
      </c>
      <c r="X534" s="30" t="s">
        <v>39</v>
      </c>
      <c r="Y534" s="13" t="s">
        <v>703</v>
      </c>
      <c r="AA534" s="12" t="str">
        <f t="shared" si="261"/>
        <v>N</v>
      </c>
      <c r="AB534" s="12" t="e">
        <f>VLOOKUP(K534,CONVENIO!A$2:N$53,14,FALSE)</f>
        <v>#N/A</v>
      </c>
      <c r="AD534" s="12" t="e">
        <f>VLOOKUP(G534,#REF!,2,FALSE)</f>
        <v>#REF!</v>
      </c>
    </row>
    <row r="535" spans="1:30" ht="18.75" outlineLevel="1">
      <c r="A535" s="35"/>
      <c r="B535" s="35"/>
      <c r="C535" s="36"/>
      <c r="D535" s="35"/>
      <c r="E535" s="35"/>
      <c r="F535" s="35"/>
      <c r="G535" s="35"/>
      <c r="H535" s="35"/>
      <c r="I535" s="35"/>
      <c r="J535" s="20"/>
      <c r="K535" s="36"/>
      <c r="L535" s="341" t="s">
        <v>606</v>
      </c>
      <c r="M535" s="343">
        <f t="shared" ref="M535:V535" si="267">SUBTOTAL(9,M528:M534)</f>
        <v>2886493051</v>
      </c>
      <c r="N535" s="343">
        <f t="shared" si="267"/>
        <v>1510716415</v>
      </c>
      <c r="O535" s="343">
        <f t="shared" si="267"/>
        <v>1151871457</v>
      </c>
      <c r="P535" s="343">
        <f t="shared" si="267"/>
        <v>17700983</v>
      </c>
      <c r="Q535" s="343">
        <f t="shared" si="267"/>
        <v>27107912</v>
      </c>
      <c r="R535" s="343">
        <f t="shared" si="267"/>
        <v>80010302</v>
      </c>
      <c r="S535" s="343">
        <f t="shared" ref="S535" si="268">SUBTOTAL(9,S528:S534)</f>
        <v>60013572</v>
      </c>
      <c r="T535" s="343">
        <f t="shared" si="267"/>
        <v>184832769</v>
      </c>
      <c r="U535" s="343">
        <f t="shared" si="267"/>
        <v>967038688</v>
      </c>
      <c r="V535" s="343">
        <f t="shared" si="267"/>
        <v>223905179</v>
      </c>
      <c r="W535" s="39"/>
      <c r="X535" s="13"/>
      <c r="Y535" s="40" t="s">
        <v>709</v>
      </c>
      <c r="AA535" s="12">
        <f t="shared" si="261"/>
        <v>0</v>
      </c>
      <c r="AD535" s="12" t="e">
        <v>#N/A</v>
      </c>
    </row>
    <row r="536" spans="1:30" ht="18.75" outlineLevel="1">
      <c r="A536" s="35"/>
      <c r="B536" s="35"/>
      <c r="C536" s="36"/>
      <c r="D536" s="35"/>
      <c r="E536" s="35"/>
      <c r="F536" s="35"/>
      <c r="G536" s="35"/>
      <c r="H536" s="35"/>
      <c r="I536" s="35"/>
      <c r="J536" s="20"/>
      <c r="K536" s="36"/>
      <c r="L536" s="20"/>
      <c r="M536" s="37"/>
      <c r="N536" s="38"/>
      <c r="O536" s="38"/>
      <c r="P536" s="38"/>
      <c r="Q536" s="38"/>
      <c r="R536" s="38"/>
      <c r="S536" s="38"/>
      <c r="T536" s="38"/>
      <c r="U536" s="38"/>
      <c r="V536" s="38"/>
      <c r="W536" s="39"/>
      <c r="X536" s="13"/>
      <c r="Y536" s="40"/>
      <c r="AA536" s="12">
        <f t="shared" si="261"/>
        <v>0</v>
      </c>
      <c r="AD536" s="12" t="e">
        <v>#N/A</v>
      </c>
    </row>
    <row r="537" spans="1:30" ht="18.75" outlineLevel="1">
      <c r="A537" s="35"/>
      <c r="B537" s="35"/>
      <c r="C537" s="36"/>
      <c r="D537" s="35"/>
      <c r="E537" s="35"/>
      <c r="F537" s="35"/>
      <c r="G537" s="35"/>
      <c r="H537" s="35"/>
      <c r="I537" s="35"/>
      <c r="J537" s="20"/>
      <c r="K537" s="36"/>
      <c r="L537" s="340" t="s">
        <v>609</v>
      </c>
      <c r="M537" s="37"/>
      <c r="N537" s="38"/>
      <c r="O537" s="38"/>
      <c r="P537" s="38"/>
      <c r="Q537" s="38"/>
      <c r="R537" s="38"/>
      <c r="S537" s="38"/>
      <c r="T537" s="38"/>
      <c r="U537" s="38"/>
      <c r="V537" s="38"/>
      <c r="W537" s="39"/>
      <c r="X537" s="13"/>
      <c r="Y537" s="40"/>
      <c r="AA537" s="12"/>
      <c r="AD537" s="12"/>
    </row>
    <row r="538" spans="1:30" s="12" customFormat="1" ht="18.75" outlineLevel="2">
      <c r="A538" s="29">
        <v>31</v>
      </c>
      <c r="B538" s="29" t="s">
        <v>85</v>
      </c>
      <c r="C538" s="31" t="s">
        <v>48</v>
      </c>
      <c r="D538" s="29" t="s">
        <v>55</v>
      </c>
      <c r="E538" s="29" t="s">
        <v>29</v>
      </c>
      <c r="F538" s="29" t="s">
        <v>327</v>
      </c>
      <c r="G538" s="29" t="s">
        <v>357</v>
      </c>
      <c r="H538" s="337">
        <v>21</v>
      </c>
      <c r="I538" s="29" t="s">
        <v>40</v>
      </c>
      <c r="J538" s="30" t="s">
        <v>32</v>
      </c>
      <c r="K538" s="31">
        <v>30126506</v>
      </c>
      <c r="L538" s="30" t="s">
        <v>363</v>
      </c>
      <c r="M538" s="32">
        <v>644396000</v>
      </c>
      <c r="N538" s="16">
        <v>0</v>
      </c>
      <c r="O538" s="16">
        <v>268314279</v>
      </c>
      <c r="P538" s="16">
        <v>0</v>
      </c>
      <c r="Q538" s="16">
        <v>0</v>
      </c>
      <c r="R538" s="16">
        <v>2712000</v>
      </c>
      <c r="S538" s="16"/>
      <c r="T538" s="16">
        <f>P538+Q538+R538+S538</f>
        <v>2712000</v>
      </c>
      <c r="U538" s="16">
        <f>O538-T538</f>
        <v>265602279</v>
      </c>
      <c r="V538" s="16">
        <f>M538-(N538+U538+T538)</f>
        <v>376081721</v>
      </c>
      <c r="W538" s="17" t="s">
        <v>35</v>
      </c>
      <c r="X538" s="30" t="s">
        <v>1963</v>
      </c>
      <c r="Y538" s="13" t="s">
        <v>707</v>
      </c>
      <c r="Z538" s="12" t="s">
        <v>815</v>
      </c>
      <c r="AA538" s="12" t="str">
        <f>B538</f>
        <v>L</v>
      </c>
      <c r="AB538" s="12" t="e">
        <f>VLOOKUP(K538,CONVENIO!A$2:N$53,14,FALSE)</f>
        <v>#N/A</v>
      </c>
      <c r="AD538" s="358">
        <v>2712000</v>
      </c>
    </row>
    <row r="539" spans="1:30" ht="18.75" outlineLevel="1">
      <c r="A539" s="35"/>
      <c r="B539" s="35"/>
      <c r="C539" s="36"/>
      <c r="D539" s="35"/>
      <c r="E539" s="35"/>
      <c r="F539" s="35"/>
      <c r="G539" s="35"/>
      <c r="H539" s="35"/>
      <c r="I539" s="35"/>
      <c r="J539" s="20"/>
      <c r="K539" s="36"/>
      <c r="L539" s="341" t="s">
        <v>610</v>
      </c>
      <c r="M539" s="343">
        <f>SUBTOTAL(9,M538)</f>
        <v>644396000</v>
      </c>
      <c r="N539" s="343">
        <f t="shared" ref="N539:V539" si="269">SUBTOTAL(9,N538)</f>
        <v>0</v>
      </c>
      <c r="O539" s="343">
        <f t="shared" si="269"/>
        <v>268314279</v>
      </c>
      <c r="P539" s="343">
        <f t="shared" si="269"/>
        <v>0</v>
      </c>
      <c r="Q539" s="343">
        <f t="shared" si="269"/>
        <v>0</v>
      </c>
      <c r="R539" s="343">
        <f t="shared" si="269"/>
        <v>2712000</v>
      </c>
      <c r="S539" s="343">
        <f t="shared" si="269"/>
        <v>0</v>
      </c>
      <c r="T539" s="343">
        <f t="shared" si="269"/>
        <v>2712000</v>
      </c>
      <c r="U539" s="343">
        <f t="shared" si="269"/>
        <v>265602279</v>
      </c>
      <c r="V539" s="343">
        <f t="shared" si="269"/>
        <v>376081721</v>
      </c>
      <c r="W539" s="39"/>
      <c r="X539" s="13"/>
      <c r="Y539" s="40"/>
      <c r="AA539" s="12"/>
      <c r="AD539" s="12"/>
    </row>
    <row r="540" spans="1:30" ht="18.75" outlineLevel="1">
      <c r="A540" s="35"/>
      <c r="B540" s="35"/>
      <c r="C540" s="36"/>
      <c r="D540" s="35"/>
      <c r="E540" s="35"/>
      <c r="F540" s="35"/>
      <c r="G540" s="35"/>
      <c r="H540" s="35"/>
      <c r="I540" s="35"/>
      <c r="J540" s="20"/>
      <c r="K540" s="36"/>
      <c r="L540" s="20"/>
      <c r="M540" s="37"/>
      <c r="N540" s="38"/>
      <c r="O540" s="38"/>
      <c r="P540" s="38"/>
      <c r="Q540" s="38"/>
      <c r="R540" s="38"/>
      <c r="S540" s="38"/>
      <c r="T540" s="38"/>
      <c r="U540" s="38"/>
      <c r="V540" s="38"/>
      <c r="W540" s="39"/>
      <c r="X540" s="13"/>
      <c r="Y540" s="40"/>
      <c r="AA540" s="12"/>
      <c r="AD540" s="12"/>
    </row>
    <row r="541" spans="1:30" ht="18.75" outlineLevel="1">
      <c r="A541" s="35"/>
      <c r="B541" s="35"/>
      <c r="C541" s="36"/>
      <c r="D541" s="35"/>
      <c r="E541" s="35"/>
      <c r="F541" s="35"/>
      <c r="G541" s="35"/>
      <c r="H541" s="35"/>
      <c r="I541" s="35"/>
      <c r="J541" s="20"/>
      <c r="K541" s="36"/>
      <c r="L541" s="340" t="s">
        <v>613</v>
      </c>
      <c r="M541" s="37"/>
      <c r="N541" s="38"/>
      <c r="O541" s="38"/>
      <c r="P541" s="38"/>
      <c r="Q541" s="38"/>
      <c r="R541" s="38"/>
      <c r="S541" s="38"/>
      <c r="T541" s="38"/>
      <c r="U541" s="38"/>
      <c r="V541" s="38"/>
      <c r="W541" s="39"/>
      <c r="X541" s="13"/>
      <c r="Y541" s="40"/>
      <c r="AA541" s="12">
        <f t="shared" si="261"/>
        <v>0</v>
      </c>
      <c r="AD541" s="12" t="e">
        <v>#N/A</v>
      </c>
    </row>
    <row r="542" spans="1:30" s="12" customFormat="1" ht="18.75" outlineLevel="2">
      <c r="A542" s="29">
        <v>31</v>
      </c>
      <c r="B542" s="29" t="s">
        <v>51</v>
      </c>
      <c r="C542" s="31" t="s">
        <v>46</v>
      </c>
      <c r="D542" s="29" t="s">
        <v>55</v>
      </c>
      <c r="E542" s="29" t="s">
        <v>29</v>
      </c>
      <c r="F542" s="29" t="s">
        <v>327</v>
      </c>
      <c r="G542" s="29" t="s">
        <v>357</v>
      </c>
      <c r="H542" s="337">
        <v>21</v>
      </c>
      <c r="I542" s="29" t="s">
        <v>40</v>
      </c>
      <c r="J542" s="30" t="s">
        <v>72</v>
      </c>
      <c r="K542" s="31">
        <v>30126487</v>
      </c>
      <c r="L542" s="30" t="s">
        <v>364</v>
      </c>
      <c r="M542" s="32">
        <v>62039000</v>
      </c>
      <c r="N542" s="16">
        <v>0</v>
      </c>
      <c r="O542" s="16">
        <v>13023350</v>
      </c>
      <c r="P542" s="16">
        <v>0</v>
      </c>
      <c r="Q542" s="16">
        <v>0</v>
      </c>
      <c r="R542" s="16">
        <v>0</v>
      </c>
      <c r="S542" s="16"/>
      <c r="T542" s="16">
        <f t="shared" ref="T542:T546" si="270">P542+Q542+R542+S542</f>
        <v>0</v>
      </c>
      <c r="U542" s="16">
        <f t="shared" ref="U542:U546" si="271">O542-T542</f>
        <v>13023350</v>
      </c>
      <c r="V542" s="16">
        <f t="shared" ref="V542:V546" si="272">M542-(N542+U542+T542)</f>
        <v>49015650</v>
      </c>
      <c r="W542" s="17" t="s">
        <v>35</v>
      </c>
      <c r="X542" s="30" t="s">
        <v>701</v>
      </c>
      <c r="Y542" s="13" t="s">
        <v>707</v>
      </c>
      <c r="Z542" s="12" t="s">
        <v>815</v>
      </c>
      <c r="AA542" s="12" t="str">
        <f t="shared" si="261"/>
        <v>N</v>
      </c>
      <c r="AB542" s="12" t="e">
        <f>VLOOKUP(K542,CONVENIO!A$2:N$53,14,FALSE)</f>
        <v>#N/A</v>
      </c>
      <c r="AD542" s="12" t="e">
        <v>#N/A</v>
      </c>
    </row>
    <row r="543" spans="1:30" s="12" customFormat="1" ht="18.75" outlineLevel="2">
      <c r="A543" s="29">
        <v>31</v>
      </c>
      <c r="B543" s="29" t="s">
        <v>51</v>
      </c>
      <c r="C543" s="31" t="s">
        <v>27</v>
      </c>
      <c r="D543" s="29" t="s">
        <v>55</v>
      </c>
      <c r="E543" s="29" t="s">
        <v>29</v>
      </c>
      <c r="F543" s="29" t="s">
        <v>327</v>
      </c>
      <c r="G543" s="29" t="s">
        <v>357</v>
      </c>
      <c r="H543" s="337">
        <v>21</v>
      </c>
      <c r="I543" s="29" t="s">
        <v>40</v>
      </c>
      <c r="J543" s="30" t="s">
        <v>32</v>
      </c>
      <c r="K543" s="31">
        <v>30476688</v>
      </c>
      <c r="L543" s="30" t="s">
        <v>365</v>
      </c>
      <c r="M543" s="32">
        <v>543264000</v>
      </c>
      <c r="N543" s="16">
        <v>0</v>
      </c>
      <c r="O543" s="16">
        <v>28000000</v>
      </c>
      <c r="P543" s="16">
        <v>0</v>
      </c>
      <c r="Q543" s="16">
        <v>0</v>
      </c>
      <c r="R543" s="16">
        <v>0</v>
      </c>
      <c r="S543" s="16"/>
      <c r="T543" s="16">
        <f t="shared" si="270"/>
        <v>0</v>
      </c>
      <c r="U543" s="16">
        <f t="shared" si="271"/>
        <v>28000000</v>
      </c>
      <c r="V543" s="16">
        <f t="shared" si="272"/>
        <v>515264000</v>
      </c>
      <c r="W543" s="17" t="s">
        <v>53</v>
      </c>
      <c r="X543" s="30" t="s">
        <v>701</v>
      </c>
      <c r="Y543" s="13" t="s">
        <v>707</v>
      </c>
      <c r="Z543" s="12" t="s">
        <v>815</v>
      </c>
      <c r="AA543" s="12" t="str">
        <f t="shared" si="261"/>
        <v>N</v>
      </c>
      <c r="AB543" s="12" t="e">
        <f>VLOOKUP(K543,CONVENIO!A$2:N$53,14,FALSE)</f>
        <v>#N/A</v>
      </c>
      <c r="AD543" s="12" t="e">
        <v>#N/A</v>
      </c>
    </row>
    <row r="544" spans="1:30" s="12" customFormat="1" ht="18.75" outlineLevel="2">
      <c r="A544" s="29">
        <v>31</v>
      </c>
      <c r="B544" s="29" t="s">
        <v>51</v>
      </c>
      <c r="C544" s="31" t="s">
        <v>61</v>
      </c>
      <c r="D544" s="29" t="s">
        <v>55</v>
      </c>
      <c r="E544" s="29" t="s">
        <v>29</v>
      </c>
      <c r="F544" s="29" t="s">
        <v>327</v>
      </c>
      <c r="G544" s="29" t="s">
        <v>357</v>
      </c>
      <c r="H544" s="337">
        <v>21</v>
      </c>
      <c r="I544" s="29" t="s">
        <v>40</v>
      </c>
      <c r="J544" s="30" t="s">
        <v>72</v>
      </c>
      <c r="K544" s="31">
        <v>30484959</v>
      </c>
      <c r="L544" s="30" t="s">
        <v>366</v>
      </c>
      <c r="M544" s="32">
        <v>75000000</v>
      </c>
      <c r="N544" s="16">
        <v>0</v>
      </c>
      <c r="O544" s="16">
        <v>13966914</v>
      </c>
      <c r="P544" s="16">
        <v>0</v>
      </c>
      <c r="Q544" s="16">
        <v>0</v>
      </c>
      <c r="R544" s="16">
        <v>0</v>
      </c>
      <c r="S544" s="16"/>
      <c r="T544" s="16">
        <f t="shared" si="270"/>
        <v>0</v>
      </c>
      <c r="U544" s="16">
        <f t="shared" si="271"/>
        <v>13966914</v>
      </c>
      <c r="V544" s="16">
        <f t="shared" si="272"/>
        <v>61033086</v>
      </c>
      <c r="W544" s="17" t="s">
        <v>53</v>
      </c>
      <c r="X544" s="30" t="s">
        <v>701</v>
      </c>
      <c r="Y544" s="13" t="s">
        <v>707</v>
      </c>
      <c r="Z544" s="12" t="s">
        <v>815</v>
      </c>
      <c r="AA544" s="12" t="str">
        <f t="shared" si="261"/>
        <v>N</v>
      </c>
      <c r="AB544" s="12" t="e">
        <f>VLOOKUP(K544,CONVENIO!A$2:N$53,14,FALSE)</f>
        <v>#N/A</v>
      </c>
      <c r="AD544" s="12" t="e">
        <v>#N/A</v>
      </c>
    </row>
    <row r="545" spans="1:30" s="12" customFormat="1" ht="18.75" outlineLevel="2">
      <c r="A545" s="29">
        <v>31</v>
      </c>
      <c r="B545" s="29" t="s">
        <v>51</v>
      </c>
      <c r="C545" s="31" t="s">
        <v>36</v>
      </c>
      <c r="D545" s="29" t="s">
        <v>55</v>
      </c>
      <c r="E545" s="29" t="s">
        <v>37</v>
      </c>
      <c r="F545" s="29" t="s">
        <v>327</v>
      </c>
      <c r="G545" s="29" t="s">
        <v>357</v>
      </c>
      <c r="H545" s="337">
        <v>21</v>
      </c>
      <c r="I545" s="29" t="s">
        <v>31</v>
      </c>
      <c r="J545" s="30" t="s">
        <v>32</v>
      </c>
      <c r="K545" s="31">
        <v>40006762</v>
      </c>
      <c r="L545" s="30" t="s">
        <v>367</v>
      </c>
      <c r="M545" s="32">
        <v>588576000</v>
      </c>
      <c r="N545" s="16">
        <v>0</v>
      </c>
      <c r="O545" s="16">
        <v>70352000</v>
      </c>
      <c r="P545" s="16">
        <v>0</v>
      </c>
      <c r="Q545" s="16">
        <v>0</v>
      </c>
      <c r="R545" s="16">
        <v>0</v>
      </c>
      <c r="S545" s="16"/>
      <c r="T545" s="16">
        <f t="shared" si="270"/>
        <v>0</v>
      </c>
      <c r="U545" s="16">
        <f t="shared" si="271"/>
        <v>70352000</v>
      </c>
      <c r="V545" s="16">
        <f t="shared" si="272"/>
        <v>518224000</v>
      </c>
      <c r="W545" s="17" t="s">
        <v>64</v>
      </c>
      <c r="X545" s="30" t="s">
        <v>701</v>
      </c>
      <c r="Y545" s="13" t="s">
        <v>707</v>
      </c>
      <c r="Z545" s="12" t="s">
        <v>815</v>
      </c>
      <c r="AA545" s="12" t="str">
        <f t="shared" si="261"/>
        <v>N</v>
      </c>
      <c r="AB545" s="12" t="e">
        <f>VLOOKUP(K545,CONVENIO!A$2:N$53,14,FALSE)</f>
        <v>#N/A</v>
      </c>
      <c r="AD545" s="12" t="e">
        <v>#N/A</v>
      </c>
    </row>
    <row r="546" spans="1:30" s="12" customFormat="1" ht="18.75" outlineLevel="2">
      <c r="A546" s="29">
        <v>29</v>
      </c>
      <c r="B546" s="29" t="s">
        <v>51</v>
      </c>
      <c r="C546" s="31" t="s">
        <v>42</v>
      </c>
      <c r="D546" s="29" t="s">
        <v>55</v>
      </c>
      <c r="E546" s="29" t="s">
        <v>29</v>
      </c>
      <c r="F546" s="29" t="s">
        <v>327</v>
      </c>
      <c r="G546" s="29" t="s">
        <v>357</v>
      </c>
      <c r="H546" s="337">
        <v>21</v>
      </c>
      <c r="I546" s="29" t="s">
        <v>57</v>
      </c>
      <c r="J546" s="30" t="s">
        <v>32</v>
      </c>
      <c r="K546" s="31">
        <v>30208122</v>
      </c>
      <c r="L546" s="30" t="s">
        <v>368</v>
      </c>
      <c r="M546" s="32">
        <v>56403000</v>
      </c>
      <c r="N546" s="16">
        <v>0</v>
      </c>
      <c r="O546" s="16">
        <v>56403000</v>
      </c>
      <c r="P546" s="16">
        <v>0</v>
      </c>
      <c r="Q546" s="16">
        <v>0</v>
      </c>
      <c r="R546" s="16">
        <v>0</v>
      </c>
      <c r="S546" s="16"/>
      <c r="T546" s="16">
        <f t="shared" si="270"/>
        <v>0</v>
      </c>
      <c r="U546" s="16">
        <f t="shared" si="271"/>
        <v>56403000</v>
      </c>
      <c r="V546" s="16">
        <f t="shared" si="272"/>
        <v>0</v>
      </c>
      <c r="W546" s="17" t="s">
        <v>64</v>
      </c>
      <c r="X546" s="30" t="s">
        <v>701</v>
      </c>
      <c r="Y546" s="13" t="s">
        <v>707</v>
      </c>
      <c r="Z546" s="12" t="s">
        <v>815</v>
      </c>
      <c r="AA546" s="12" t="str">
        <f t="shared" si="261"/>
        <v>N</v>
      </c>
      <c r="AB546" s="12" t="e">
        <f>VLOOKUP(K546,CONVENIO!A$2:N$53,14,FALSE)</f>
        <v>#N/A</v>
      </c>
      <c r="AD546" s="12" t="e">
        <v>#N/A</v>
      </c>
    </row>
    <row r="547" spans="1:30" ht="18.75" outlineLevel="1">
      <c r="A547" s="35"/>
      <c r="B547" s="35"/>
      <c r="C547" s="36"/>
      <c r="D547" s="35"/>
      <c r="E547" s="35"/>
      <c r="F547" s="35"/>
      <c r="G547" s="35"/>
      <c r="H547" s="35"/>
      <c r="I547" s="35"/>
      <c r="J547" s="20"/>
      <c r="K547" s="36"/>
      <c r="L547" s="341" t="s">
        <v>614</v>
      </c>
      <c r="M547" s="343">
        <f>SUBTOTAL(9,M542:M546)</f>
        <v>1325282000</v>
      </c>
      <c r="N547" s="343">
        <f t="shared" ref="N547:V547" si="273">SUBTOTAL(9,N542:N546)</f>
        <v>0</v>
      </c>
      <c r="O547" s="343">
        <f t="shared" si="273"/>
        <v>181745264</v>
      </c>
      <c r="P547" s="343">
        <f t="shared" si="273"/>
        <v>0</v>
      </c>
      <c r="Q547" s="343">
        <f t="shared" si="273"/>
        <v>0</v>
      </c>
      <c r="R547" s="343">
        <f t="shared" si="273"/>
        <v>0</v>
      </c>
      <c r="S547" s="343">
        <f t="shared" si="273"/>
        <v>0</v>
      </c>
      <c r="T547" s="343">
        <f t="shared" si="273"/>
        <v>0</v>
      </c>
      <c r="U547" s="343">
        <f t="shared" si="273"/>
        <v>181745264</v>
      </c>
      <c r="V547" s="343">
        <f t="shared" si="273"/>
        <v>1143536736</v>
      </c>
      <c r="W547" s="39"/>
      <c r="X547" s="13"/>
      <c r="Y547" s="40" t="s">
        <v>712</v>
      </c>
      <c r="AA547" s="12">
        <f t="shared" si="261"/>
        <v>0</v>
      </c>
      <c r="AD547" s="12" t="e">
        <v>#N/A</v>
      </c>
    </row>
    <row r="548" spans="1:30" ht="18.75" outlineLevel="1">
      <c r="A548" s="35"/>
      <c r="B548" s="35"/>
      <c r="C548" s="36"/>
      <c r="D548" s="35"/>
      <c r="E548" s="35"/>
      <c r="F548" s="35"/>
      <c r="G548" s="35"/>
      <c r="H548" s="35"/>
      <c r="I548" s="35"/>
      <c r="J548" s="20"/>
      <c r="K548" s="36"/>
      <c r="L548" s="20"/>
      <c r="M548" s="37"/>
      <c r="N548" s="38"/>
      <c r="O548" s="38"/>
      <c r="P548" s="38"/>
      <c r="Q548" s="38"/>
      <c r="R548" s="38"/>
      <c r="S548" s="38"/>
      <c r="T548" s="38"/>
      <c r="U548" s="38"/>
      <c r="V548" s="38"/>
      <c r="W548" s="39"/>
      <c r="X548" s="13"/>
      <c r="Y548" s="40"/>
      <c r="AA548" s="12">
        <f t="shared" si="261"/>
        <v>0</v>
      </c>
      <c r="AD548" s="12" t="e">
        <v>#N/A</v>
      </c>
    </row>
    <row r="549" spans="1:30" ht="18.75" outlineLevel="1">
      <c r="A549" s="35"/>
      <c r="B549" s="35"/>
      <c r="C549" s="36"/>
      <c r="D549" s="35"/>
      <c r="E549" s="35"/>
      <c r="F549" s="35"/>
      <c r="G549" s="35"/>
      <c r="H549" s="35"/>
      <c r="I549" s="35"/>
      <c r="J549" s="20"/>
      <c r="K549" s="36"/>
      <c r="L549" s="26" t="s">
        <v>646</v>
      </c>
      <c r="M549" s="27">
        <f>M547+M535+M539</f>
        <v>4856171051</v>
      </c>
      <c r="N549" s="27">
        <f t="shared" ref="N549:V549" si="274">N547+N535+N539</f>
        <v>1510716415</v>
      </c>
      <c r="O549" s="27">
        <f t="shared" si="274"/>
        <v>1601931000</v>
      </c>
      <c r="P549" s="27">
        <f t="shared" si="274"/>
        <v>17700983</v>
      </c>
      <c r="Q549" s="27">
        <f t="shared" si="274"/>
        <v>27107912</v>
      </c>
      <c r="R549" s="27">
        <f t="shared" si="274"/>
        <v>82722302</v>
      </c>
      <c r="S549" s="27">
        <f t="shared" si="274"/>
        <v>60013572</v>
      </c>
      <c r="T549" s="27">
        <f t="shared" si="274"/>
        <v>187544769</v>
      </c>
      <c r="U549" s="27">
        <f t="shared" si="274"/>
        <v>1414386231</v>
      </c>
      <c r="V549" s="27">
        <f t="shared" si="274"/>
        <v>1743523636</v>
      </c>
      <c r="W549" s="39"/>
      <c r="X549" s="13"/>
      <c r="Y549" s="40"/>
      <c r="AA549" s="12">
        <f t="shared" si="261"/>
        <v>0</v>
      </c>
      <c r="AD549" s="12" t="e">
        <v>#N/A</v>
      </c>
    </row>
    <row r="550" spans="1:30" ht="18.75" outlineLevel="1">
      <c r="A550" s="35"/>
      <c r="B550" s="35"/>
      <c r="C550" s="36"/>
      <c r="D550" s="35"/>
      <c r="E550" s="35"/>
      <c r="F550" s="35"/>
      <c r="G550" s="35"/>
      <c r="H550" s="35"/>
      <c r="I550" s="35"/>
      <c r="J550" s="20"/>
      <c r="K550" s="36"/>
      <c r="L550" s="20"/>
      <c r="M550" s="37"/>
      <c r="N550" s="38"/>
      <c r="O550" s="38"/>
      <c r="P550" s="38"/>
      <c r="Q550" s="38"/>
      <c r="R550" s="38"/>
      <c r="S550" s="38"/>
      <c r="T550" s="38"/>
      <c r="U550" s="38"/>
      <c r="V550" s="38"/>
      <c r="W550" s="39"/>
      <c r="X550" s="13"/>
      <c r="Y550" s="40"/>
      <c r="AA550" s="12">
        <f t="shared" si="261"/>
        <v>0</v>
      </c>
      <c r="AD550" s="12" t="e">
        <v>#N/A</v>
      </c>
    </row>
    <row r="551" spans="1:30" ht="26.25" outlineLevel="1">
      <c r="A551" s="35"/>
      <c r="B551" s="35"/>
      <c r="C551" s="36"/>
      <c r="D551" s="35"/>
      <c r="E551" s="35"/>
      <c r="F551" s="35"/>
      <c r="G551" s="35"/>
      <c r="H551" s="35"/>
      <c r="I551" s="35"/>
      <c r="J551" s="20"/>
      <c r="K551" s="36"/>
      <c r="L551" s="44" t="s">
        <v>369</v>
      </c>
      <c r="M551" s="37"/>
      <c r="N551" s="38"/>
      <c r="O551" s="38"/>
      <c r="P551" s="38"/>
      <c r="Q551" s="38"/>
      <c r="R551" s="38"/>
      <c r="S551" s="38"/>
      <c r="T551" s="38"/>
      <c r="U551" s="38"/>
      <c r="V551" s="38"/>
      <c r="W551" s="39"/>
      <c r="X551" s="13"/>
      <c r="Y551" s="40"/>
      <c r="AA551" s="12">
        <f t="shared" si="261"/>
        <v>0</v>
      </c>
      <c r="AD551" s="12" t="e">
        <v>#N/A</v>
      </c>
    </row>
    <row r="552" spans="1:30" ht="18.75" outlineLevel="1">
      <c r="A552" s="35"/>
      <c r="B552" s="35"/>
      <c r="C552" s="36"/>
      <c r="D552" s="35"/>
      <c r="E552" s="35"/>
      <c r="F552" s="35"/>
      <c r="G552" s="35"/>
      <c r="H552" s="35"/>
      <c r="I552" s="35"/>
      <c r="J552" s="20"/>
      <c r="K552" s="36"/>
      <c r="L552" s="340" t="s">
        <v>604</v>
      </c>
      <c r="M552" s="37"/>
      <c r="N552" s="38"/>
      <c r="O552" s="38"/>
      <c r="P552" s="38"/>
      <c r="Q552" s="38"/>
      <c r="R552" s="38"/>
      <c r="S552" s="38"/>
      <c r="T552" s="38"/>
      <c r="U552" s="38"/>
      <c r="V552" s="38"/>
      <c r="W552" s="39"/>
      <c r="X552" s="13"/>
      <c r="Y552" s="40"/>
      <c r="AA552" s="12">
        <f t="shared" si="261"/>
        <v>0</v>
      </c>
      <c r="AD552" s="12" t="e">
        <v>#N/A</v>
      </c>
    </row>
    <row r="553" spans="1:30" s="12" customFormat="1" ht="18.75" outlineLevel="2">
      <c r="A553" s="29">
        <v>31</v>
      </c>
      <c r="B553" s="29" t="s">
        <v>26</v>
      </c>
      <c r="C553" s="31" t="s">
        <v>61</v>
      </c>
      <c r="D553" s="29" t="s">
        <v>55</v>
      </c>
      <c r="E553" s="29" t="s">
        <v>29</v>
      </c>
      <c r="F553" s="29" t="s">
        <v>327</v>
      </c>
      <c r="G553" s="29" t="s">
        <v>370</v>
      </c>
      <c r="H553" s="337">
        <v>22</v>
      </c>
      <c r="I553" s="29" t="s">
        <v>40</v>
      </c>
      <c r="J553" s="30" t="s">
        <v>72</v>
      </c>
      <c r="K553" s="31">
        <v>30095333</v>
      </c>
      <c r="L553" s="30" t="s">
        <v>371</v>
      </c>
      <c r="M553" s="32">
        <v>178850000</v>
      </c>
      <c r="N553" s="16">
        <v>131995300</v>
      </c>
      <c r="O553" s="16">
        <v>23710500</v>
      </c>
      <c r="P553" s="16">
        <v>0</v>
      </c>
      <c r="Q553" s="16">
        <v>0</v>
      </c>
      <c r="R553" s="16">
        <v>0</v>
      </c>
      <c r="S553" s="16"/>
      <c r="T553" s="16">
        <f t="shared" ref="T553:T556" si="275">P553+Q553+R553+S553</f>
        <v>0</v>
      </c>
      <c r="U553" s="16">
        <f>O553-T553</f>
        <v>23710500</v>
      </c>
      <c r="V553" s="16">
        <f>M553-(N553+U553+T553)</f>
        <v>23144200</v>
      </c>
      <c r="W553" s="17" t="s">
        <v>35</v>
      </c>
      <c r="X553" s="30" t="s">
        <v>39</v>
      </c>
      <c r="Y553" s="13" t="s">
        <v>703</v>
      </c>
      <c r="AA553" s="12" t="str">
        <f t="shared" si="261"/>
        <v>A</v>
      </c>
      <c r="AB553" s="12" t="e">
        <f>VLOOKUP(K553,CONVENIO!A$2:N$53,14,FALSE)</f>
        <v>#N/A</v>
      </c>
      <c r="AD553" s="12" t="e">
        <v>#N/A</v>
      </c>
    </row>
    <row r="554" spans="1:30" s="12" customFormat="1" ht="18.75" outlineLevel="2">
      <c r="A554" s="29">
        <v>31</v>
      </c>
      <c r="B554" s="29" t="s">
        <v>26</v>
      </c>
      <c r="C554" s="31" t="s">
        <v>46</v>
      </c>
      <c r="D554" s="29" t="s">
        <v>28</v>
      </c>
      <c r="E554" s="29" t="s">
        <v>29</v>
      </c>
      <c r="F554" s="29" t="s">
        <v>327</v>
      </c>
      <c r="G554" s="29" t="s">
        <v>370</v>
      </c>
      <c r="H554" s="337">
        <v>22</v>
      </c>
      <c r="I554" s="29" t="s">
        <v>99</v>
      </c>
      <c r="J554" s="30" t="s">
        <v>32</v>
      </c>
      <c r="K554" s="31">
        <v>30093309</v>
      </c>
      <c r="L554" s="30" t="s">
        <v>647</v>
      </c>
      <c r="M554" s="32">
        <v>7281860375</v>
      </c>
      <c r="N554" s="16">
        <v>6603827387</v>
      </c>
      <c r="O554" s="16">
        <f>5783843+269720532+49330895</f>
        <v>324835270</v>
      </c>
      <c r="P554" s="16">
        <v>0</v>
      </c>
      <c r="Q554" s="16">
        <v>0</v>
      </c>
      <c r="R554" s="16">
        <v>275504375</v>
      </c>
      <c r="S554" s="16"/>
      <c r="T554" s="16">
        <f t="shared" si="275"/>
        <v>275504375</v>
      </c>
      <c r="U554" s="16">
        <f>O554-T554</f>
        <v>49330895</v>
      </c>
      <c r="V554" s="16">
        <f>M554-(N554+U554+T554)</f>
        <v>353197718</v>
      </c>
      <c r="W554" s="17" t="s">
        <v>35</v>
      </c>
      <c r="X554" s="30" t="s">
        <v>39</v>
      </c>
      <c r="Y554" s="13" t="s">
        <v>703</v>
      </c>
      <c r="AA554" s="12" t="str">
        <f t="shared" si="261"/>
        <v>A</v>
      </c>
      <c r="AB554" s="12" t="str">
        <f>VLOOKUP(K554,CONVENIO!A$2:N$53,14,FALSE)</f>
        <v>EN TRAMITE</v>
      </c>
      <c r="AD554" s="358">
        <v>275504375</v>
      </c>
    </row>
    <row r="555" spans="1:30" s="12" customFormat="1" ht="18.75" outlineLevel="2">
      <c r="A555" s="29">
        <v>31</v>
      </c>
      <c r="B555" s="29" t="s">
        <v>26</v>
      </c>
      <c r="C555" s="31" t="s">
        <v>27</v>
      </c>
      <c r="D555" s="29" t="s">
        <v>55</v>
      </c>
      <c r="E555" s="29" t="s">
        <v>29</v>
      </c>
      <c r="F555" s="29" t="s">
        <v>327</v>
      </c>
      <c r="G555" s="29" t="s">
        <v>370</v>
      </c>
      <c r="H555" s="339">
        <v>22</v>
      </c>
      <c r="I555" s="29" t="s">
        <v>40</v>
      </c>
      <c r="J555" s="30" t="s">
        <v>32</v>
      </c>
      <c r="K555" s="31">
        <v>30135738</v>
      </c>
      <c r="L555" s="30" t="s">
        <v>372</v>
      </c>
      <c r="M555" s="32">
        <v>575525000</v>
      </c>
      <c r="N555" s="16">
        <v>2052000</v>
      </c>
      <c r="O555" s="16">
        <f>573473000-269720532</f>
        <v>303752468</v>
      </c>
      <c r="P555" s="16">
        <v>0</v>
      </c>
      <c r="Q555" s="16">
        <v>0</v>
      </c>
      <c r="R555" s="16">
        <v>0</v>
      </c>
      <c r="S555" s="16">
        <v>3640000</v>
      </c>
      <c r="T555" s="16">
        <f t="shared" si="275"/>
        <v>3640000</v>
      </c>
      <c r="U555" s="16">
        <f>O555-T555</f>
        <v>300112468</v>
      </c>
      <c r="V555" s="16">
        <f>M555-(N555+U555+T555)</f>
        <v>269720532</v>
      </c>
      <c r="W555" s="17" t="s">
        <v>35</v>
      </c>
      <c r="X555" s="30" t="s">
        <v>39</v>
      </c>
      <c r="Y555" s="335" t="s">
        <v>706</v>
      </c>
      <c r="Z555" s="242"/>
      <c r="AA555" s="242" t="str">
        <f t="shared" si="261"/>
        <v>A</v>
      </c>
      <c r="AB555" s="242" t="str">
        <f>VLOOKUP(K555,CONVENIO!A$2:N$53,14,FALSE)</f>
        <v>EN TRAMITE</v>
      </c>
      <c r="AC555" s="242"/>
      <c r="AD555" s="12" t="e">
        <v>#N/A</v>
      </c>
    </row>
    <row r="556" spans="1:30" s="12" customFormat="1" ht="18.75" outlineLevel="2">
      <c r="A556" s="29">
        <v>33</v>
      </c>
      <c r="B556" s="29" t="s">
        <v>51</v>
      </c>
      <c r="C556" s="31" t="s">
        <v>42</v>
      </c>
      <c r="D556" s="29" t="s">
        <v>28</v>
      </c>
      <c r="E556" s="29" t="s">
        <v>29</v>
      </c>
      <c r="F556" s="29" t="s">
        <v>327</v>
      </c>
      <c r="G556" s="29" t="s">
        <v>370</v>
      </c>
      <c r="H556" s="337">
        <v>22</v>
      </c>
      <c r="I556" s="29" t="s">
        <v>66</v>
      </c>
      <c r="J556" s="30" t="s">
        <v>32</v>
      </c>
      <c r="K556" s="31" t="s">
        <v>66</v>
      </c>
      <c r="L556" s="30" t="s">
        <v>67</v>
      </c>
      <c r="M556" s="32">
        <v>200000000</v>
      </c>
      <c r="N556" s="16">
        <v>0</v>
      </c>
      <c r="O556" s="16">
        <v>200000000</v>
      </c>
      <c r="P556" s="16">
        <v>0</v>
      </c>
      <c r="Q556" s="16">
        <v>20209324</v>
      </c>
      <c r="R556" s="16">
        <v>22783360</v>
      </c>
      <c r="S556" s="16">
        <f>FRIL!N118</f>
        <v>0</v>
      </c>
      <c r="T556" s="16">
        <f t="shared" si="275"/>
        <v>42992684</v>
      </c>
      <c r="U556" s="16">
        <f>O556-T556</f>
        <v>157007316</v>
      </c>
      <c r="V556" s="16">
        <f>M556-(N556+U556+T556)</f>
        <v>0</v>
      </c>
      <c r="W556" s="17" t="s">
        <v>68</v>
      </c>
      <c r="X556" s="30" t="s">
        <v>39</v>
      </c>
      <c r="Y556" s="13" t="s">
        <v>703</v>
      </c>
      <c r="AA556" s="12" t="str">
        <f t="shared" si="261"/>
        <v>N</v>
      </c>
      <c r="AB556" s="12" t="e">
        <f>VLOOKUP(K556,CONVENIO!A$2:N$53,14,FALSE)</f>
        <v>#N/A</v>
      </c>
      <c r="AD556" s="12" t="e">
        <f>VLOOKUP(G556,#REF!,2,FALSE)</f>
        <v>#REF!</v>
      </c>
    </row>
    <row r="557" spans="1:30" ht="18.75" outlineLevel="1">
      <c r="A557" s="35"/>
      <c r="B557" s="35"/>
      <c r="C557" s="36"/>
      <c r="D557" s="35"/>
      <c r="E557" s="35"/>
      <c r="F557" s="35"/>
      <c r="G557" s="35"/>
      <c r="H557" s="35"/>
      <c r="I557" s="35"/>
      <c r="J557" s="20"/>
      <c r="K557" s="36"/>
      <c r="L557" s="341" t="s">
        <v>606</v>
      </c>
      <c r="M557" s="343">
        <f t="shared" ref="M557:V557" si="276">SUBTOTAL(9,M553:M556)</f>
        <v>8236235375</v>
      </c>
      <c r="N557" s="343">
        <f t="shared" si="276"/>
        <v>6737874687</v>
      </c>
      <c r="O557" s="343">
        <f t="shared" si="276"/>
        <v>852298238</v>
      </c>
      <c r="P557" s="343">
        <f t="shared" si="276"/>
        <v>0</v>
      </c>
      <c r="Q557" s="343">
        <f t="shared" si="276"/>
        <v>20209324</v>
      </c>
      <c r="R557" s="343">
        <f t="shared" si="276"/>
        <v>298287735</v>
      </c>
      <c r="S557" s="343">
        <f t="shared" ref="S557" si="277">SUBTOTAL(9,S553:S556)</f>
        <v>3640000</v>
      </c>
      <c r="T557" s="343">
        <f t="shared" si="276"/>
        <v>322137059</v>
      </c>
      <c r="U557" s="343">
        <f t="shared" si="276"/>
        <v>530161179</v>
      </c>
      <c r="V557" s="343">
        <f t="shared" si="276"/>
        <v>646062450</v>
      </c>
      <c r="W557" s="39"/>
      <c r="X557" s="13"/>
      <c r="Y557" s="40" t="s">
        <v>709</v>
      </c>
      <c r="AA557" s="12">
        <f t="shared" si="261"/>
        <v>0</v>
      </c>
      <c r="AD557" s="12" t="e">
        <v>#N/A</v>
      </c>
    </row>
    <row r="558" spans="1:30" ht="18.75" outlineLevel="1">
      <c r="A558" s="35"/>
      <c r="B558" s="35"/>
      <c r="C558" s="36"/>
      <c r="D558" s="35"/>
      <c r="E558" s="35"/>
      <c r="F558" s="35"/>
      <c r="G558" s="35"/>
      <c r="H558" s="35"/>
      <c r="I558" s="35"/>
      <c r="J558" s="20"/>
      <c r="K558" s="36"/>
      <c r="L558" s="20"/>
      <c r="M558" s="37"/>
      <c r="N558" s="38"/>
      <c r="O558" s="38"/>
      <c r="P558" s="38"/>
      <c r="Q558" s="38"/>
      <c r="R558" s="38"/>
      <c r="S558" s="38"/>
      <c r="T558" s="38"/>
      <c r="U558" s="38"/>
      <c r="V558" s="38"/>
      <c r="W558" s="39"/>
      <c r="X558" s="13"/>
      <c r="Y558" s="40"/>
      <c r="AA558" s="12">
        <f t="shared" ref="AA558:AA592" si="278">B558</f>
        <v>0</v>
      </c>
      <c r="AD558" s="12" t="e">
        <v>#N/A</v>
      </c>
    </row>
    <row r="559" spans="1:30" ht="18.75" outlineLevel="1">
      <c r="A559" s="35"/>
      <c r="B559" s="35"/>
      <c r="C559" s="36"/>
      <c r="D559" s="35"/>
      <c r="E559" s="35"/>
      <c r="F559" s="35"/>
      <c r="G559" s="35"/>
      <c r="H559" s="35"/>
      <c r="I559" s="35"/>
      <c r="J559" s="20"/>
      <c r="K559" s="36"/>
      <c r="L559" s="340" t="s">
        <v>611</v>
      </c>
      <c r="M559" s="37"/>
      <c r="N559" s="38"/>
      <c r="O559" s="38"/>
      <c r="P559" s="38"/>
      <c r="Q559" s="38"/>
      <c r="R559" s="38"/>
      <c r="S559" s="38"/>
      <c r="T559" s="38"/>
      <c r="U559" s="38"/>
      <c r="V559" s="38"/>
      <c r="W559" s="39"/>
      <c r="X559" s="13"/>
      <c r="Y559" s="40"/>
      <c r="AA559" s="12">
        <f t="shared" si="278"/>
        <v>0</v>
      </c>
      <c r="AD559" s="12" t="e">
        <v>#N/A</v>
      </c>
    </row>
    <row r="560" spans="1:30" s="12" customFormat="1" ht="18.75" outlineLevel="2">
      <c r="A560" s="29">
        <v>29</v>
      </c>
      <c r="B560" s="29" t="s">
        <v>26</v>
      </c>
      <c r="C560" s="31" t="s">
        <v>46</v>
      </c>
      <c r="D560" s="29" t="s">
        <v>55</v>
      </c>
      <c r="E560" s="29" t="s">
        <v>29</v>
      </c>
      <c r="F560" s="29" t="s">
        <v>327</v>
      </c>
      <c r="G560" s="29" t="s">
        <v>370</v>
      </c>
      <c r="H560" s="337">
        <v>22</v>
      </c>
      <c r="I560" s="29" t="s">
        <v>40</v>
      </c>
      <c r="J560" s="30" t="s">
        <v>32</v>
      </c>
      <c r="K560" s="31">
        <v>30427781</v>
      </c>
      <c r="L560" s="30" t="s">
        <v>373</v>
      </c>
      <c r="M560" s="32">
        <v>199006000</v>
      </c>
      <c r="N560" s="16">
        <v>0</v>
      </c>
      <c r="O560" s="16">
        <f>199006000-49330895</f>
        <v>149675105</v>
      </c>
      <c r="P560" s="16">
        <v>0</v>
      </c>
      <c r="Q560" s="16">
        <v>0</v>
      </c>
      <c r="R560" s="16">
        <v>0</v>
      </c>
      <c r="S560" s="16"/>
      <c r="T560" s="16">
        <f t="shared" ref="T560:T562" si="279">P560+Q560+R560+S560</f>
        <v>0</v>
      </c>
      <c r="U560" s="16">
        <f>O560-T560</f>
        <v>149675105</v>
      </c>
      <c r="V560" s="16">
        <f>M560-(N560+U560+T560)</f>
        <v>49330895</v>
      </c>
      <c r="W560" s="17" t="s">
        <v>50</v>
      </c>
      <c r="X560" s="30" t="s">
        <v>699</v>
      </c>
      <c r="Y560" s="13" t="s">
        <v>706</v>
      </c>
      <c r="AA560" s="12" t="str">
        <f t="shared" si="278"/>
        <v>A</v>
      </c>
      <c r="AB560" s="12" t="e">
        <f>VLOOKUP(K560,CONVENIO!A$2:N$53,14,FALSE)</f>
        <v>#N/A</v>
      </c>
      <c r="AD560" s="12" t="e">
        <v>#N/A</v>
      </c>
    </row>
    <row r="561" spans="1:30" s="12" customFormat="1" ht="18.75" outlineLevel="2">
      <c r="A561" s="29">
        <v>29</v>
      </c>
      <c r="B561" s="29" t="s">
        <v>26</v>
      </c>
      <c r="C561" s="31" t="s">
        <v>42</v>
      </c>
      <c r="D561" s="29" t="s">
        <v>55</v>
      </c>
      <c r="E561" s="29" t="s">
        <v>29</v>
      </c>
      <c r="F561" s="29" t="s">
        <v>327</v>
      </c>
      <c r="G561" s="29" t="s">
        <v>370</v>
      </c>
      <c r="H561" s="337">
        <v>22</v>
      </c>
      <c r="I561" s="29" t="s">
        <v>31</v>
      </c>
      <c r="J561" s="30" t="s">
        <v>32</v>
      </c>
      <c r="K561" s="31">
        <v>40001806</v>
      </c>
      <c r="L561" s="30" t="s">
        <v>374</v>
      </c>
      <c r="M561" s="32">
        <v>90000000</v>
      </c>
      <c r="N561" s="16">
        <v>0</v>
      </c>
      <c r="O561" s="16">
        <v>90000000</v>
      </c>
      <c r="P561" s="16">
        <v>0</v>
      </c>
      <c r="Q561" s="16">
        <v>0</v>
      </c>
      <c r="R561" s="16">
        <v>0</v>
      </c>
      <c r="S561" s="16"/>
      <c r="T561" s="16">
        <f t="shared" si="279"/>
        <v>0</v>
      </c>
      <c r="U561" s="16">
        <f>O561-T561</f>
        <v>90000000</v>
      </c>
      <c r="V561" s="16">
        <f>M561-(N561+U561+T561)</f>
        <v>0</v>
      </c>
      <c r="W561" s="17" t="s">
        <v>50</v>
      </c>
      <c r="X561" s="30" t="s">
        <v>699</v>
      </c>
      <c r="Y561" s="13" t="s">
        <v>706</v>
      </c>
      <c r="AA561" s="12" t="str">
        <f t="shared" si="278"/>
        <v>A</v>
      </c>
      <c r="AB561" s="12" t="e">
        <f>VLOOKUP(K561,CONVENIO!A$2:N$53,14,FALSE)</f>
        <v>#N/A</v>
      </c>
      <c r="AD561" s="12" t="e">
        <v>#N/A</v>
      </c>
    </row>
    <row r="562" spans="1:30" s="12" customFormat="1" ht="18.75" outlineLevel="2">
      <c r="A562" s="29">
        <v>29</v>
      </c>
      <c r="B562" s="29" t="s">
        <v>26</v>
      </c>
      <c r="C562" s="31" t="s">
        <v>46</v>
      </c>
      <c r="D562" s="29" t="s">
        <v>55</v>
      </c>
      <c r="E562" s="29" t="s">
        <v>29</v>
      </c>
      <c r="F562" s="29" t="s">
        <v>327</v>
      </c>
      <c r="G562" s="29" t="s">
        <v>370</v>
      </c>
      <c r="H562" s="337">
        <v>22</v>
      </c>
      <c r="I562" s="29" t="s">
        <v>40</v>
      </c>
      <c r="J562" s="30" t="s">
        <v>32</v>
      </c>
      <c r="K562" s="31">
        <v>30427823</v>
      </c>
      <c r="L562" s="30" t="s">
        <v>375</v>
      </c>
      <c r="M562" s="32">
        <v>199646000</v>
      </c>
      <c r="N562" s="16">
        <v>0</v>
      </c>
      <c r="O562" s="16">
        <v>199646000</v>
      </c>
      <c r="P562" s="16">
        <v>0</v>
      </c>
      <c r="Q562" s="16">
        <v>0</v>
      </c>
      <c r="R562" s="16">
        <v>0</v>
      </c>
      <c r="S562" s="16"/>
      <c r="T562" s="16">
        <f t="shared" si="279"/>
        <v>0</v>
      </c>
      <c r="U562" s="16">
        <f>O562-T562</f>
        <v>199646000</v>
      </c>
      <c r="V562" s="16">
        <f>M562-(N562+U562+T562)</f>
        <v>0</v>
      </c>
      <c r="W562" s="17" t="s">
        <v>50</v>
      </c>
      <c r="X562" s="30" t="s">
        <v>699</v>
      </c>
      <c r="Y562" s="13" t="s">
        <v>706</v>
      </c>
      <c r="AA562" s="12" t="str">
        <f t="shared" si="278"/>
        <v>A</v>
      </c>
      <c r="AB562" s="12" t="e">
        <f>VLOOKUP(K562,CONVENIO!A$2:N$53,14,FALSE)</f>
        <v>#N/A</v>
      </c>
      <c r="AD562" s="12" t="e">
        <v>#N/A</v>
      </c>
    </row>
    <row r="563" spans="1:30" ht="18.75" outlineLevel="1">
      <c r="A563" s="35"/>
      <c r="B563" s="35"/>
      <c r="C563" s="36"/>
      <c r="D563" s="35"/>
      <c r="E563" s="35"/>
      <c r="F563" s="35"/>
      <c r="G563" s="35"/>
      <c r="H563" s="35"/>
      <c r="I563" s="35"/>
      <c r="J563" s="20"/>
      <c r="K563" s="36"/>
      <c r="L563" s="341" t="s">
        <v>612</v>
      </c>
      <c r="M563" s="343">
        <f t="shared" ref="M563:V563" si="280">SUBTOTAL(9,M560:M562)</f>
        <v>488652000</v>
      </c>
      <c r="N563" s="343">
        <f t="shared" si="280"/>
        <v>0</v>
      </c>
      <c r="O563" s="343">
        <f t="shared" si="280"/>
        <v>439321105</v>
      </c>
      <c r="P563" s="343">
        <f t="shared" si="280"/>
        <v>0</v>
      </c>
      <c r="Q563" s="343">
        <f t="shared" si="280"/>
        <v>0</v>
      </c>
      <c r="R563" s="343">
        <f t="shared" si="280"/>
        <v>0</v>
      </c>
      <c r="S563" s="343">
        <f t="shared" ref="S563" si="281">SUBTOTAL(9,S560:S562)</f>
        <v>0</v>
      </c>
      <c r="T563" s="343">
        <f t="shared" si="280"/>
        <v>0</v>
      </c>
      <c r="U563" s="343">
        <f t="shared" si="280"/>
        <v>439321105</v>
      </c>
      <c r="V563" s="343">
        <f t="shared" si="280"/>
        <v>49330895</v>
      </c>
      <c r="W563" s="39"/>
      <c r="X563" s="13"/>
      <c r="Y563" s="40" t="s">
        <v>711</v>
      </c>
      <c r="AA563" s="12">
        <f t="shared" si="278"/>
        <v>0</v>
      </c>
      <c r="AD563" s="12" t="e">
        <v>#N/A</v>
      </c>
    </row>
    <row r="564" spans="1:30" ht="18.75" outlineLevel="1">
      <c r="A564" s="35"/>
      <c r="B564" s="35"/>
      <c r="C564" s="36"/>
      <c r="D564" s="35"/>
      <c r="E564" s="35"/>
      <c r="F564" s="35"/>
      <c r="G564" s="35"/>
      <c r="H564" s="35"/>
      <c r="I564" s="35"/>
      <c r="J564" s="20"/>
      <c r="K564" s="36"/>
      <c r="L564" s="20"/>
      <c r="M564" s="37"/>
      <c r="N564" s="38"/>
      <c r="O564" s="38"/>
      <c r="P564" s="38"/>
      <c r="Q564" s="38"/>
      <c r="R564" s="38"/>
      <c r="S564" s="38"/>
      <c r="T564" s="38"/>
      <c r="U564" s="38"/>
      <c r="V564" s="38"/>
      <c r="W564" s="39"/>
      <c r="X564" s="13"/>
      <c r="Y564" s="40"/>
      <c r="AA564" s="12">
        <f t="shared" si="278"/>
        <v>0</v>
      </c>
      <c r="AD564" s="12" t="e">
        <v>#N/A</v>
      </c>
    </row>
    <row r="565" spans="1:30" ht="18.75" outlineLevel="1">
      <c r="A565" s="35"/>
      <c r="B565" s="35"/>
      <c r="C565" s="36"/>
      <c r="D565" s="35"/>
      <c r="E565" s="35"/>
      <c r="F565" s="35"/>
      <c r="G565" s="35"/>
      <c r="H565" s="35"/>
      <c r="I565" s="35"/>
      <c r="J565" s="20"/>
      <c r="K565" s="36"/>
      <c r="L565" s="340" t="s">
        <v>613</v>
      </c>
      <c r="M565" s="37"/>
      <c r="N565" s="38"/>
      <c r="O565" s="38"/>
      <c r="P565" s="38"/>
      <c r="Q565" s="38"/>
      <c r="R565" s="38"/>
      <c r="S565" s="38"/>
      <c r="T565" s="38"/>
      <c r="U565" s="38"/>
      <c r="V565" s="38"/>
      <c r="W565" s="39"/>
      <c r="X565" s="13"/>
      <c r="Y565" s="40"/>
      <c r="AA565" s="12">
        <f t="shared" si="278"/>
        <v>0</v>
      </c>
      <c r="AD565" s="12" t="e">
        <v>#N/A</v>
      </c>
    </row>
    <row r="566" spans="1:30" s="12" customFormat="1" ht="18.75" outlineLevel="2">
      <c r="A566" s="29">
        <v>31</v>
      </c>
      <c r="B566" s="29" t="s">
        <v>51</v>
      </c>
      <c r="C566" s="31" t="s">
        <v>27</v>
      </c>
      <c r="D566" s="29" t="s">
        <v>55</v>
      </c>
      <c r="E566" s="29" t="s">
        <v>29</v>
      </c>
      <c r="F566" s="29" t="s">
        <v>327</v>
      </c>
      <c r="G566" s="29" t="s">
        <v>370</v>
      </c>
      <c r="H566" s="337">
        <v>22</v>
      </c>
      <c r="I566" s="29" t="s">
        <v>40</v>
      </c>
      <c r="J566" s="30" t="s">
        <v>32</v>
      </c>
      <c r="K566" s="31">
        <v>30135739</v>
      </c>
      <c r="L566" s="30" t="s">
        <v>376</v>
      </c>
      <c r="M566" s="32">
        <v>571440000</v>
      </c>
      <c r="N566" s="16">
        <v>0</v>
      </c>
      <c r="O566" s="16">
        <v>140039157</v>
      </c>
      <c r="P566" s="16">
        <v>0</v>
      </c>
      <c r="Q566" s="16">
        <v>0</v>
      </c>
      <c r="R566" s="16">
        <v>0</v>
      </c>
      <c r="S566" s="16"/>
      <c r="T566" s="16">
        <f t="shared" ref="T566:T567" si="282">P566+Q566+R566+S566</f>
        <v>0</v>
      </c>
      <c r="U566" s="16">
        <f>O566-T566</f>
        <v>140039157</v>
      </c>
      <c r="V566" s="16">
        <f>M566-(N566+U566+T566)</f>
        <v>431400843</v>
      </c>
      <c r="W566" s="17" t="s">
        <v>35</v>
      </c>
      <c r="X566" s="30" t="s">
        <v>701</v>
      </c>
      <c r="Y566" s="13" t="s">
        <v>707</v>
      </c>
      <c r="Z566" s="12" t="s">
        <v>815</v>
      </c>
      <c r="AA566" s="12" t="str">
        <f t="shared" si="278"/>
        <v>N</v>
      </c>
      <c r="AB566" s="12" t="e">
        <f>VLOOKUP(K566,CONVENIO!A$2:N$53,14,FALSE)</f>
        <v>#N/A</v>
      </c>
      <c r="AD566" s="12" t="e">
        <v>#N/A</v>
      </c>
    </row>
    <row r="567" spans="1:30" s="12" customFormat="1" ht="18.75" outlineLevel="2">
      <c r="A567" s="29">
        <v>29</v>
      </c>
      <c r="B567" s="29" t="s">
        <v>51</v>
      </c>
      <c r="C567" s="31" t="s">
        <v>42</v>
      </c>
      <c r="D567" s="29" t="s">
        <v>28</v>
      </c>
      <c r="E567" s="29" t="s">
        <v>29</v>
      </c>
      <c r="F567" s="29" t="s">
        <v>327</v>
      </c>
      <c r="G567" s="29" t="s">
        <v>370</v>
      </c>
      <c r="H567" s="337">
        <v>22</v>
      </c>
      <c r="I567" s="29" t="s">
        <v>40</v>
      </c>
      <c r="J567" s="30" t="s">
        <v>32</v>
      </c>
      <c r="K567" s="31">
        <v>40009468</v>
      </c>
      <c r="L567" s="30" t="s">
        <v>377</v>
      </c>
      <c r="M567" s="32">
        <v>33781000</v>
      </c>
      <c r="N567" s="16">
        <v>0</v>
      </c>
      <c r="O567" s="16">
        <v>33781000</v>
      </c>
      <c r="P567" s="16">
        <v>0</v>
      </c>
      <c r="Q567" s="16">
        <v>0</v>
      </c>
      <c r="R567" s="16">
        <v>0</v>
      </c>
      <c r="S567" s="16"/>
      <c r="T567" s="16">
        <f t="shared" si="282"/>
        <v>0</v>
      </c>
      <c r="U567" s="16">
        <f>O567-T567</f>
        <v>33781000</v>
      </c>
      <c r="V567" s="16">
        <f>M567-(N567+U567+T567)</f>
        <v>0</v>
      </c>
      <c r="W567" s="17" t="s">
        <v>64</v>
      </c>
      <c r="X567" s="30" t="s">
        <v>701</v>
      </c>
      <c r="Y567" s="13" t="s">
        <v>707</v>
      </c>
      <c r="Z567" s="12" t="s">
        <v>815</v>
      </c>
      <c r="AA567" s="12" t="str">
        <f t="shared" si="278"/>
        <v>N</v>
      </c>
      <c r="AB567" s="12" t="e">
        <f>VLOOKUP(K567,CONVENIO!A$2:N$53,14,FALSE)</f>
        <v>#N/A</v>
      </c>
      <c r="AD567" s="12" t="e">
        <v>#N/A</v>
      </c>
    </row>
    <row r="568" spans="1:30" ht="18.75" outlineLevel="1">
      <c r="A568" s="35"/>
      <c r="B568" s="35"/>
      <c r="C568" s="36"/>
      <c r="D568" s="35"/>
      <c r="E568" s="35"/>
      <c r="F568" s="35"/>
      <c r="G568" s="35"/>
      <c r="H568" s="35"/>
      <c r="I568" s="35"/>
      <c r="J568" s="20"/>
      <c r="K568" s="36"/>
      <c r="L568" s="341" t="s">
        <v>614</v>
      </c>
      <c r="M568" s="343">
        <f t="shared" ref="M568:V568" si="283">SUBTOTAL(9,M566:M567)</f>
        <v>605221000</v>
      </c>
      <c r="N568" s="343">
        <f t="shared" si="283"/>
        <v>0</v>
      </c>
      <c r="O568" s="343">
        <f t="shared" si="283"/>
        <v>173820157</v>
      </c>
      <c r="P568" s="343">
        <f t="shared" si="283"/>
        <v>0</v>
      </c>
      <c r="Q568" s="343">
        <f t="shared" si="283"/>
        <v>0</v>
      </c>
      <c r="R568" s="343">
        <f t="shared" si="283"/>
        <v>0</v>
      </c>
      <c r="S568" s="343">
        <f t="shared" ref="S568" si="284">SUBTOTAL(9,S566:S567)</f>
        <v>0</v>
      </c>
      <c r="T568" s="343">
        <f t="shared" si="283"/>
        <v>0</v>
      </c>
      <c r="U568" s="343">
        <f t="shared" si="283"/>
        <v>173820157</v>
      </c>
      <c r="V568" s="343">
        <f t="shared" si="283"/>
        <v>431400843</v>
      </c>
      <c r="W568" s="39"/>
      <c r="X568" s="13"/>
      <c r="Y568" s="40" t="s">
        <v>712</v>
      </c>
      <c r="AA568" s="12">
        <f t="shared" si="278"/>
        <v>0</v>
      </c>
      <c r="AD568" s="12" t="e">
        <v>#N/A</v>
      </c>
    </row>
    <row r="569" spans="1:30" ht="18.75" outlineLevel="1">
      <c r="A569" s="35"/>
      <c r="B569" s="35"/>
      <c r="C569" s="36"/>
      <c r="D569" s="35"/>
      <c r="E569" s="35"/>
      <c r="F569" s="35"/>
      <c r="G569" s="35"/>
      <c r="H569" s="35"/>
      <c r="I569" s="35"/>
      <c r="J569" s="20"/>
      <c r="K569" s="36"/>
      <c r="L569" s="20"/>
      <c r="M569" s="37"/>
      <c r="N569" s="38"/>
      <c r="O569" s="38"/>
      <c r="P569" s="38"/>
      <c r="Q569" s="38"/>
      <c r="R569" s="38"/>
      <c r="S569" s="38"/>
      <c r="T569" s="38"/>
      <c r="U569" s="38"/>
      <c r="V569" s="38"/>
      <c r="W569" s="39"/>
      <c r="X569" s="13"/>
      <c r="Y569" s="40"/>
      <c r="AA569" s="12">
        <f t="shared" si="278"/>
        <v>0</v>
      </c>
      <c r="AD569" s="12" t="e">
        <v>#N/A</v>
      </c>
    </row>
    <row r="570" spans="1:30" ht="18.75" outlineLevel="1">
      <c r="A570" s="35"/>
      <c r="B570" s="35"/>
      <c r="C570" s="36"/>
      <c r="D570" s="35"/>
      <c r="E570" s="35"/>
      <c r="F570" s="35"/>
      <c r="G570" s="35"/>
      <c r="H570" s="35"/>
      <c r="I570" s="35"/>
      <c r="J570" s="20"/>
      <c r="K570" s="36"/>
      <c r="L570" s="26" t="s">
        <v>648</v>
      </c>
      <c r="M570" s="27">
        <f t="shared" ref="M570:V570" si="285">M568+M563+M557</f>
        <v>9330108375</v>
      </c>
      <c r="N570" s="27">
        <f t="shared" si="285"/>
        <v>6737874687</v>
      </c>
      <c r="O570" s="27">
        <f t="shared" si="285"/>
        <v>1465439500</v>
      </c>
      <c r="P570" s="27">
        <f t="shared" si="285"/>
        <v>0</v>
      </c>
      <c r="Q570" s="27">
        <f t="shared" si="285"/>
        <v>20209324</v>
      </c>
      <c r="R570" s="27">
        <f t="shared" si="285"/>
        <v>298287735</v>
      </c>
      <c r="S570" s="369">
        <f t="shared" ref="S570" si="286">S568+S563+S557</f>
        <v>3640000</v>
      </c>
      <c r="T570" s="27">
        <f t="shared" si="285"/>
        <v>322137059</v>
      </c>
      <c r="U570" s="27">
        <f t="shared" si="285"/>
        <v>1143302441</v>
      </c>
      <c r="V570" s="27">
        <f t="shared" si="285"/>
        <v>1126794188</v>
      </c>
      <c r="W570" s="39"/>
      <c r="X570" s="13"/>
      <c r="Y570" s="40"/>
      <c r="AA570" s="12">
        <f t="shared" si="278"/>
        <v>0</v>
      </c>
      <c r="AD570" s="12" t="e">
        <v>#N/A</v>
      </c>
    </row>
    <row r="571" spans="1:30" ht="18.75" outlineLevel="1">
      <c r="A571" s="35"/>
      <c r="B571" s="35"/>
      <c r="C571" s="36"/>
      <c r="D571" s="35"/>
      <c r="E571" s="35"/>
      <c r="F571" s="35"/>
      <c r="G571" s="35"/>
      <c r="H571" s="35"/>
      <c r="I571" s="35"/>
      <c r="J571" s="20"/>
      <c r="K571" s="36"/>
      <c r="L571" s="20"/>
      <c r="M571" s="37"/>
      <c r="N571" s="38"/>
      <c r="O571" s="38"/>
      <c r="P571" s="38"/>
      <c r="Q571" s="38"/>
      <c r="R571" s="38"/>
      <c r="S571" s="38"/>
      <c r="T571" s="38"/>
      <c r="U571" s="38"/>
      <c r="V571" s="38"/>
      <c r="W571" s="39"/>
      <c r="X571" s="13"/>
      <c r="Y571" s="40"/>
      <c r="AA571" s="12">
        <f t="shared" si="278"/>
        <v>0</v>
      </c>
      <c r="AD571" s="12" t="e">
        <v>#N/A</v>
      </c>
    </row>
    <row r="572" spans="1:30" ht="26.25" outlineLevel="1">
      <c r="A572" s="35"/>
      <c r="B572" s="35"/>
      <c r="C572" s="36"/>
      <c r="D572" s="35"/>
      <c r="E572" s="35"/>
      <c r="F572" s="35"/>
      <c r="G572" s="35"/>
      <c r="H572" s="35"/>
      <c r="I572" s="35"/>
      <c r="J572" s="20"/>
      <c r="K572" s="36"/>
      <c r="L572" s="44" t="s">
        <v>378</v>
      </c>
      <c r="M572" s="37"/>
      <c r="N572" s="38"/>
      <c r="O572" s="38"/>
      <c r="P572" s="38"/>
      <c r="Q572" s="38"/>
      <c r="R572" s="38"/>
      <c r="S572" s="38"/>
      <c r="T572" s="38"/>
      <c r="U572" s="38"/>
      <c r="V572" s="38"/>
      <c r="W572" s="39"/>
      <c r="X572" s="13"/>
      <c r="Y572" s="40"/>
      <c r="AA572" s="12">
        <f t="shared" si="278"/>
        <v>0</v>
      </c>
      <c r="AD572" s="12" t="e">
        <v>#N/A</v>
      </c>
    </row>
    <row r="573" spans="1:30" ht="18.75" outlineLevel="1">
      <c r="A573" s="35"/>
      <c r="B573" s="35"/>
      <c r="C573" s="36"/>
      <c r="D573" s="35"/>
      <c r="E573" s="35"/>
      <c r="F573" s="35"/>
      <c r="G573" s="35"/>
      <c r="H573" s="35"/>
      <c r="I573" s="35"/>
      <c r="J573" s="20"/>
      <c r="K573" s="36"/>
      <c r="L573" s="340" t="s">
        <v>604</v>
      </c>
      <c r="M573" s="37"/>
      <c r="N573" s="38"/>
      <c r="O573" s="38"/>
      <c r="P573" s="38"/>
      <c r="Q573" s="38"/>
      <c r="R573" s="38"/>
      <c r="S573" s="38"/>
      <c r="T573" s="38"/>
      <c r="U573" s="38"/>
      <c r="V573" s="38"/>
      <c r="W573" s="39"/>
      <c r="X573" s="13"/>
      <c r="Y573" s="40"/>
      <c r="AA573" s="12">
        <f t="shared" si="278"/>
        <v>0</v>
      </c>
      <c r="AD573" s="12" t="e">
        <v>#N/A</v>
      </c>
    </row>
    <row r="574" spans="1:30" s="12" customFormat="1" ht="18.75" outlineLevel="2">
      <c r="A574" s="29">
        <v>31</v>
      </c>
      <c r="B574" s="29" t="s">
        <v>26</v>
      </c>
      <c r="C574" s="31" t="s">
        <v>54</v>
      </c>
      <c r="D574" s="29" t="s">
        <v>55</v>
      </c>
      <c r="E574" s="29" t="s">
        <v>102</v>
      </c>
      <c r="F574" s="29" t="s">
        <v>327</v>
      </c>
      <c r="G574" s="29" t="s">
        <v>379</v>
      </c>
      <c r="H574" s="337">
        <v>23</v>
      </c>
      <c r="I574" s="29" t="s">
        <v>187</v>
      </c>
      <c r="J574" s="30" t="s">
        <v>32</v>
      </c>
      <c r="K574" s="31">
        <v>30395727</v>
      </c>
      <c r="L574" s="30" t="s">
        <v>380</v>
      </c>
      <c r="M574" s="32">
        <v>566452000</v>
      </c>
      <c r="N574" s="16">
        <v>17827385</v>
      </c>
      <c r="O574" s="16">
        <f>227145264+115</f>
        <v>227145379</v>
      </c>
      <c r="P574" s="16">
        <v>0</v>
      </c>
      <c r="Q574" s="16">
        <v>84452758</v>
      </c>
      <c r="R574" s="16">
        <v>39249352</v>
      </c>
      <c r="S574" s="16">
        <v>40242639</v>
      </c>
      <c r="T574" s="16">
        <f t="shared" ref="T574:T577" si="287">P574+Q574+R574+S574</f>
        <v>163944749</v>
      </c>
      <c r="U574" s="16">
        <f>O574-T574</f>
        <v>63200630</v>
      </c>
      <c r="V574" s="16">
        <f>M574-(N574+U574+T574)</f>
        <v>321479236</v>
      </c>
      <c r="W574" s="17" t="s">
        <v>35</v>
      </c>
      <c r="X574" s="30" t="s">
        <v>39</v>
      </c>
      <c r="Y574" s="13" t="s">
        <v>703</v>
      </c>
      <c r="AA574" s="12" t="str">
        <f t="shared" si="278"/>
        <v>A</v>
      </c>
      <c r="AB574" s="12" t="e">
        <f>VLOOKUP(K574,CONVENIO!A$2:N$53,14,FALSE)</f>
        <v>#N/A</v>
      </c>
      <c r="AD574" s="358">
        <v>39249352</v>
      </c>
    </row>
    <row r="575" spans="1:30" s="12" customFormat="1" ht="18.75" outlineLevel="2">
      <c r="A575" s="29">
        <v>31</v>
      </c>
      <c r="B575" s="29" t="s">
        <v>26</v>
      </c>
      <c r="C575" s="31" t="s">
        <v>42</v>
      </c>
      <c r="D575" s="29" t="s">
        <v>28</v>
      </c>
      <c r="E575" s="29" t="s">
        <v>29</v>
      </c>
      <c r="F575" s="29" t="s">
        <v>327</v>
      </c>
      <c r="G575" s="29" t="s">
        <v>379</v>
      </c>
      <c r="H575" s="337">
        <v>23</v>
      </c>
      <c r="I575" s="29" t="s">
        <v>40</v>
      </c>
      <c r="J575" s="30" t="s">
        <v>72</v>
      </c>
      <c r="K575" s="31">
        <v>30129912</v>
      </c>
      <c r="L575" s="30" t="s">
        <v>382</v>
      </c>
      <c r="M575" s="32">
        <v>96890200</v>
      </c>
      <c r="N575" s="16">
        <v>55024000</v>
      </c>
      <c r="O575" s="16">
        <v>41866200</v>
      </c>
      <c r="P575" s="16">
        <v>0</v>
      </c>
      <c r="Q575" s="16">
        <v>0</v>
      </c>
      <c r="R575" s="16">
        <v>0</v>
      </c>
      <c r="S575" s="16"/>
      <c r="T575" s="16">
        <f t="shared" si="287"/>
        <v>0</v>
      </c>
      <c r="U575" s="16">
        <f>O575-T575</f>
        <v>41866200</v>
      </c>
      <c r="V575" s="16">
        <f>M575-(N575+U575+T575)</f>
        <v>0</v>
      </c>
      <c r="W575" s="17" t="s">
        <v>35</v>
      </c>
      <c r="X575" s="30" t="s">
        <v>39</v>
      </c>
      <c r="Y575" s="13" t="s">
        <v>703</v>
      </c>
      <c r="AA575" s="12" t="str">
        <f t="shared" si="278"/>
        <v>A</v>
      </c>
      <c r="AB575" s="12" t="e">
        <f>VLOOKUP(K575,CONVENIO!A$2:N$53,14,FALSE)</f>
        <v>#N/A</v>
      </c>
      <c r="AD575" s="12" t="e">
        <v>#N/A</v>
      </c>
    </row>
    <row r="576" spans="1:30" s="12" customFormat="1" ht="18.75" outlineLevel="2">
      <c r="A576" s="29">
        <v>31</v>
      </c>
      <c r="B576" s="29" t="s">
        <v>26</v>
      </c>
      <c r="C576" s="31" t="s">
        <v>61</v>
      </c>
      <c r="D576" s="29" t="s">
        <v>28</v>
      </c>
      <c r="E576" s="29" t="s">
        <v>29</v>
      </c>
      <c r="F576" s="29" t="s">
        <v>327</v>
      </c>
      <c r="G576" s="29" t="s">
        <v>379</v>
      </c>
      <c r="H576" s="337">
        <v>23</v>
      </c>
      <c r="I576" s="29" t="s">
        <v>40</v>
      </c>
      <c r="J576" s="30" t="s">
        <v>32</v>
      </c>
      <c r="K576" s="31">
        <v>30094005</v>
      </c>
      <c r="L576" s="30" t="s">
        <v>649</v>
      </c>
      <c r="M576" s="32">
        <v>778321055</v>
      </c>
      <c r="N576" s="16">
        <v>722739818</v>
      </c>
      <c r="O576" s="16">
        <v>55581237</v>
      </c>
      <c r="P576" s="16">
        <v>0</v>
      </c>
      <c r="Q576" s="16">
        <v>0</v>
      </c>
      <c r="R576" s="16">
        <v>0</v>
      </c>
      <c r="S576" s="16"/>
      <c r="T576" s="16">
        <f t="shared" si="287"/>
        <v>0</v>
      </c>
      <c r="U576" s="16">
        <f>O576-T576</f>
        <v>55581237</v>
      </c>
      <c r="V576" s="16">
        <f>M576-(N576+U576+T576)</f>
        <v>0</v>
      </c>
      <c r="W576" s="17" t="s">
        <v>35</v>
      </c>
      <c r="X576" s="30" t="s">
        <v>39</v>
      </c>
      <c r="Y576" s="13" t="s">
        <v>703</v>
      </c>
      <c r="AA576" s="12" t="str">
        <f t="shared" si="278"/>
        <v>A</v>
      </c>
      <c r="AB576" s="12" t="e">
        <f>VLOOKUP(K576,CONVENIO!A$2:N$53,14,FALSE)</f>
        <v>#N/A</v>
      </c>
      <c r="AD576" s="12" t="e">
        <v>#N/A</v>
      </c>
    </row>
    <row r="577" spans="1:30" s="12" customFormat="1" ht="18.75" outlineLevel="2">
      <c r="A577" s="29">
        <v>33</v>
      </c>
      <c r="B577" s="29" t="s">
        <v>51</v>
      </c>
      <c r="C577" s="31" t="s">
        <v>42</v>
      </c>
      <c r="D577" s="29" t="s">
        <v>28</v>
      </c>
      <c r="E577" s="29" t="s">
        <v>29</v>
      </c>
      <c r="F577" s="29" t="s">
        <v>327</v>
      </c>
      <c r="G577" s="29" t="s">
        <v>379</v>
      </c>
      <c r="H577" s="337">
        <v>23</v>
      </c>
      <c r="I577" s="29" t="s">
        <v>66</v>
      </c>
      <c r="J577" s="30" t="s">
        <v>32</v>
      </c>
      <c r="K577" s="31" t="s">
        <v>66</v>
      </c>
      <c r="L577" s="30" t="s">
        <v>67</v>
      </c>
      <c r="M577" s="32">
        <v>200000000</v>
      </c>
      <c r="N577" s="16">
        <v>0</v>
      </c>
      <c r="O577" s="16">
        <v>200000000</v>
      </c>
      <c r="P577" s="16">
        <v>2907170</v>
      </c>
      <c r="Q577" s="16">
        <v>0</v>
      </c>
      <c r="R577" s="16">
        <v>61279463</v>
      </c>
      <c r="S577" s="16">
        <f>FRIL!N123</f>
        <v>32720537</v>
      </c>
      <c r="T577" s="16">
        <f t="shared" si="287"/>
        <v>96907170</v>
      </c>
      <c r="U577" s="16">
        <f>O577-T577</f>
        <v>103092830</v>
      </c>
      <c r="V577" s="16">
        <f>M577-(N577+U577+T577)</f>
        <v>0</v>
      </c>
      <c r="W577" s="17" t="s">
        <v>68</v>
      </c>
      <c r="X577" s="30" t="s">
        <v>39</v>
      </c>
      <c r="Y577" s="13" t="s">
        <v>703</v>
      </c>
      <c r="AA577" s="12" t="str">
        <f t="shared" si="278"/>
        <v>N</v>
      </c>
      <c r="AB577" s="12" t="e">
        <f>VLOOKUP(K577,CONVENIO!A$2:N$53,14,FALSE)</f>
        <v>#N/A</v>
      </c>
      <c r="AD577" s="12" t="e">
        <f>VLOOKUP(G577,#REF!,2,FALSE)</f>
        <v>#REF!</v>
      </c>
    </row>
    <row r="578" spans="1:30" ht="18.75" outlineLevel="1">
      <c r="A578" s="35"/>
      <c r="B578" s="35"/>
      <c r="C578" s="36"/>
      <c r="D578" s="35"/>
      <c r="E578" s="35"/>
      <c r="F578" s="35"/>
      <c r="G578" s="35"/>
      <c r="H578" s="35"/>
      <c r="I578" s="35"/>
      <c r="J578" s="20"/>
      <c r="K578" s="36"/>
      <c r="L578" s="341" t="s">
        <v>606</v>
      </c>
      <c r="M578" s="343">
        <f t="shared" ref="M578:V578" si="288">SUBTOTAL(9,M574:M577)</f>
        <v>1641663255</v>
      </c>
      <c r="N578" s="343">
        <f t="shared" si="288"/>
        <v>795591203</v>
      </c>
      <c r="O578" s="343">
        <f t="shared" si="288"/>
        <v>524592816</v>
      </c>
      <c r="P578" s="343">
        <f t="shared" si="288"/>
        <v>2907170</v>
      </c>
      <c r="Q578" s="343">
        <f t="shared" si="288"/>
        <v>84452758</v>
      </c>
      <c r="R578" s="343">
        <f t="shared" si="288"/>
        <v>100528815</v>
      </c>
      <c r="S578" s="343">
        <f t="shared" si="288"/>
        <v>72963176</v>
      </c>
      <c r="T578" s="343">
        <f t="shared" si="288"/>
        <v>260851919</v>
      </c>
      <c r="U578" s="343">
        <f t="shared" si="288"/>
        <v>263740897</v>
      </c>
      <c r="V578" s="343">
        <f t="shared" si="288"/>
        <v>321479236</v>
      </c>
      <c r="W578" s="39"/>
      <c r="X578" s="13"/>
      <c r="Y578" s="40" t="s">
        <v>709</v>
      </c>
      <c r="AA578" s="12">
        <f t="shared" si="278"/>
        <v>0</v>
      </c>
      <c r="AD578" s="12" t="e">
        <v>#N/A</v>
      </c>
    </row>
    <row r="579" spans="1:30" ht="18.75" outlineLevel="1">
      <c r="A579" s="35"/>
      <c r="B579" s="35"/>
      <c r="C579" s="36"/>
      <c r="D579" s="35"/>
      <c r="E579" s="35"/>
      <c r="F579" s="35"/>
      <c r="G579" s="35"/>
      <c r="H579" s="35"/>
      <c r="I579" s="35"/>
      <c r="J579" s="20"/>
      <c r="K579" s="36"/>
      <c r="L579" s="20"/>
      <c r="M579" s="37"/>
      <c r="N579" s="38"/>
      <c r="O579" s="38"/>
      <c r="P579" s="38"/>
      <c r="Q579" s="38"/>
      <c r="R579" s="38"/>
      <c r="S579" s="38"/>
      <c r="T579" s="38"/>
      <c r="U579" s="38"/>
      <c r="V579" s="38"/>
      <c r="W579" s="39"/>
      <c r="X579" s="13"/>
      <c r="Y579" s="40"/>
      <c r="AA579" s="12">
        <f t="shared" si="278"/>
        <v>0</v>
      </c>
      <c r="AD579" s="12" t="e">
        <v>#N/A</v>
      </c>
    </row>
    <row r="580" spans="1:30" ht="18.75" outlineLevel="1">
      <c r="A580" s="35"/>
      <c r="B580" s="35"/>
      <c r="C580" s="36"/>
      <c r="D580" s="35"/>
      <c r="E580" s="35"/>
      <c r="F580" s="35"/>
      <c r="G580" s="35"/>
      <c r="H580" s="35"/>
      <c r="I580" s="35"/>
      <c r="J580" s="20"/>
      <c r="K580" s="36"/>
      <c r="L580" s="340" t="s">
        <v>611</v>
      </c>
      <c r="M580" s="37"/>
      <c r="N580" s="38"/>
      <c r="O580" s="38"/>
      <c r="P580" s="38"/>
      <c r="Q580" s="38"/>
      <c r="R580" s="38"/>
      <c r="S580" s="38"/>
      <c r="T580" s="38"/>
      <c r="U580" s="38"/>
      <c r="V580" s="38"/>
      <c r="W580" s="39"/>
      <c r="X580" s="13"/>
      <c r="Y580" s="40"/>
      <c r="AA580" s="12">
        <f t="shared" si="278"/>
        <v>0</v>
      </c>
      <c r="AD580" s="12" t="e">
        <v>#N/A</v>
      </c>
    </row>
    <row r="581" spans="1:30" s="12" customFormat="1" ht="18.75" outlineLevel="2">
      <c r="A581" s="29">
        <v>29</v>
      </c>
      <c r="B581" s="29" t="s">
        <v>85</v>
      </c>
      <c r="C581" s="31" t="s">
        <v>42</v>
      </c>
      <c r="D581" s="29" t="s">
        <v>55</v>
      </c>
      <c r="E581" s="29" t="s">
        <v>29</v>
      </c>
      <c r="F581" s="29" t="s">
        <v>327</v>
      </c>
      <c r="G581" s="29" t="s">
        <v>379</v>
      </c>
      <c r="H581" s="337">
        <v>23</v>
      </c>
      <c r="I581" s="29" t="s">
        <v>57</v>
      </c>
      <c r="J581" s="30" t="s">
        <v>32</v>
      </c>
      <c r="K581" s="31">
        <v>30438574</v>
      </c>
      <c r="L581" s="30" t="s">
        <v>384</v>
      </c>
      <c r="M581" s="32">
        <v>348663000</v>
      </c>
      <c r="N581" s="16">
        <v>0</v>
      </c>
      <c r="O581" s="16">
        <v>348663000</v>
      </c>
      <c r="P581" s="16">
        <v>0</v>
      </c>
      <c r="Q581" s="16">
        <v>0</v>
      </c>
      <c r="R581" s="16">
        <v>0</v>
      </c>
      <c r="S581" s="16"/>
      <c r="T581" s="16">
        <f t="shared" ref="T581:T583" si="289">P581+Q581+R581+S581</f>
        <v>0</v>
      </c>
      <c r="U581" s="16">
        <f>O581-T581</f>
        <v>348663000</v>
      </c>
      <c r="V581" s="16">
        <f>M581-(N581+U581+T581)</f>
        <v>0</v>
      </c>
      <c r="W581" s="17" t="s">
        <v>50</v>
      </c>
      <c r="X581" s="30" t="s">
        <v>699</v>
      </c>
      <c r="Y581" s="13" t="s">
        <v>706</v>
      </c>
      <c r="AA581" s="12" t="str">
        <f t="shared" si="278"/>
        <v>L</v>
      </c>
      <c r="AB581" s="12" t="e">
        <f>VLOOKUP(K581,CONVENIO!A$2:N$53,14,FALSE)</f>
        <v>#N/A</v>
      </c>
      <c r="AD581" s="12" t="e">
        <v>#N/A</v>
      </c>
    </row>
    <row r="582" spans="1:30" s="12" customFormat="1" ht="18.75" outlineLevel="2">
      <c r="A582" s="29">
        <v>29</v>
      </c>
      <c r="B582" s="29" t="s">
        <v>85</v>
      </c>
      <c r="C582" s="31" t="s">
        <v>42</v>
      </c>
      <c r="D582" s="29" t="s">
        <v>55</v>
      </c>
      <c r="E582" s="29" t="s">
        <v>29</v>
      </c>
      <c r="F582" s="29" t="s">
        <v>327</v>
      </c>
      <c r="G582" s="29" t="s">
        <v>379</v>
      </c>
      <c r="H582" s="337">
        <v>23</v>
      </c>
      <c r="I582" s="29" t="s">
        <v>40</v>
      </c>
      <c r="J582" s="30" t="s">
        <v>32</v>
      </c>
      <c r="K582" s="31">
        <v>30133287</v>
      </c>
      <c r="L582" s="30" t="s">
        <v>386</v>
      </c>
      <c r="M582" s="32">
        <v>428801000</v>
      </c>
      <c r="N582" s="16">
        <v>0</v>
      </c>
      <c r="O582" s="16">
        <v>428801000</v>
      </c>
      <c r="P582" s="16">
        <v>0</v>
      </c>
      <c r="Q582" s="16">
        <v>0</v>
      </c>
      <c r="R582" s="16">
        <v>0</v>
      </c>
      <c r="S582" s="16"/>
      <c r="T582" s="16">
        <f t="shared" si="289"/>
        <v>0</v>
      </c>
      <c r="U582" s="16">
        <f>O582-T582</f>
        <v>428801000</v>
      </c>
      <c r="V582" s="16">
        <f>M582-(N582+U582+T582)</f>
        <v>0</v>
      </c>
      <c r="W582" s="17" t="s">
        <v>50</v>
      </c>
      <c r="X582" s="30" t="s">
        <v>699</v>
      </c>
      <c r="Y582" s="13" t="s">
        <v>706</v>
      </c>
      <c r="AA582" s="12" t="str">
        <f t="shared" si="278"/>
        <v>L</v>
      </c>
      <c r="AB582" s="12" t="e">
        <f>VLOOKUP(K582,CONVENIO!A$2:N$53,14,FALSE)</f>
        <v>#N/A</v>
      </c>
      <c r="AD582" s="12" t="e">
        <v>#N/A</v>
      </c>
    </row>
    <row r="583" spans="1:30" s="12" customFormat="1" ht="18.75" outlineLevel="2">
      <c r="A583" s="29">
        <v>31</v>
      </c>
      <c r="B583" s="29" t="s">
        <v>26</v>
      </c>
      <c r="C583" s="31" t="s">
        <v>54</v>
      </c>
      <c r="D583" s="29" t="s">
        <v>55</v>
      </c>
      <c r="E583" s="29" t="s">
        <v>102</v>
      </c>
      <c r="F583" s="29" t="s">
        <v>327</v>
      </c>
      <c r="G583" s="29" t="s">
        <v>379</v>
      </c>
      <c r="H583" s="337">
        <v>23</v>
      </c>
      <c r="I583" s="29" t="s">
        <v>40</v>
      </c>
      <c r="J583" s="30" t="s">
        <v>32</v>
      </c>
      <c r="K583" s="31">
        <v>30485152</v>
      </c>
      <c r="L583" s="30" t="s">
        <v>383</v>
      </c>
      <c r="M583" s="32">
        <v>349494000</v>
      </c>
      <c r="N583" s="16">
        <v>0</v>
      </c>
      <c r="O583" s="16">
        <v>117406277</v>
      </c>
      <c r="P583" s="16">
        <v>0</v>
      </c>
      <c r="Q583" s="16">
        <v>0</v>
      </c>
      <c r="R583" s="16">
        <v>0</v>
      </c>
      <c r="S583" s="16"/>
      <c r="T583" s="16">
        <f t="shared" si="289"/>
        <v>0</v>
      </c>
      <c r="U583" s="16">
        <f>O583-T583</f>
        <v>117406277</v>
      </c>
      <c r="V583" s="16">
        <f>M583-(N583+U583+T583)</f>
        <v>232087723</v>
      </c>
      <c r="W583" s="17" t="s">
        <v>35</v>
      </c>
      <c r="X583" s="30" t="s">
        <v>699</v>
      </c>
      <c r="Y583" s="13" t="s">
        <v>707</v>
      </c>
      <c r="Z583" s="12" t="s">
        <v>815</v>
      </c>
      <c r="AA583" s="12" t="str">
        <f t="shared" si="278"/>
        <v>A</v>
      </c>
      <c r="AB583" s="12" t="str">
        <f>VLOOKUP(K583,CONVENIO!A$2:N$53,14,FALSE)</f>
        <v>CON CONVENIO</v>
      </c>
      <c r="AD583" s="12" t="e">
        <v>#N/A</v>
      </c>
    </row>
    <row r="584" spans="1:30" ht="18.75" outlineLevel="1">
      <c r="A584" s="35"/>
      <c r="B584" s="35"/>
      <c r="C584" s="36"/>
      <c r="D584" s="35"/>
      <c r="E584" s="35"/>
      <c r="F584" s="35"/>
      <c r="G584" s="35"/>
      <c r="H584" s="35"/>
      <c r="I584" s="35"/>
      <c r="J584" s="20"/>
      <c r="K584" s="36"/>
      <c r="L584" s="341" t="s">
        <v>612</v>
      </c>
      <c r="M584" s="343">
        <f>SUBTOTAL(9,M581:M583)</f>
        <v>1126958000</v>
      </c>
      <c r="N584" s="343">
        <f t="shared" ref="N584:V584" si="290">SUBTOTAL(9,N581:N583)</f>
        <v>0</v>
      </c>
      <c r="O584" s="343">
        <f t="shared" si="290"/>
        <v>894870277</v>
      </c>
      <c r="P584" s="343">
        <f t="shared" si="290"/>
        <v>0</v>
      </c>
      <c r="Q584" s="343">
        <f t="shared" si="290"/>
        <v>0</v>
      </c>
      <c r="R584" s="343">
        <f t="shared" si="290"/>
        <v>0</v>
      </c>
      <c r="S584" s="343">
        <f t="shared" ref="S584" si="291">SUBTOTAL(9,S581:S583)</f>
        <v>0</v>
      </c>
      <c r="T584" s="343">
        <f t="shared" si="290"/>
        <v>0</v>
      </c>
      <c r="U584" s="343">
        <f t="shared" si="290"/>
        <v>894870277</v>
      </c>
      <c r="V584" s="343">
        <f t="shared" si="290"/>
        <v>232087723</v>
      </c>
      <c r="W584" s="39"/>
      <c r="X584" s="13"/>
      <c r="Y584" s="40" t="s">
        <v>711</v>
      </c>
      <c r="AA584" s="12">
        <f t="shared" si="278"/>
        <v>0</v>
      </c>
      <c r="AD584" s="12" t="e">
        <v>#N/A</v>
      </c>
    </row>
    <row r="585" spans="1:30" ht="18.75" outlineLevel="1">
      <c r="A585" s="35"/>
      <c r="B585" s="35"/>
      <c r="C585" s="36"/>
      <c r="D585" s="35"/>
      <c r="E585" s="35"/>
      <c r="F585" s="35"/>
      <c r="G585" s="35"/>
      <c r="H585" s="35"/>
      <c r="I585" s="35"/>
      <c r="J585" s="20"/>
      <c r="K585" s="36"/>
      <c r="L585" s="20"/>
      <c r="M585" s="37"/>
      <c r="N585" s="38"/>
      <c r="O585" s="38"/>
      <c r="P585" s="38"/>
      <c r="Q585" s="38"/>
      <c r="R585" s="38"/>
      <c r="S585" s="38"/>
      <c r="T585" s="38"/>
      <c r="U585" s="38"/>
      <c r="V585" s="38"/>
      <c r="W585" s="39"/>
      <c r="X585" s="13"/>
      <c r="Y585" s="40"/>
      <c r="AA585" s="12">
        <f t="shared" si="278"/>
        <v>0</v>
      </c>
      <c r="AD585" s="12" t="e">
        <v>#N/A</v>
      </c>
    </row>
    <row r="586" spans="1:30" ht="18.75" outlineLevel="1">
      <c r="A586" s="35"/>
      <c r="B586" s="35"/>
      <c r="C586" s="36"/>
      <c r="D586" s="35"/>
      <c r="E586" s="35"/>
      <c r="F586" s="35"/>
      <c r="G586" s="35"/>
      <c r="H586" s="35"/>
      <c r="I586" s="35"/>
      <c r="J586" s="20"/>
      <c r="K586" s="36"/>
      <c r="L586" s="340" t="s">
        <v>607</v>
      </c>
      <c r="M586" s="37"/>
      <c r="N586" s="38"/>
      <c r="O586" s="38"/>
      <c r="P586" s="38"/>
      <c r="Q586" s="38"/>
      <c r="R586" s="38"/>
      <c r="S586" s="38"/>
      <c r="T586" s="38"/>
      <c r="U586" s="38"/>
      <c r="V586" s="38"/>
      <c r="W586" s="39"/>
      <c r="X586" s="13"/>
      <c r="Y586" s="40"/>
      <c r="AA586" s="12"/>
      <c r="AD586" s="12"/>
    </row>
    <row r="587" spans="1:30" s="12" customFormat="1" ht="18.75" outlineLevel="2">
      <c r="A587" s="29">
        <v>29</v>
      </c>
      <c r="B587" s="29" t="s">
        <v>85</v>
      </c>
      <c r="C587" s="31" t="s">
        <v>42</v>
      </c>
      <c r="D587" s="29" t="s">
        <v>28</v>
      </c>
      <c r="E587" s="29" t="s">
        <v>29</v>
      </c>
      <c r="F587" s="29" t="s">
        <v>327</v>
      </c>
      <c r="G587" s="29" t="s">
        <v>379</v>
      </c>
      <c r="H587" s="337">
        <v>23</v>
      </c>
      <c r="I587" s="29" t="s">
        <v>40</v>
      </c>
      <c r="J587" s="30" t="s">
        <v>32</v>
      </c>
      <c r="K587" s="31">
        <v>40009232</v>
      </c>
      <c r="L587" s="30" t="s">
        <v>385</v>
      </c>
      <c r="M587" s="32">
        <v>85556885</v>
      </c>
      <c r="N587" s="16">
        <v>0</v>
      </c>
      <c r="O587" s="16">
        <v>85556885</v>
      </c>
      <c r="P587" s="16">
        <v>19561885</v>
      </c>
      <c r="Q587" s="16">
        <v>13497000</v>
      </c>
      <c r="R587" s="16">
        <v>52498000</v>
      </c>
      <c r="S587" s="16"/>
      <c r="T587" s="16">
        <f>P587+Q587+R587+S587</f>
        <v>85556885</v>
      </c>
      <c r="U587" s="16">
        <f>O587-T587</f>
        <v>0</v>
      </c>
      <c r="V587" s="16">
        <f>M587-(N587+U587+T587)</f>
        <v>0</v>
      </c>
      <c r="W587" s="17" t="s">
        <v>50</v>
      </c>
      <c r="X587" s="30" t="s">
        <v>1960</v>
      </c>
      <c r="Y587" s="13" t="s">
        <v>703</v>
      </c>
      <c r="AA587" s="12" t="str">
        <f>B587</f>
        <v>L</v>
      </c>
      <c r="AB587" s="12" t="e">
        <f>VLOOKUP(K587,CONVENIO!A$2:N$53,14,FALSE)</f>
        <v>#N/A</v>
      </c>
      <c r="AD587" s="358">
        <v>52498000</v>
      </c>
    </row>
    <row r="588" spans="1:30" ht="18.75" outlineLevel="1">
      <c r="A588" s="35"/>
      <c r="B588" s="35"/>
      <c r="C588" s="36"/>
      <c r="D588" s="35"/>
      <c r="E588" s="35"/>
      <c r="F588" s="35"/>
      <c r="G588" s="35"/>
      <c r="H588" s="35"/>
      <c r="I588" s="35"/>
      <c r="J588" s="20"/>
      <c r="K588" s="36"/>
      <c r="L588" s="341" t="s">
        <v>608</v>
      </c>
      <c r="M588" s="343">
        <f>SUBTOTAL(9,M587)</f>
        <v>85556885</v>
      </c>
      <c r="N588" s="343">
        <f t="shared" ref="N588:V588" si="292">SUBTOTAL(9,N587)</f>
        <v>0</v>
      </c>
      <c r="O588" s="343">
        <f t="shared" si="292"/>
        <v>85556885</v>
      </c>
      <c r="P588" s="343">
        <f t="shared" si="292"/>
        <v>19561885</v>
      </c>
      <c r="Q588" s="343">
        <f t="shared" si="292"/>
        <v>13497000</v>
      </c>
      <c r="R588" s="343">
        <f t="shared" si="292"/>
        <v>52498000</v>
      </c>
      <c r="S588" s="343">
        <f t="shared" si="292"/>
        <v>0</v>
      </c>
      <c r="T588" s="343">
        <f t="shared" si="292"/>
        <v>85556885</v>
      </c>
      <c r="U588" s="343">
        <f t="shared" si="292"/>
        <v>0</v>
      </c>
      <c r="V588" s="343">
        <f t="shared" si="292"/>
        <v>0</v>
      </c>
      <c r="W588" s="39"/>
      <c r="X588" s="13"/>
      <c r="Y588" s="40"/>
      <c r="AA588" s="12"/>
      <c r="AD588" s="12"/>
    </row>
    <row r="589" spans="1:30" ht="18.75" outlineLevel="1">
      <c r="A589" s="35"/>
      <c r="B589" s="35"/>
      <c r="C589" s="36"/>
      <c r="D589" s="35"/>
      <c r="E589" s="35"/>
      <c r="F589" s="35"/>
      <c r="G589" s="35"/>
      <c r="H589" s="35"/>
      <c r="I589" s="35"/>
      <c r="J589" s="20"/>
      <c r="K589" s="36"/>
      <c r="L589" s="20"/>
      <c r="M589" s="37"/>
      <c r="N589" s="38"/>
      <c r="O589" s="38"/>
      <c r="P589" s="38"/>
      <c r="Q589" s="38"/>
      <c r="R589" s="38"/>
      <c r="S589" s="38"/>
      <c r="T589" s="38"/>
      <c r="U589" s="38"/>
      <c r="V589" s="38"/>
      <c r="W589" s="39"/>
      <c r="X589" s="13"/>
      <c r="Y589" s="40"/>
      <c r="AA589" s="12"/>
      <c r="AD589" s="12"/>
    </row>
    <row r="590" spans="1:30" ht="18.75" outlineLevel="1">
      <c r="A590" s="35"/>
      <c r="B590" s="35"/>
      <c r="C590" s="36"/>
      <c r="D590" s="35"/>
      <c r="E590" s="35"/>
      <c r="F590" s="35"/>
      <c r="G590" s="35"/>
      <c r="H590" s="35"/>
      <c r="I590" s="35"/>
      <c r="J590" s="20"/>
      <c r="K590" s="36"/>
      <c r="L590" s="340" t="s">
        <v>613</v>
      </c>
      <c r="M590" s="37"/>
      <c r="N590" s="38"/>
      <c r="O590" s="38"/>
      <c r="P590" s="38"/>
      <c r="Q590" s="38"/>
      <c r="R590" s="38"/>
      <c r="S590" s="38"/>
      <c r="T590" s="38"/>
      <c r="U590" s="38"/>
      <c r="V590" s="38"/>
      <c r="W590" s="39"/>
      <c r="X590" s="13"/>
      <c r="Y590" s="40"/>
      <c r="AA590" s="12">
        <f t="shared" si="278"/>
        <v>0</v>
      </c>
      <c r="AD590" s="12" t="e">
        <v>#N/A</v>
      </c>
    </row>
    <row r="591" spans="1:30" s="12" customFormat="1" ht="18.75" outlineLevel="2">
      <c r="A591" s="29">
        <v>31</v>
      </c>
      <c r="B591" s="29" t="s">
        <v>26</v>
      </c>
      <c r="C591" s="31" t="s">
        <v>61</v>
      </c>
      <c r="D591" s="29" t="s">
        <v>55</v>
      </c>
      <c r="E591" s="29" t="s">
        <v>29</v>
      </c>
      <c r="F591" s="29" t="s">
        <v>327</v>
      </c>
      <c r="G591" s="29" t="s">
        <v>379</v>
      </c>
      <c r="H591" s="337">
        <v>23</v>
      </c>
      <c r="I591" s="29" t="s">
        <v>40</v>
      </c>
      <c r="J591" s="30" t="s">
        <v>32</v>
      </c>
      <c r="K591" s="31">
        <v>30134014</v>
      </c>
      <c r="L591" s="30" t="s">
        <v>381</v>
      </c>
      <c r="M591" s="32">
        <v>368365000</v>
      </c>
      <c r="N591" s="16">
        <v>0</v>
      </c>
      <c r="O591" s="16">
        <v>368365000</v>
      </c>
      <c r="P591" s="16">
        <v>0</v>
      </c>
      <c r="Q591" s="16">
        <v>0</v>
      </c>
      <c r="R591" s="16">
        <v>0</v>
      </c>
      <c r="S591" s="16"/>
      <c r="T591" s="16">
        <f t="shared" ref="T591:T596" si="293">P591+Q591+R591+S591</f>
        <v>0</v>
      </c>
      <c r="U591" s="16">
        <f t="shared" ref="U591:U596" si="294">O591-T591</f>
        <v>368365000</v>
      </c>
      <c r="V591" s="16">
        <f t="shared" ref="V591:V596" si="295">M591-(N591+U591+T591)</f>
        <v>0</v>
      </c>
      <c r="W591" s="17" t="s">
        <v>35</v>
      </c>
      <c r="X591" s="30" t="s">
        <v>701</v>
      </c>
      <c r="Y591" s="240" t="s">
        <v>707</v>
      </c>
      <c r="Z591" s="12" t="s">
        <v>815</v>
      </c>
      <c r="AA591" s="12" t="str">
        <f t="shared" si="278"/>
        <v>A</v>
      </c>
      <c r="AB591" s="12" t="e">
        <f>VLOOKUP(K591,CONVENIO!A$2:N$53,14,FALSE)</f>
        <v>#N/A</v>
      </c>
      <c r="AD591" s="12" t="e">
        <v>#N/A</v>
      </c>
    </row>
    <row r="592" spans="1:30" s="12" customFormat="1" ht="18.75" outlineLevel="2">
      <c r="A592" s="29">
        <v>31</v>
      </c>
      <c r="B592" s="29" t="s">
        <v>51</v>
      </c>
      <c r="C592" s="31" t="s">
        <v>93</v>
      </c>
      <c r="D592" s="29" t="s">
        <v>28</v>
      </c>
      <c r="E592" s="29" t="s">
        <v>29</v>
      </c>
      <c r="F592" s="29" t="s">
        <v>327</v>
      </c>
      <c r="G592" s="29" t="s">
        <v>379</v>
      </c>
      <c r="H592" s="337">
        <v>23</v>
      </c>
      <c r="I592" s="29" t="s">
        <v>40</v>
      </c>
      <c r="J592" s="30" t="s">
        <v>32</v>
      </c>
      <c r="K592" s="31">
        <v>30485153</v>
      </c>
      <c r="L592" s="30" t="s">
        <v>387</v>
      </c>
      <c r="M592" s="32">
        <v>235498000</v>
      </c>
      <c r="N592" s="16">
        <v>0</v>
      </c>
      <c r="O592" s="16">
        <v>11774900</v>
      </c>
      <c r="P592" s="16">
        <v>0</v>
      </c>
      <c r="Q592" s="16">
        <v>0</v>
      </c>
      <c r="R592" s="16">
        <v>0</v>
      </c>
      <c r="S592" s="16"/>
      <c r="T592" s="16">
        <f t="shared" si="293"/>
        <v>0</v>
      </c>
      <c r="U592" s="16">
        <f t="shared" si="294"/>
        <v>11774900</v>
      </c>
      <c r="V592" s="16">
        <f t="shared" si="295"/>
        <v>223723100</v>
      </c>
      <c r="W592" s="17" t="s">
        <v>35</v>
      </c>
      <c r="X592" s="30" t="s">
        <v>701</v>
      </c>
      <c r="Y592" s="13" t="s">
        <v>707</v>
      </c>
      <c r="Z592" s="12" t="s">
        <v>815</v>
      </c>
      <c r="AA592" s="12" t="str">
        <f t="shared" si="278"/>
        <v>N</v>
      </c>
      <c r="AB592" s="12" t="e">
        <f>VLOOKUP(K592,CONVENIO!A$2:N$53,14,FALSE)</f>
        <v>#N/A</v>
      </c>
      <c r="AD592" s="12" t="e">
        <v>#N/A</v>
      </c>
    </row>
    <row r="593" spans="1:30" s="12" customFormat="1" ht="18.75" outlineLevel="2">
      <c r="A593" s="29">
        <v>31</v>
      </c>
      <c r="B593" s="29" t="s">
        <v>51</v>
      </c>
      <c r="C593" s="31" t="s">
        <v>61</v>
      </c>
      <c r="D593" s="29" t="s">
        <v>28</v>
      </c>
      <c r="E593" s="29" t="s">
        <v>29</v>
      </c>
      <c r="F593" s="29" t="s">
        <v>327</v>
      </c>
      <c r="G593" s="29" t="s">
        <v>379</v>
      </c>
      <c r="H593" s="337">
        <v>23</v>
      </c>
      <c r="I593" s="29" t="s">
        <v>40</v>
      </c>
      <c r="J593" s="30" t="s">
        <v>72</v>
      </c>
      <c r="K593" s="31">
        <v>40001662</v>
      </c>
      <c r="L593" s="30" t="s">
        <v>388</v>
      </c>
      <c r="M593" s="32">
        <v>20999000</v>
      </c>
      <c r="N593" s="16">
        <v>0</v>
      </c>
      <c r="O593" s="16">
        <v>1049950</v>
      </c>
      <c r="P593" s="16">
        <v>0</v>
      </c>
      <c r="Q593" s="16">
        <v>0</v>
      </c>
      <c r="R593" s="16">
        <v>0</v>
      </c>
      <c r="S593" s="16"/>
      <c r="T593" s="16">
        <f t="shared" si="293"/>
        <v>0</v>
      </c>
      <c r="U593" s="16">
        <f t="shared" si="294"/>
        <v>1049950</v>
      </c>
      <c r="V593" s="16">
        <f t="shared" si="295"/>
        <v>19949050</v>
      </c>
      <c r="W593" s="17" t="s">
        <v>115</v>
      </c>
      <c r="X593" s="30" t="s">
        <v>701</v>
      </c>
      <c r="Y593" s="13" t="s">
        <v>707</v>
      </c>
      <c r="Z593" s="12" t="s">
        <v>815</v>
      </c>
      <c r="AA593" s="12" t="str">
        <f t="shared" ref="AA593:AA620" si="296">B593</f>
        <v>N</v>
      </c>
      <c r="AB593" s="12" t="e">
        <f>VLOOKUP(K593,CONVENIO!A$2:N$53,14,FALSE)</f>
        <v>#N/A</v>
      </c>
      <c r="AD593" s="12" t="e">
        <v>#N/A</v>
      </c>
    </row>
    <row r="594" spans="1:30" s="12" customFormat="1" ht="18.75" outlineLevel="2">
      <c r="A594" s="29">
        <v>31</v>
      </c>
      <c r="B594" s="29" t="s">
        <v>51</v>
      </c>
      <c r="C594" s="31" t="s">
        <v>54</v>
      </c>
      <c r="D594" s="29" t="s">
        <v>55</v>
      </c>
      <c r="E594" s="29" t="s">
        <v>83</v>
      </c>
      <c r="F594" s="29" t="s">
        <v>327</v>
      </c>
      <c r="G594" s="29" t="s">
        <v>379</v>
      </c>
      <c r="H594" s="337">
        <v>23</v>
      </c>
      <c r="I594" s="29" t="s">
        <v>40</v>
      </c>
      <c r="J594" s="30" t="s">
        <v>32</v>
      </c>
      <c r="K594" s="31">
        <v>40004659</v>
      </c>
      <c r="L594" s="30" t="s">
        <v>389</v>
      </c>
      <c r="M594" s="32">
        <v>320000000</v>
      </c>
      <c r="N594" s="16">
        <v>0</v>
      </c>
      <c r="O594" s="16">
        <v>63942500</v>
      </c>
      <c r="P594" s="16">
        <v>0</v>
      </c>
      <c r="Q594" s="16">
        <v>0</v>
      </c>
      <c r="R594" s="16">
        <v>0</v>
      </c>
      <c r="S594" s="16"/>
      <c r="T594" s="16">
        <f t="shared" si="293"/>
        <v>0</v>
      </c>
      <c r="U594" s="16">
        <f t="shared" si="294"/>
        <v>63942500</v>
      </c>
      <c r="V594" s="16">
        <f t="shared" si="295"/>
        <v>256057500</v>
      </c>
      <c r="W594" s="17" t="s">
        <v>53</v>
      </c>
      <c r="X594" s="30" t="s">
        <v>701</v>
      </c>
      <c r="Y594" s="13" t="s">
        <v>707</v>
      </c>
      <c r="Z594" s="12" t="s">
        <v>815</v>
      </c>
      <c r="AA594" s="12" t="str">
        <f t="shared" si="296"/>
        <v>N</v>
      </c>
      <c r="AB594" s="12" t="e">
        <f>VLOOKUP(K594,CONVENIO!A$2:N$53,14,FALSE)</f>
        <v>#N/A</v>
      </c>
      <c r="AD594" s="12" t="e">
        <v>#N/A</v>
      </c>
    </row>
    <row r="595" spans="1:30" s="12" customFormat="1" ht="18.75" outlineLevel="2">
      <c r="A595" s="29">
        <v>31</v>
      </c>
      <c r="B595" s="29" t="s">
        <v>51</v>
      </c>
      <c r="C595" s="31" t="s">
        <v>46</v>
      </c>
      <c r="D595" s="29" t="s">
        <v>55</v>
      </c>
      <c r="E595" s="29" t="s">
        <v>29</v>
      </c>
      <c r="F595" s="29" t="s">
        <v>327</v>
      </c>
      <c r="G595" s="29" t="s">
        <v>379</v>
      </c>
      <c r="H595" s="337">
        <v>23</v>
      </c>
      <c r="I595" s="29" t="s">
        <v>40</v>
      </c>
      <c r="J595" s="30" t="s">
        <v>32</v>
      </c>
      <c r="K595" s="31">
        <v>30134013</v>
      </c>
      <c r="L595" s="30" t="s">
        <v>390</v>
      </c>
      <c r="M595" s="32">
        <v>758577000</v>
      </c>
      <c r="N595" s="16">
        <v>0</v>
      </c>
      <c r="O595" s="16">
        <v>36672221.899999999</v>
      </c>
      <c r="P595" s="16">
        <v>0</v>
      </c>
      <c r="Q595" s="16">
        <v>0</v>
      </c>
      <c r="R595" s="16">
        <v>0</v>
      </c>
      <c r="S595" s="16"/>
      <c r="T595" s="16">
        <f t="shared" si="293"/>
        <v>0</v>
      </c>
      <c r="U595" s="16">
        <f t="shared" si="294"/>
        <v>36672221.899999999</v>
      </c>
      <c r="V595" s="16">
        <f t="shared" si="295"/>
        <v>721904778.10000002</v>
      </c>
      <c r="W595" s="17" t="s">
        <v>60</v>
      </c>
      <c r="X595" s="30" t="s">
        <v>701</v>
      </c>
      <c r="Y595" s="13" t="s">
        <v>707</v>
      </c>
      <c r="Z595" s="12" t="s">
        <v>815</v>
      </c>
      <c r="AA595" s="12" t="str">
        <f t="shared" si="296"/>
        <v>N</v>
      </c>
      <c r="AB595" s="12" t="e">
        <f>VLOOKUP(K595,CONVENIO!A$2:N$53,14,FALSE)</f>
        <v>#N/A</v>
      </c>
      <c r="AD595" s="12" t="e">
        <v>#N/A</v>
      </c>
    </row>
    <row r="596" spans="1:30" s="12" customFormat="1" ht="18.75" outlineLevel="2">
      <c r="A596" s="29">
        <v>31</v>
      </c>
      <c r="B596" s="29" t="s">
        <v>51</v>
      </c>
      <c r="C596" s="31" t="s">
        <v>27</v>
      </c>
      <c r="D596" s="29" t="s">
        <v>55</v>
      </c>
      <c r="E596" s="29" t="s">
        <v>29</v>
      </c>
      <c r="F596" s="29" t="s">
        <v>327</v>
      </c>
      <c r="G596" s="29" t="s">
        <v>379</v>
      </c>
      <c r="H596" s="337">
        <v>23</v>
      </c>
      <c r="I596" s="29" t="s">
        <v>40</v>
      </c>
      <c r="J596" s="30" t="s">
        <v>32</v>
      </c>
      <c r="K596" s="31">
        <v>40005352</v>
      </c>
      <c r="L596" s="30" t="s">
        <v>391</v>
      </c>
      <c r="M596" s="32">
        <v>450000000</v>
      </c>
      <c r="N596" s="16">
        <v>0</v>
      </c>
      <c r="O596" s="16">
        <v>22500000</v>
      </c>
      <c r="P596" s="16">
        <v>0</v>
      </c>
      <c r="Q596" s="16">
        <v>0</v>
      </c>
      <c r="R596" s="16">
        <v>0</v>
      </c>
      <c r="S596" s="16"/>
      <c r="T596" s="16">
        <f t="shared" si="293"/>
        <v>0</v>
      </c>
      <c r="U596" s="16">
        <f t="shared" si="294"/>
        <v>22500000</v>
      </c>
      <c r="V596" s="16">
        <f t="shared" si="295"/>
        <v>427500000</v>
      </c>
      <c r="W596" s="17" t="s">
        <v>60</v>
      </c>
      <c r="X596" s="30" t="s">
        <v>701</v>
      </c>
      <c r="Y596" s="13" t="s">
        <v>707</v>
      </c>
      <c r="Z596" s="12" t="s">
        <v>815</v>
      </c>
      <c r="AA596" s="12" t="str">
        <f t="shared" si="296"/>
        <v>N</v>
      </c>
      <c r="AB596" s="12" t="e">
        <f>VLOOKUP(K596,CONVENIO!A$2:N$53,14,FALSE)</f>
        <v>#N/A</v>
      </c>
      <c r="AD596" s="12" t="e">
        <v>#N/A</v>
      </c>
    </row>
    <row r="597" spans="1:30" ht="18.75" outlineLevel="1">
      <c r="A597" s="35"/>
      <c r="B597" s="35"/>
      <c r="C597" s="36"/>
      <c r="D597" s="35"/>
      <c r="E597" s="35"/>
      <c r="F597" s="35"/>
      <c r="G597" s="35"/>
      <c r="H597" s="35"/>
      <c r="I597" s="35"/>
      <c r="J597" s="20"/>
      <c r="K597" s="36"/>
      <c r="L597" s="341" t="s">
        <v>614</v>
      </c>
      <c r="M597" s="343">
        <f t="shared" ref="M597:V597" si="297">SUBTOTAL(9,M591:M596)</f>
        <v>2153439000</v>
      </c>
      <c r="N597" s="343">
        <f t="shared" si="297"/>
        <v>0</v>
      </c>
      <c r="O597" s="343">
        <f t="shared" si="297"/>
        <v>504304571.89999998</v>
      </c>
      <c r="P597" s="343">
        <f t="shared" si="297"/>
        <v>0</v>
      </c>
      <c r="Q597" s="343">
        <f t="shared" si="297"/>
        <v>0</v>
      </c>
      <c r="R597" s="343">
        <f t="shared" si="297"/>
        <v>0</v>
      </c>
      <c r="S597" s="343">
        <f t="shared" ref="S597" si="298">SUBTOTAL(9,S591:S596)</f>
        <v>0</v>
      </c>
      <c r="T597" s="343">
        <f t="shared" si="297"/>
        <v>0</v>
      </c>
      <c r="U597" s="343">
        <f t="shared" si="297"/>
        <v>504304571.89999998</v>
      </c>
      <c r="V597" s="343">
        <f t="shared" si="297"/>
        <v>1649134428.0999999</v>
      </c>
      <c r="W597" s="39"/>
      <c r="X597" s="13"/>
      <c r="Y597" s="40" t="s">
        <v>712</v>
      </c>
      <c r="AA597" s="12">
        <f t="shared" si="296"/>
        <v>0</v>
      </c>
      <c r="AD597" s="12" t="e">
        <v>#N/A</v>
      </c>
    </row>
    <row r="598" spans="1:30" ht="18.75" outlineLevel="1">
      <c r="A598" s="35"/>
      <c r="B598" s="35"/>
      <c r="C598" s="36"/>
      <c r="D598" s="35"/>
      <c r="E598" s="35"/>
      <c r="F598" s="35"/>
      <c r="G598" s="35"/>
      <c r="H598" s="35"/>
      <c r="I598" s="35"/>
      <c r="J598" s="20"/>
      <c r="K598" s="36"/>
      <c r="L598" s="20"/>
      <c r="M598" s="37"/>
      <c r="N598" s="38"/>
      <c r="O598" s="38"/>
      <c r="P598" s="38"/>
      <c r="Q598" s="38"/>
      <c r="R598" s="38"/>
      <c r="S598" s="38"/>
      <c r="T598" s="38"/>
      <c r="U598" s="38"/>
      <c r="V598" s="38"/>
      <c r="W598" s="39"/>
      <c r="X598" s="13"/>
      <c r="Y598" s="40"/>
      <c r="AA598" s="12">
        <f t="shared" si="296"/>
        <v>0</v>
      </c>
      <c r="AD598" s="12" t="e">
        <v>#N/A</v>
      </c>
    </row>
    <row r="599" spans="1:30" ht="18.75" outlineLevel="1">
      <c r="A599" s="35"/>
      <c r="B599" s="35"/>
      <c r="C599" s="36"/>
      <c r="D599" s="35"/>
      <c r="E599" s="35"/>
      <c r="F599" s="35"/>
      <c r="G599" s="35"/>
      <c r="H599" s="35"/>
      <c r="I599" s="35"/>
      <c r="J599" s="20"/>
      <c r="K599" s="36"/>
      <c r="L599" s="26" t="s">
        <v>650</v>
      </c>
      <c r="M599" s="27">
        <f>M597+M584+M578+M588</f>
        <v>5007617140</v>
      </c>
      <c r="N599" s="27">
        <f t="shared" ref="N599:V599" si="299">N597+N584+N578+N588</f>
        <v>795591203</v>
      </c>
      <c r="O599" s="27">
        <f t="shared" si="299"/>
        <v>2009324549.9000001</v>
      </c>
      <c r="P599" s="27">
        <f t="shared" si="299"/>
        <v>22469055</v>
      </c>
      <c r="Q599" s="27">
        <f t="shared" si="299"/>
        <v>97949758</v>
      </c>
      <c r="R599" s="27">
        <f t="shared" si="299"/>
        <v>153026815</v>
      </c>
      <c r="S599" s="27">
        <f t="shared" si="299"/>
        <v>72963176</v>
      </c>
      <c r="T599" s="27">
        <f t="shared" si="299"/>
        <v>346408804</v>
      </c>
      <c r="U599" s="27">
        <f t="shared" si="299"/>
        <v>1662915745.9000001</v>
      </c>
      <c r="V599" s="27">
        <f t="shared" si="299"/>
        <v>2202701387.0999999</v>
      </c>
      <c r="W599" s="39"/>
      <c r="X599" s="13"/>
      <c r="Y599" s="40"/>
      <c r="AA599" s="12">
        <f t="shared" si="296"/>
        <v>0</v>
      </c>
      <c r="AD599" s="12" t="e">
        <v>#N/A</v>
      </c>
    </row>
    <row r="600" spans="1:30" ht="18.75" outlineLevel="1">
      <c r="A600" s="35"/>
      <c r="B600" s="35"/>
      <c r="C600" s="36"/>
      <c r="D600" s="35"/>
      <c r="E600" s="35"/>
      <c r="F600" s="35"/>
      <c r="G600" s="35"/>
      <c r="H600" s="35"/>
      <c r="I600" s="35"/>
      <c r="J600" s="20"/>
      <c r="K600" s="36"/>
      <c r="L600" s="20"/>
      <c r="M600" s="37"/>
      <c r="N600" s="38"/>
      <c r="O600" s="38"/>
      <c r="P600" s="38"/>
      <c r="Q600" s="38"/>
      <c r="R600" s="38"/>
      <c r="S600" s="38"/>
      <c r="T600" s="38"/>
      <c r="U600" s="38"/>
      <c r="V600" s="38"/>
      <c r="W600" s="39"/>
      <c r="X600" s="13"/>
      <c r="Y600" s="40"/>
      <c r="AA600" s="12">
        <f t="shared" si="296"/>
        <v>0</v>
      </c>
      <c r="AD600" s="12" t="e">
        <v>#N/A</v>
      </c>
    </row>
    <row r="601" spans="1:30" ht="26.25" outlineLevel="1">
      <c r="A601" s="35"/>
      <c r="B601" s="35"/>
      <c r="C601" s="36"/>
      <c r="D601" s="35"/>
      <c r="E601" s="35"/>
      <c r="F601" s="35"/>
      <c r="G601" s="35"/>
      <c r="H601" s="35"/>
      <c r="I601" s="35"/>
      <c r="J601" s="20"/>
      <c r="K601" s="36"/>
      <c r="L601" s="44" t="s">
        <v>392</v>
      </c>
      <c r="M601" s="37"/>
      <c r="N601" s="38"/>
      <c r="O601" s="38"/>
      <c r="P601" s="38"/>
      <c r="Q601" s="38"/>
      <c r="R601" s="38"/>
      <c r="S601" s="38"/>
      <c r="T601" s="38"/>
      <c r="U601" s="38"/>
      <c r="V601" s="38"/>
      <c r="W601" s="39"/>
      <c r="X601" s="13"/>
      <c r="Y601" s="40"/>
      <c r="AA601" s="12">
        <f t="shared" si="296"/>
        <v>0</v>
      </c>
      <c r="AD601" s="12" t="e">
        <v>#N/A</v>
      </c>
    </row>
    <row r="602" spans="1:30" ht="18.75" outlineLevel="1">
      <c r="A602" s="35"/>
      <c r="B602" s="35"/>
      <c r="C602" s="36"/>
      <c r="D602" s="35"/>
      <c r="E602" s="35"/>
      <c r="F602" s="35"/>
      <c r="G602" s="35"/>
      <c r="H602" s="35"/>
      <c r="I602" s="35"/>
      <c r="J602" s="20"/>
      <c r="K602" s="36"/>
      <c r="L602" s="340" t="s">
        <v>604</v>
      </c>
      <c r="M602" s="37"/>
      <c r="N602" s="38"/>
      <c r="O602" s="38"/>
      <c r="P602" s="38"/>
      <c r="Q602" s="38"/>
      <c r="R602" s="38"/>
      <c r="S602" s="38"/>
      <c r="T602" s="38"/>
      <c r="U602" s="38"/>
      <c r="V602" s="38"/>
      <c r="W602" s="39"/>
      <c r="X602" s="13"/>
      <c r="Y602" s="40"/>
      <c r="AA602" s="12">
        <f t="shared" si="296"/>
        <v>0</v>
      </c>
      <c r="AD602" s="12" t="e">
        <v>#N/A</v>
      </c>
    </row>
    <row r="603" spans="1:30" s="12" customFormat="1" ht="18.75" outlineLevel="2">
      <c r="A603" s="29">
        <v>31</v>
      </c>
      <c r="B603" s="29" t="s">
        <v>26</v>
      </c>
      <c r="C603" s="31" t="s">
        <v>27</v>
      </c>
      <c r="D603" s="29" t="s">
        <v>55</v>
      </c>
      <c r="E603" s="29" t="s">
        <v>29</v>
      </c>
      <c r="F603" s="29" t="s">
        <v>327</v>
      </c>
      <c r="G603" s="29" t="s">
        <v>393</v>
      </c>
      <c r="H603" s="337">
        <v>24</v>
      </c>
      <c r="I603" s="29" t="s">
        <v>31</v>
      </c>
      <c r="J603" s="30" t="s">
        <v>32</v>
      </c>
      <c r="K603" s="31">
        <v>30042613</v>
      </c>
      <c r="L603" s="30" t="s">
        <v>394</v>
      </c>
      <c r="M603" s="32">
        <v>3472101337</v>
      </c>
      <c r="N603" s="16">
        <v>2618173447</v>
      </c>
      <c r="O603" s="16">
        <v>707967000</v>
      </c>
      <c r="P603" s="16">
        <v>0</v>
      </c>
      <c r="Q603" s="16">
        <v>0</v>
      </c>
      <c r="R603" s="16">
        <v>0</v>
      </c>
      <c r="S603" s="16"/>
      <c r="T603" s="16">
        <f t="shared" ref="T603:T604" si="300">P603+Q603+R603+S603</f>
        <v>0</v>
      </c>
      <c r="U603" s="16">
        <f>O603-T603</f>
        <v>707967000</v>
      </c>
      <c r="V603" s="16">
        <f>M603-(N603+U603+T603)</f>
        <v>145960890</v>
      </c>
      <c r="W603" s="17" t="s">
        <v>35</v>
      </c>
      <c r="X603" s="30" t="s">
        <v>39</v>
      </c>
      <c r="Y603" s="13" t="s">
        <v>703</v>
      </c>
      <c r="AA603" s="12" t="str">
        <f t="shared" si="296"/>
        <v>A</v>
      </c>
      <c r="AB603" s="12" t="e">
        <f>VLOOKUP(K603,CONVENIO!A$2:N$53,14,FALSE)</f>
        <v>#N/A</v>
      </c>
      <c r="AD603" s="12" t="e">
        <v>#N/A</v>
      </c>
    </row>
    <row r="604" spans="1:30" s="12" customFormat="1" ht="18.75" outlineLevel="2">
      <c r="A604" s="29">
        <v>33</v>
      </c>
      <c r="B604" s="29" t="s">
        <v>51</v>
      </c>
      <c r="C604" s="31" t="s">
        <v>42</v>
      </c>
      <c r="D604" s="29" t="s">
        <v>28</v>
      </c>
      <c r="E604" s="29" t="s">
        <v>29</v>
      </c>
      <c r="F604" s="29" t="s">
        <v>327</v>
      </c>
      <c r="G604" s="29" t="s">
        <v>393</v>
      </c>
      <c r="H604" s="337">
        <v>24</v>
      </c>
      <c r="I604" s="29" t="s">
        <v>66</v>
      </c>
      <c r="J604" s="30" t="s">
        <v>32</v>
      </c>
      <c r="K604" s="31" t="s">
        <v>66</v>
      </c>
      <c r="L604" s="30" t="s">
        <v>67</v>
      </c>
      <c r="M604" s="32">
        <v>200000000</v>
      </c>
      <c r="N604" s="16">
        <v>0</v>
      </c>
      <c r="O604" s="16">
        <v>200000000</v>
      </c>
      <c r="P604" s="16">
        <v>0</v>
      </c>
      <c r="Q604" s="16">
        <v>0</v>
      </c>
      <c r="R604" s="16">
        <v>30040975</v>
      </c>
      <c r="S604" s="16">
        <f>FRIL!N128</f>
        <v>30472038</v>
      </c>
      <c r="T604" s="16">
        <f t="shared" si="300"/>
        <v>60513013</v>
      </c>
      <c r="U604" s="16">
        <f>O604-T604</f>
        <v>139486987</v>
      </c>
      <c r="V604" s="16">
        <f>M604-(N604+U604+T604)</f>
        <v>0</v>
      </c>
      <c r="W604" s="17" t="s">
        <v>68</v>
      </c>
      <c r="X604" s="30" t="s">
        <v>39</v>
      </c>
      <c r="Y604" s="13" t="s">
        <v>703</v>
      </c>
      <c r="AA604" s="12" t="str">
        <f t="shared" si="296"/>
        <v>N</v>
      </c>
      <c r="AB604" s="12" t="e">
        <f>VLOOKUP(K604,CONVENIO!A$2:N$53,14,FALSE)</f>
        <v>#N/A</v>
      </c>
      <c r="AD604" s="12" t="e">
        <f>VLOOKUP(G604,#REF!,2,FALSE)</f>
        <v>#REF!</v>
      </c>
    </row>
    <row r="605" spans="1:30" ht="18.75" outlineLevel="1">
      <c r="A605" s="35"/>
      <c r="B605" s="35"/>
      <c r="C605" s="36"/>
      <c r="D605" s="35"/>
      <c r="E605" s="35"/>
      <c r="F605" s="35"/>
      <c r="G605" s="35"/>
      <c r="H605" s="35"/>
      <c r="I605" s="35"/>
      <c r="J605" s="20"/>
      <c r="K605" s="36"/>
      <c r="L605" s="341" t="s">
        <v>606</v>
      </c>
      <c r="M605" s="343">
        <f t="shared" ref="M605:V605" si="301">SUBTOTAL(9,M603:M604)</f>
        <v>3672101337</v>
      </c>
      <c r="N605" s="343">
        <f t="shared" si="301"/>
        <v>2618173447</v>
      </c>
      <c r="O605" s="343">
        <f t="shared" si="301"/>
        <v>907967000</v>
      </c>
      <c r="P605" s="343">
        <f t="shared" si="301"/>
        <v>0</v>
      </c>
      <c r="Q605" s="343">
        <f t="shared" si="301"/>
        <v>0</v>
      </c>
      <c r="R605" s="343">
        <f t="shared" si="301"/>
        <v>30040975</v>
      </c>
      <c r="S605" s="343">
        <f t="shared" ref="S605" si="302">SUBTOTAL(9,S603:S604)</f>
        <v>30472038</v>
      </c>
      <c r="T605" s="343">
        <f t="shared" si="301"/>
        <v>60513013</v>
      </c>
      <c r="U605" s="343">
        <f t="shared" si="301"/>
        <v>847453987</v>
      </c>
      <c r="V605" s="343">
        <f t="shared" si="301"/>
        <v>145960890</v>
      </c>
      <c r="W605" s="39"/>
      <c r="X605" s="13"/>
      <c r="Y605" s="40" t="s">
        <v>709</v>
      </c>
      <c r="AA605" s="12">
        <f t="shared" si="296"/>
        <v>0</v>
      </c>
      <c r="AD605" s="12" t="e">
        <v>#N/A</v>
      </c>
    </row>
    <row r="606" spans="1:30" ht="18.75" outlineLevel="1">
      <c r="A606" s="35"/>
      <c r="B606" s="35"/>
      <c r="C606" s="36"/>
      <c r="D606" s="35"/>
      <c r="E606" s="35"/>
      <c r="F606" s="35"/>
      <c r="G606" s="35"/>
      <c r="H606" s="35"/>
      <c r="I606" s="35"/>
      <c r="J606" s="20"/>
      <c r="K606" s="36"/>
      <c r="L606" s="20"/>
      <c r="M606" s="37"/>
      <c r="N606" s="38"/>
      <c r="O606" s="38"/>
      <c r="P606" s="38"/>
      <c r="Q606" s="38"/>
      <c r="R606" s="38"/>
      <c r="S606" s="38"/>
      <c r="T606" s="38"/>
      <c r="U606" s="38"/>
      <c r="V606" s="38"/>
      <c r="W606" s="39"/>
      <c r="X606" s="13"/>
      <c r="Y606" s="40"/>
      <c r="AA606" s="12">
        <f t="shared" si="296"/>
        <v>0</v>
      </c>
      <c r="AD606" s="12" t="e">
        <v>#N/A</v>
      </c>
    </row>
    <row r="607" spans="1:30" ht="18.75" outlineLevel="1">
      <c r="A607" s="35"/>
      <c r="B607" s="35"/>
      <c r="C607" s="36"/>
      <c r="D607" s="35"/>
      <c r="E607" s="35"/>
      <c r="F607" s="35"/>
      <c r="G607" s="35"/>
      <c r="H607" s="35"/>
      <c r="I607" s="35"/>
      <c r="J607" s="20"/>
      <c r="K607" s="36"/>
      <c r="L607" s="340" t="s">
        <v>613</v>
      </c>
      <c r="M607" s="37"/>
      <c r="N607" s="38"/>
      <c r="O607" s="38"/>
      <c r="P607" s="38"/>
      <c r="Q607" s="38"/>
      <c r="R607" s="38"/>
      <c r="S607" s="38"/>
      <c r="T607" s="38"/>
      <c r="U607" s="38"/>
      <c r="V607" s="38"/>
      <c r="W607" s="39"/>
      <c r="X607" s="13"/>
      <c r="Y607" s="40"/>
      <c r="AA607" s="12">
        <f t="shared" si="296"/>
        <v>0</v>
      </c>
      <c r="AD607" s="12" t="e">
        <v>#N/A</v>
      </c>
    </row>
    <row r="608" spans="1:30" s="12" customFormat="1" ht="18.75" outlineLevel="2">
      <c r="A608" s="29">
        <v>29</v>
      </c>
      <c r="B608" s="29" t="s">
        <v>26</v>
      </c>
      <c r="C608" s="31" t="s">
        <v>42</v>
      </c>
      <c r="D608" s="29" t="s">
        <v>55</v>
      </c>
      <c r="E608" s="29" t="s">
        <v>29</v>
      </c>
      <c r="F608" s="29" t="s">
        <v>327</v>
      </c>
      <c r="G608" s="29" t="s">
        <v>393</v>
      </c>
      <c r="H608" s="337">
        <v>24</v>
      </c>
      <c r="I608" s="29" t="s">
        <v>31</v>
      </c>
      <c r="J608" s="30" t="s">
        <v>32</v>
      </c>
      <c r="K608" s="31">
        <v>30466153</v>
      </c>
      <c r="L608" s="30" t="s">
        <v>395</v>
      </c>
      <c r="M608" s="32">
        <v>385750000</v>
      </c>
      <c r="N608" s="16">
        <v>0</v>
      </c>
      <c r="O608" s="16">
        <v>385750000</v>
      </c>
      <c r="P608" s="16">
        <v>0</v>
      </c>
      <c r="Q608" s="16">
        <v>0</v>
      </c>
      <c r="R608" s="16">
        <v>0</v>
      </c>
      <c r="S608" s="16"/>
      <c r="T608" s="16">
        <f t="shared" ref="T608:T610" si="303">P608+Q608+R608+S608</f>
        <v>0</v>
      </c>
      <c r="U608" s="16">
        <f>O608-T608</f>
        <v>385750000</v>
      </c>
      <c r="V608" s="16">
        <f>M608-(N608+U608+T608)</f>
        <v>0</v>
      </c>
      <c r="W608" s="17" t="s">
        <v>50</v>
      </c>
      <c r="X608" s="30" t="s">
        <v>701</v>
      </c>
      <c r="Y608" s="13" t="s">
        <v>707</v>
      </c>
      <c r="Z608" s="12" t="s">
        <v>815</v>
      </c>
      <c r="AA608" s="12" t="str">
        <f t="shared" si="296"/>
        <v>A</v>
      </c>
      <c r="AB608" s="12" t="e">
        <f>VLOOKUP(K608,CONVENIO!A$2:N$53,14,FALSE)</f>
        <v>#N/A</v>
      </c>
      <c r="AD608" s="12" t="e">
        <v>#N/A</v>
      </c>
    </row>
    <row r="609" spans="1:30" s="12" customFormat="1" ht="18.75" outlineLevel="2">
      <c r="A609" s="29">
        <v>31</v>
      </c>
      <c r="B609" s="29" t="s">
        <v>51</v>
      </c>
      <c r="C609" s="31" t="s">
        <v>42</v>
      </c>
      <c r="D609" s="29" t="s">
        <v>55</v>
      </c>
      <c r="E609" s="29" t="s">
        <v>29</v>
      </c>
      <c r="F609" s="29" t="s">
        <v>327</v>
      </c>
      <c r="G609" s="29" t="s">
        <v>393</v>
      </c>
      <c r="H609" s="337">
        <v>24</v>
      </c>
      <c r="I609" s="29" t="s">
        <v>40</v>
      </c>
      <c r="J609" s="30" t="s">
        <v>32</v>
      </c>
      <c r="K609" s="31">
        <v>40006084</v>
      </c>
      <c r="L609" s="30" t="s">
        <v>396</v>
      </c>
      <c r="M609" s="32">
        <v>148561000</v>
      </c>
      <c r="N609" s="16">
        <v>0</v>
      </c>
      <c r="O609" s="16">
        <v>7428050</v>
      </c>
      <c r="P609" s="16">
        <v>0</v>
      </c>
      <c r="Q609" s="16">
        <v>0</v>
      </c>
      <c r="R609" s="16">
        <v>0</v>
      </c>
      <c r="S609" s="16"/>
      <c r="T609" s="16">
        <f t="shared" si="303"/>
        <v>0</v>
      </c>
      <c r="U609" s="16">
        <f>O609-T609</f>
        <v>7428050</v>
      </c>
      <c r="V609" s="16">
        <f>M609-(N609+U609+T609)</f>
        <v>141132950</v>
      </c>
      <c r="W609" s="17" t="s">
        <v>60</v>
      </c>
      <c r="X609" s="30" t="s">
        <v>701</v>
      </c>
      <c r="Y609" s="13" t="s">
        <v>707</v>
      </c>
      <c r="Z609" s="12" t="s">
        <v>815</v>
      </c>
      <c r="AA609" s="12" t="str">
        <f t="shared" si="296"/>
        <v>N</v>
      </c>
      <c r="AB609" s="12" t="e">
        <f>VLOOKUP(K609,CONVENIO!A$2:N$53,14,FALSE)</f>
        <v>#N/A</v>
      </c>
      <c r="AD609" s="12" t="e">
        <v>#N/A</v>
      </c>
    </row>
    <row r="610" spans="1:30" s="12" customFormat="1" ht="18.75" outlineLevel="2">
      <c r="A610" s="29">
        <v>31</v>
      </c>
      <c r="B610" s="29" t="s">
        <v>51</v>
      </c>
      <c r="C610" s="31" t="s">
        <v>36</v>
      </c>
      <c r="D610" s="29" t="s">
        <v>55</v>
      </c>
      <c r="E610" s="29" t="s">
        <v>37</v>
      </c>
      <c r="F610" s="29" t="s">
        <v>327</v>
      </c>
      <c r="G610" s="29" t="s">
        <v>393</v>
      </c>
      <c r="H610" s="337">
        <v>24</v>
      </c>
      <c r="I610" s="29" t="s">
        <v>31</v>
      </c>
      <c r="J610" s="30" t="s">
        <v>32</v>
      </c>
      <c r="K610" s="31">
        <v>40006078</v>
      </c>
      <c r="L610" s="30" t="s">
        <v>397</v>
      </c>
      <c r="M610" s="32">
        <v>600000000</v>
      </c>
      <c r="N610" s="16">
        <v>0</v>
      </c>
      <c r="O610" s="16">
        <v>30000000</v>
      </c>
      <c r="P610" s="16">
        <v>0</v>
      </c>
      <c r="Q610" s="16">
        <v>0</v>
      </c>
      <c r="R610" s="16">
        <v>0</v>
      </c>
      <c r="S610" s="16"/>
      <c r="T610" s="16">
        <f t="shared" si="303"/>
        <v>0</v>
      </c>
      <c r="U610" s="16">
        <f>O610-T610</f>
        <v>30000000</v>
      </c>
      <c r="V610" s="16">
        <f>M610-(N610+U610+T610)</f>
        <v>570000000</v>
      </c>
      <c r="W610" s="17" t="s">
        <v>64</v>
      </c>
      <c r="X610" s="30" t="s">
        <v>701</v>
      </c>
      <c r="Y610" s="13" t="s">
        <v>707</v>
      </c>
      <c r="Z610" s="12" t="s">
        <v>815</v>
      </c>
      <c r="AA610" s="12" t="str">
        <f t="shared" si="296"/>
        <v>N</v>
      </c>
      <c r="AB610" s="12" t="e">
        <f>VLOOKUP(K610,CONVENIO!A$2:N$53,14,FALSE)</f>
        <v>#N/A</v>
      </c>
      <c r="AD610" s="12" t="e">
        <v>#N/A</v>
      </c>
    </row>
    <row r="611" spans="1:30" ht="18.75" outlineLevel="1">
      <c r="A611" s="35"/>
      <c r="B611" s="35"/>
      <c r="C611" s="36"/>
      <c r="D611" s="35"/>
      <c r="E611" s="35"/>
      <c r="F611" s="35"/>
      <c r="G611" s="35"/>
      <c r="H611" s="35"/>
      <c r="I611" s="35"/>
      <c r="J611" s="20"/>
      <c r="K611" s="36"/>
      <c r="L611" s="341" t="s">
        <v>614</v>
      </c>
      <c r="M611" s="343">
        <f t="shared" ref="M611:V611" si="304">SUBTOTAL(9,M608:M610)</f>
        <v>1134311000</v>
      </c>
      <c r="N611" s="343">
        <f t="shared" si="304"/>
        <v>0</v>
      </c>
      <c r="O611" s="343">
        <f t="shared" si="304"/>
        <v>423178050</v>
      </c>
      <c r="P611" s="343">
        <f t="shared" si="304"/>
        <v>0</v>
      </c>
      <c r="Q611" s="343">
        <f t="shared" si="304"/>
        <v>0</v>
      </c>
      <c r="R611" s="343">
        <f t="shared" si="304"/>
        <v>0</v>
      </c>
      <c r="S611" s="343">
        <f t="shared" ref="S611" si="305">SUBTOTAL(9,S608:S610)</f>
        <v>0</v>
      </c>
      <c r="T611" s="343">
        <f t="shared" si="304"/>
        <v>0</v>
      </c>
      <c r="U611" s="343">
        <f t="shared" si="304"/>
        <v>423178050</v>
      </c>
      <c r="V611" s="343">
        <f t="shared" si="304"/>
        <v>711132950</v>
      </c>
      <c r="W611" s="39"/>
      <c r="X611" s="13"/>
      <c r="Y611" s="40" t="s">
        <v>712</v>
      </c>
      <c r="AA611" s="12">
        <f t="shared" si="296"/>
        <v>0</v>
      </c>
      <c r="AD611" s="12" t="e">
        <v>#N/A</v>
      </c>
    </row>
    <row r="612" spans="1:30" ht="18.75" outlineLevel="1">
      <c r="A612" s="35"/>
      <c r="B612" s="35"/>
      <c r="C612" s="36"/>
      <c r="D612" s="35"/>
      <c r="E612" s="35"/>
      <c r="F612" s="35"/>
      <c r="G612" s="35"/>
      <c r="H612" s="35"/>
      <c r="I612" s="35"/>
      <c r="J612" s="20"/>
      <c r="K612" s="36"/>
      <c r="L612" s="20"/>
      <c r="M612" s="37"/>
      <c r="N612" s="38"/>
      <c r="O612" s="38"/>
      <c r="P612" s="38"/>
      <c r="Q612" s="38"/>
      <c r="R612" s="38"/>
      <c r="S612" s="38"/>
      <c r="T612" s="38"/>
      <c r="U612" s="38"/>
      <c r="V612" s="38"/>
      <c r="W612" s="39"/>
      <c r="X612" s="13"/>
      <c r="Y612" s="40"/>
      <c r="AA612" s="12">
        <f t="shared" si="296"/>
        <v>0</v>
      </c>
      <c r="AD612" s="12" t="e">
        <v>#N/A</v>
      </c>
    </row>
    <row r="613" spans="1:30" ht="18.75" outlineLevel="1">
      <c r="A613" s="35"/>
      <c r="B613" s="35"/>
      <c r="C613" s="36"/>
      <c r="D613" s="35"/>
      <c r="E613" s="35"/>
      <c r="F613" s="35"/>
      <c r="G613" s="35"/>
      <c r="H613" s="35"/>
      <c r="I613" s="35"/>
      <c r="J613" s="20"/>
      <c r="K613" s="36"/>
      <c r="L613" s="26" t="s">
        <v>651</v>
      </c>
      <c r="M613" s="27">
        <f>M611+M605</f>
        <v>4806412337</v>
      </c>
      <c r="N613" s="27">
        <f t="shared" ref="N613:V613" si="306">N611+N605</f>
        <v>2618173447</v>
      </c>
      <c r="O613" s="27">
        <f t="shared" si="306"/>
        <v>1331145050</v>
      </c>
      <c r="P613" s="27">
        <f t="shared" si="306"/>
        <v>0</v>
      </c>
      <c r="Q613" s="27">
        <f t="shared" si="306"/>
        <v>0</v>
      </c>
      <c r="R613" s="27">
        <f t="shared" si="306"/>
        <v>30040975</v>
      </c>
      <c r="S613" s="369">
        <f t="shared" ref="S613" si="307">S611+S605</f>
        <v>30472038</v>
      </c>
      <c r="T613" s="27">
        <f t="shared" si="306"/>
        <v>60513013</v>
      </c>
      <c r="U613" s="27">
        <f t="shared" si="306"/>
        <v>1270632037</v>
      </c>
      <c r="V613" s="27">
        <f t="shared" si="306"/>
        <v>857093840</v>
      </c>
      <c r="W613" s="39"/>
      <c r="X613" s="13"/>
      <c r="Y613" s="40"/>
      <c r="AA613" s="12">
        <f t="shared" si="296"/>
        <v>0</v>
      </c>
      <c r="AD613" s="12" t="e">
        <v>#N/A</v>
      </c>
    </row>
    <row r="614" spans="1:30" ht="18.75" outlineLevel="1">
      <c r="A614" s="35"/>
      <c r="B614" s="35"/>
      <c r="C614" s="36"/>
      <c r="D614" s="35"/>
      <c r="E614" s="35"/>
      <c r="F614" s="35"/>
      <c r="G614" s="35"/>
      <c r="H614" s="35"/>
      <c r="I614" s="35"/>
      <c r="J614" s="20"/>
      <c r="K614" s="36"/>
      <c r="L614" s="20"/>
      <c r="M614" s="37"/>
      <c r="N614" s="38"/>
      <c r="O614" s="38"/>
      <c r="P614" s="38"/>
      <c r="Q614" s="38"/>
      <c r="R614" s="38"/>
      <c r="S614" s="38"/>
      <c r="T614" s="38"/>
      <c r="U614" s="38"/>
      <c r="V614" s="38"/>
      <c r="W614" s="39"/>
      <c r="X614" s="13"/>
      <c r="Y614" s="40"/>
      <c r="AA614" s="12">
        <f t="shared" si="296"/>
        <v>0</v>
      </c>
      <c r="AD614" s="12" t="e">
        <v>#N/A</v>
      </c>
    </row>
    <row r="615" spans="1:30" ht="26.25" outlineLevel="1">
      <c r="A615" s="35"/>
      <c r="B615" s="35"/>
      <c r="C615" s="36"/>
      <c r="D615" s="35"/>
      <c r="E615" s="35"/>
      <c r="F615" s="35"/>
      <c r="G615" s="35"/>
      <c r="H615" s="35"/>
      <c r="I615" s="35"/>
      <c r="J615" s="20"/>
      <c r="K615" s="36"/>
      <c r="L615" s="44" t="s">
        <v>398</v>
      </c>
      <c r="M615" s="37"/>
      <c r="N615" s="38"/>
      <c r="O615" s="38"/>
      <c r="P615" s="38"/>
      <c r="Q615" s="38"/>
      <c r="R615" s="38"/>
      <c r="S615" s="38"/>
      <c r="T615" s="38"/>
      <c r="U615" s="38"/>
      <c r="V615" s="38"/>
      <c r="W615" s="39"/>
      <c r="X615" s="13"/>
      <c r="Y615" s="40"/>
      <c r="AA615" s="12">
        <f t="shared" si="296"/>
        <v>0</v>
      </c>
      <c r="AD615" s="12" t="e">
        <v>#N/A</v>
      </c>
    </row>
    <row r="616" spans="1:30" ht="18.75" outlineLevel="1">
      <c r="A616" s="35"/>
      <c r="B616" s="35"/>
      <c r="C616" s="36"/>
      <c r="D616" s="35"/>
      <c r="E616" s="35"/>
      <c r="F616" s="35"/>
      <c r="G616" s="35"/>
      <c r="H616" s="35"/>
      <c r="I616" s="35"/>
      <c r="J616" s="20"/>
      <c r="K616" s="36"/>
      <c r="L616" s="340" t="s">
        <v>604</v>
      </c>
      <c r="M616" s="37"/>
      <c r="N616" s="38"/>
      <c r="O616" s="38"/>
      <c r="P616" s="38"/>
      <c r="Q616" s="38"/>
      <c r="R616" s="38"/>
      <c r="S616" s="38"/>
      <c r="T616" s="38"/>
      <c r="U616" s="38"/>
      <c r="V616" s="38"/>
      <c r="W616" s="39"/>
      <c r="X616" s="13"/>
      <c r="Y616" s="40"/>
      <c r="AA616" s="12">
        <f t="shared" si="296"/>
        <v>0</v>
      </c>
      <c r="AD616" s="12" t="e">
        <v>#N/A</v>
      </c>
    </row>
    <row r="617" spans="1:30" s="12" customFormat="1" ht="18.75" outlineLevel="2">
      <c r="A617" s="29">
        <v>31</v>
      </c>
      <c r="B617" s="29" t="s">
        <v>26</v>
      </c>
      <c r="C617" s="31" t="s">
        <v>46</v>
      </c>
      <c r="D617" s="29" t="s">
        <v>55</v>
      </c>
      <c r="E617" s="29" t="s">
        <v>29</v>
      </c>
      <c r="F617" s="29" t="s">
        <v>327</v>
      </c>
      <c r="G617" s="29" t="s">
        <v>399</v>
      </c>
      <c r="H617" s="337">
        <v>25</v>
      </c>
      <c r="I617" s="29" t="s">
        <v>99</v>
      </c>
      <c r="J617" s="30" t="s">
        <v>32</v>
      </c>
      <c r="K617" s="31">
        <v>30343540</v>
      </c>
      <c r="L617" s="30" t="s">
        <v>400</v>
      </c>
      <c r="M617" s="32">
        <v>1111797593</v>
      </c>
      <c r="N617" s="16">
        <v>967538069</v>
      </c>
      <c r="O617" s="16">
        <f>227297697-83038173</f>
        <v>144259524</v>
      </c>
      <c r="P617" s="16">
        <v>0</v>
      </c>
      <c r="Q617" s="16">
        <v>0</v>
      </c>
      <c r="R617" s="16">
        <v>0</v>
      </c>
      <c r="S617" s="16"/>
      <c r="T617" s="16">
        <f t="shared" ref="T617:T618" si="308">P617+Q617+R617+S617</f>
        <v>0</v>
      </c>
      <c r="U617" s="16">
        <f>O617-T617</f>
        <v>144259524</v>
      </c>
      <c r="V617" s="16">
        <f>M617-(N617+U617+T617)</f>
        <v>0</v>
      </c>
      <c r="W617" s="17" t="s">
        <v>35</v>
      </c>
      <c r="X617" s="30" t="s">
        <v>39</v>
      </c>
      <c r="Y617" s="13" t="s">
        <v>703</v>
      </c>
      <c r="AA617" s="12" t="str">
        <f t="shared" si="296"/>
        <v>A</v>
      </c>
      <c r="AB617" s="12" t="str">
        <f>VLOOKUP(K617,CONVENIO!A$2:N$53,14,FALSE)</f>
        <v>CON CONVENIO</v>
      </c>
      <c r="AD617" s="12" t="e">
        <v>#N/A</v>
      </c>
    </row>
    <row r="618" spans="1:30" s="12" customFormat="1" ht="18.75" outlineLevel="2">
      <c r="A618" s="29">
        <v>33</v>
      </c>
      <c r="B618" s="29" t="s">
        <v>51</v>
      </c>
      <c r="C618" s="31" t="s">
        <v>42</v>
      </c>
      <c r="D618" s="29" t="s">
        <v>28</v>
      </c>
      <c r="E618" s="29" t="s">
        <v>29</v>
      </c>
      <c r="F618" s="29" t="s">
        <v>327</v>
      </c>
      <c r="G618" s="29" t="s">
        <v>399</v>
      </c>
      <c r="H618" s="337">
        <v>25</v>
      </c>
      <c r="I618" s="29" t="s">
        <v>66</v>
      </c>
      <c r="J618" s="30" t="s">
        <v>32</v>
      </c>
      <c r="K618" s="31" t="s">
        <v>66</v>
      </c>
      <c r="L618" s="30" t="s">
        <v>67</v>
      </c>
      <c r="M618" s="32">
        <v>200000000</v>
      </c>
      <c r="N618" s="16">
        <v>0</v>
      </c>
      <c r="O618" s="16">
        <v>200000000</v>
      </c>
      <c r="P618" s="16">
        <v>0</v>
      </c>
      <c r="Q618" s="16">
        <v>0</v>
      </c>
      <c r="R618" s="16">
        <v>45259743</v>
      </c>
      <c r="S618" s="16">
        <f>FRIL!N134</f>
        <v>35080292</v>
      </c>
      <c r="T618" s="16">
        <f t="shared" si="308"/>
        <v>80340035</v>
      </c>
      <c r="U618" s="16">
        <f>O618-T618</f>
        <v>119659965</v>
      </c>
      <c r="V618" s="16">
        <f>M618-(N618+U618+T618)</f>
        <v>0</v>
      </c>
      <c r="W618" s="17" t="s">
        <v>68</v>
      </c>
      <c r="X618" s="30" t="s">
        <v>39</v>
      </c>
      <c r="Y618" s="13" t="s">
        <v>703</v>
      </c>
      <c r="AA618" s="12" t="str">
        <f t="shared" si="296"/>
        <v>N</v>
      </c>
      <c r="AB618" s="12" t="e">
        <f>VLOOKUP(K618,CONVENIO!A$2:N$53,14,FALSE)</f>
        <v>#N/A</v>
      </c>
      <c r="AD618" s="12" t="e">
        <f>VLOOKUP(G618,#REF!,2,FALSE)</f>
        <v>#REF!</v>
      </c>
    </row>
    <row r="619" spans="1:30" ht="18.75" outlineLevel="1">
      <c r="A619" s="35"/>
      <c r="B619" s="35"/>
      <c r="C619" s="36"/>
      <c r="D619" s="35"/>
      <c r="E619" s="35"/>
      <c r="F619" s="35"/>
      <c r="G619" s="35"/>
      <c r="H619" s="35"/>
      <c r="I619" s="35"/>
      <c r="J619" s="20"/>
      <c r="K619" s="36"/>
      <c r="L619" s="341" t="s">
        <v>606</v>
      </c>
      <c r="M619" s="343">
        <f t="shared" ref="M619:V619" si="309">SUBTOTAL(9,M617:M618)</f>
        <v>1311797593</v>
      </c>
      <c r="N619" s="343">
        <f t="shared" si="309"/>
        <v>967538069</v>
      </c>
      <c r="O619" s="343">
        <f t="shared" si="309"/>
        <v>344259524</v>
      </c>
      <c r="P619" s="343">
        <f t="shared" si="309"/>
        <v>0</v>
      </c>
      <c r="Q619" s="343">
        <f t="shared" si="309"/>
        <v>0</v>
      </c>
      <c r="R619" s="343">
        <f t="shared" si="309"/>
        <v>45259743</v>
      </c>
      <c r="S619" s="343">
        <f t="shared" ref="S619" si="310">SUBTOTAL(9,S617:S618)</f>
        <v>35080292</v>
      </c>
      <c r="T619" s="343">
        <f t="shared" si="309"/>
        <v>80340035</v>
      </c>
      <c r="U619" s="343">
        <f t="shared" si="309"/>
        <v>263919489</v>
      </c>
      <c r="V619" s="343">
        <f t="shared" si="309"/>
        <v>0</v>
      </c>
      <c r="W619" s="39"/>
      <c r="X619" s="13"/>
      <c r="Y619" s="40" t="s">
        <v>709</v>
      </c>
      <c r="AA619" s="12">
        <f t="shared" si="296"/>
        <v>0</v>
      </c>
      <c r="AD619" s="12" t="e">
        <v>#N/A</v>
      </c>
    </row>
    <row r="620" spans="1:30" ht="18.75" outlineLevel="1">
      <c r="A620" s="35"/>
      <c r="B620" s="35"/>
      <c r="C620" s="36"/>
      <c r="D620" s="35"/>
      <c r="E620" s="35"/>
      <c r="F620" s="35"/>
      <c r="G620" s="35"/>
      <c r="H620" s="35"/>
      <c r="I620" s="35"/>
      <c r="J620" s="20"/>
      <c r="K620" s="36"/>
      <c r="L620" s="20"/>
      <c r="M620" s="37"/>
      <c r="N620" s="38"/>
      <c r="O620" s="38"/>
      <c r="P620" s="38"/>
      <c r="Q620" s="38"/>
      <c r="R620" s="38"/>
      <c r="S620" s="38"/>
      <c r="T620" s="38"/>
      <c r="U620" s="38"/>
      <c r="V620" s="38"/>
      <c r="W620" s="39"/>
      <c r="X620" s="13"/>
      <c r="Y620" s="40"/>
      <c r="AA620" s="12">
        <f t="shared" si="296"/>
        <v>0</v>
      </c>
      <c r="AD620" s="12" t="e">
        <v>#N/A</v>
      </c>
    </row>
    <row r="621" spans="1:30" s="12" customFormat="1" ht="18.75" outlineLevel="1">
      <c r="A621" s="35"/>
      <c r="B621" s="35"/>
      <c r="C621" s="36"/>
      <c r="D621" s="35"/>
      <c r="E621" s="35"/>
      <c r="F621" s="35"/>
      <c r="G621" s="35"/>
      <c r="H621" s="35"/>
      <c r="I621" s="35"/>
      <c r="J621" s="20"/>
      <c r="K621" s="36"/>
      <c r="L621" s="340" t="s">
        <v>609</v>
      </c>
      <c r="M621" s="336"/>
      <c r="N621" s="336"/>
      <c r="O621" s="336"/>
      <c r="P621" s="336"/>
      <c r="Q621" s="336"/>
      <c r="R621" s="336"/>
      <c r="S621" s="336"/>
      <c r="T621" s="336"/>
      <c r="U621" s="336"/>
      <c r="V621" s="336"/>
      <c r="W621" s="39"/>
      <c r="X621" s="13"/>
      <c r="Y621" s="40"/>
      <c r="AD621" s="12" t="e">
        <v>#N/A</v>
      </c>
    </row>
    <row r="622" spans="1:30" s="12" customFormat="1" ht="18.75" outlineLevel="2">
      <c r="A622" s="29">
        <v>31</v>
      </c>
      <c r="B622" s="29" t="s">
        <v>26</v>
      </c>
      <c r="C622" s="31" t="s">
        <v>61</v>
      </c>
      <c r="D622" s="29" t="s">
        <v>55</v>
      </c>
      <c r="E622" s="29" t="s">
        <v>29</v>
      </c>
      <c r="F622" s="29" t="s">
        <v>327</v>
      </c>
      <c r="G622" s="29" t="s">
        <v>399</v>
      </c>
      <c r="H622" s="337">
        <v>25</v>
      </c>
      <c r="I622" s="29" t="s">
        <v>40</v>
      </c>
      <c r="J622" s="30" t="s">
        <v>32</v>
      </c>
      <c r="K622" s="31">
        <v>30480757</v>
      </c>
      <c r="L622" s="30" t="s">
        <v>402</v>
      </c>
      <c r="M622" s="32">
        <v>361002000</v>
      </c>
      <c r="N622" s="16">
        <v>0</v>
      </c>
      <c r="O622" s="16">
        <f>258052500+83038173</f>
        <v>341090673</v>
      </c>
      <c r="P622" s="16">
        <v>0</v>
      </c>
      <c r="Q622" s="16">
        <v>0</v>
      </c>
      <c r="R622" s="16"/>
      <c r="S622" s="16"/>
      <c r="T622" s="16">
        <f t="shared" ref="T622:T623" si="311">P622+Q622+R622+S622</f>
        <v>0</v>
      </c>
      <c r="U622" s="16">
        <f>O622-T622</f>
        <v>341090673</v>
      </c>
      <c r="V622" s="16">
        <f>M622-(N622+U622+T622)</f>
        <v>19911327</v>
      </c>
      <c r="W622" s="17" t="s">
        <v>50</v>
      </c>
      <c r="X622" s="30" t="s">
        <v>1963</v>
      </c>
      <c r="Y622" s="13" t="s">
        <v>706</v>
      </c>
      <c r="AA622" s="12" t="str">
        <f>B622</f>
        <v>A</v>
      </c>
      <c r="AB622" s="12" t="str">
        <f>VLOOKUP(K622,CONVENIO!A$2:N$53,14,FALSE)</f>
        <v>CON CONVENIO</v>
      </c>
      <c r="AC622" s="12" t="s">
        <v>1964</v>
      </c>
      <c r="AD622" s="12" t="e">
        <v>#N/A</v>
      </c>
    </row>
    <row r="623" spans="1:30" s="12" customFormat="1" ht="18.75" outlineLevel="2">
      <c r="A623" s="29">
        <v>31</v>
      </c>
      <c r="B623" s="29" t="s">
        <v>26</v>
      </c>
      <c r="C623" s="31" t="s">
        <v>27</v>
      </c>
      <c r="D623" s="29" t="s">
        <v>55</v>
      </c>
      <c r="E623" s="29" t="s">
        <v>29</v>
      </c>
      <c r="F623" s="29" t="s">
        <v>327</v>
      </c>
      <c r="G623" s="29" t="s">
        <v>399</v>
      </c>
      <c r="H623" s="337">
        <v>25</v>
      </c>
      <c r="I623" s="29" t="s">
        <v>40</v>
      </c>
      <c r="J623" s="30" t="s">
        <v>32</v>
      </c>
      <c r="K623" s="31">
        <v>30078798</v>
      </c>
      <c r="L623" s="30" t="s">
        <v>401</v>
      </c>
      <c r="M623" s="32">
        <v>487098000</v>
      </c>
      <c r="N623" s="16">
        <v>0</v>
      </c>
      <c r="O623" s="16">
        <v>487098000</v>
      </c>
      <c r="P623" s="16">
        <v>0</v>
      </c>
      <c r="Q623" s="16">
        <v>0</v>
      </c>
      <c r="R623" s="16"/>
      <c r="S623" s="16"/>
      <c r="T623" s="16">
        <f t="shared" si="311"/>
        <v>0</v>
      </c>
      <c r="U623" s="16">
        <f>O623-T623</f>
        <v>487098000</v>
      </c>
      <c r="V623" s="16">
        <f>M623-(N623+U623+T623)</f>
        <v>0</v>
      </c>
      <c r="W623" s="17" t="s">
        <v>35</v>
      </c>
      <c r="X623" s="30" t="s">
        <v>1963</v>
      </c>
      <c r="Y623" s="13" t="s">
        <v>706</v>
      </c>
      <c r="AA623" s="12" t="str">
        <f>B623</f>
        <v>A</v>
      </c>
      <c r="AB623" s="12" t="e">
        <f>VLOOKUP(K623,CONVENIO!A$2:N$53,14,FALSE)</f>
        <v>#N/A</v>
      </c>
      <c r="AD623" s="12" t="e">
        <v>#N/A</v>
      </c>
    </row>
    <row r="624" spans="1:30" s="12" customFormat="1" ht="18.75" outlineLevel="1">
      <c r="A624" s="35"/>
      <c r="B624" s="35"/>
      <c r="C624" s="36"/>
      <c r="D624" s="35"/>
      <c r="E624" s="35"/>
      <c r="F624" s="35"/>
      <c r="G624" s="35"/>
      <c r="H624" s="35"/>
      <c r="I624" s="35"/>
      <c r="J624" s="20"/>
      <c r="K624" s="36"/>
      <c r="L624" s="341" t="s">
        <v>610</v>
      </c>
      <c r="M624" s="343">
        <f>SUBTOTAL(9,M622:M623)</f>
        <v>848100000</v>
      </c>
      <c r="N624" s="343">
        <f t="shared" ref="N624:V624" si="312">SUBTOTAL(9,N622:N623)</f>
        <v>0</v>
      </c>
      <c r="O624" s="343">
        <f t="shared" si="312"/>
        <v>828188673</v>
      </c>
      <c r="P624" s="343">
        <f t="shared" si="312"/>
        <v>0</v>
      </c>
      <c r="Q624" s="343">
        <f t="shared" si="312"/>
        <v>0</v>
      </c>
      <c r="R624" s="343">
        <f t="shared" si="312"/>
        <v>0</v>
      </c>
      <c r="S624" s="343">
        <f t="shared" ref="S624" si="313">SUBTOTAL(9,S622:S623)</f>
        <v>0</v>
      </c>
      <c r="T624" s="343">
        <f t="shared" si="312"/>
        <v>0</v>
      </c>
      <c r="U624" s="343">
        <f t="shared" si="312"/>
        <v>828188673</v>
      </c>
      <c r="V624" s="343">
        <f t="shared" si="312"/>
        <v>19911327</v>
      </c>
      <c r="W624" s="39"/>
      <c r="X624" s="13"/>
      <c r="Y624" s="40"/>
      <c r="AD624" s="12" t="e">
        <v>#N/A</v>
      </c>
    </row>
    <row r="625" spans="1:30" s="12" customFormat="1" ht="18.75" outlineLevel="1">
      <c r="A625" s="35"/>
      <c r="B625" s="35"/>
      <c r="C625" s="36"/>
      <c r="D625" s="35"/>
      <c r="E625" s="35"/>
      <c r="F625" s="35"/>
      <c r="G625" s="35"/>
      <c r="H625" s="35"/>
      <c r="I625" s="35"/>
      <c r="J625" s="20"/>
      <c r="K625" s="36"/>
      <c r="L625" s="18"/>
      <c r="M625" s="336"/>
      <c r="N625" s="336"/>
      <c r="O625" s="336"/>
      <c r="P625" s="336"/>
      <c r="Q625" s="336"/>
      <c r="R625" s="336"/>
      <c r="S625" s="336"/>
      <c r="T625" s="336"/>
      <c r="U625" s="336"/>
      <c r="V625" s="336"/>
      <c r="W625" s="39"/>
      <c r="X625" s="13"/>
      <c r="Y625" s="40"/>
      <c r="AD625" s="12" t="e">
        <v>#N/A</v>
      </c>
    </row>
    <row r="626" spans="1:30" ht="18.75" outlineLevel="1">
      <c r="A626" s="35"/>
      <c r="B626" s="35"/>
      <c r="C626" s="36"/>
      <c r="D626" s="35"/>
      <c r="E626" s="35"/>
      <c r="F626" s="35"/>
      <c r="G626" s="35"/>
      <c r="H626" s="35"/>
      <c r="I626" s="35"/>
      <c r="J626" s="20"/>
      <c r="K626" s="36"/>
      <c r="L626" s="340" t="s">
        <v>613</v>
      </c>
      <c r="M626" s="37"/>
      <c r="N626" s="38"/>
      <c r="O626" s="38"/>
      <c r="P626" s="38"/>
      <c r="Q626" s="38"/>
      <c r="R626" s="38"/>
      <c r="S626" s="38"/>
      <c r="T626" s="38"/>
      <c r="U626" s="38"/>
      <c r="V626" s="38"/>
      <c r="W626" s="39"/>
      <c r="X626" s="13"/>
      <c r="Y626" s="40"/>
      <c r="AA626" s="12">
        <f t="shared" ref="AA626:AA689" si="314">B626</f>
        <v>0</v>
      </c>
      <c r="AD626" s="12" t="e">
        <v>#N/A</v>
      </c>
    </row>
    <row r="627" spans="1:30" s="12" customFormat="1" ht="18.75" outlineLevel="2">
      <c r="A627" s="29">
        <v>31</v>
      </c>
      <c r="B627" s="29" t="s">
        <v>51</v>
      </c>
      <c r="C627" s="31" t="s">
        <v>61</v>
      </c>
      <c r="D627" s="29" t="s">
        <v>55</v>
      </c>
      <c r="E627" s="29" t="s">
        <v>29</v>
      </c>
      <c r="F627" s="29" t="s">
        <v>327</v>
      </c>
      <c r="G627" s="29" t="s">
        <v>399</v>
      </c>
      <c r="H627" s="337">
        <v>25</v>
      </c>
      <c r="I627" s="29" t="s">
        <v>40</v>
      </c>
      <c r="J627" s="30" t="s">
        <v>32</v>
      </c>
      <c r="K627" s="31">
        <v>40002386</v>
      </c>
      <c r="L627" s="30" t="s">
        <v>403</v>
      </c>
      <c r="M627" s="32">
        <v>720000000</v>
      </c>
      <c r="N627" s="16">
        <v>0</v>
      </c>
      <c r="O627" s="16">
        <v>56101381</v>
      </c>
      <c r="P627" s="16">
        <v>0</v>
      </c>
      <c r="Q627" s="16">
        <v>0</v>
      </c>
      <c r="R627" s="16">
        <v>0</v>
      </c>
      <c r="S627" s="16"/>
      <c r="T627" s="16">
        <f t="shared" ref="T627:T630" si="315">P627+Q627+R627+S627</f>
        <v>0</v>
      </c>
      <c r="U627" s="16">
        <f>O627-T627</f>
        <v>56101381</v>
      </c>
      <c r="V627" s="16">
        <f>M627-(N627+U627+T627)</f>
        <v>663898619</v>
      </c>
      <c r="W627" s="17" t="s">
        <v>60</v>
      </c>
      <c r="X627" s="30" t="s">
        <v>701</v>
      </c>
      <c r="Y627" s="13" t="s">
        <v>707</v>
      </c>
      <c r="Z627" s="12" t="s">
        <v>815</v>
      </c>
      <c r="AA627" s="12" t="str">
        <f t="shared" si="314"/>
        <v>N</v>
      </c>
      <c r="AB627" s="12" t="e">
        <f>VLOOKUP(K627,CONVENIO!A$2:N$53,14,FALSE)</f>
        <v>#N/A</v>
      </c>
      <c r="AD627" s="12" t="e">
        <v>#N/A</v>
      </c>
    </row>
    <row r="628" spans="1:30" s="12" customFormat="1" ht="18.75" outlineLevel="2">
      <c r="A628" s="29">
        <v>29</v>
      </c>
      <c r="B628" s="29" t="s">
        <v>51</v>
      </c>
      <c r="C628" s="31" t="s">
        <v>42</v>
      </c>
      <c r="D628" s="29" t="s">
        <v>28</v>
      </c>
      <c r="E628" s="29" t="s">
        <v>29</v>
      </c>
      <c r="F628" s="29" t="s">
        <v>327</v>
      </c>
      <c r="G628" s="29" t="s">
        <v>399</v>
      </c>
      <c r="H628" s="337">
        <v>25</v>
      </c>
      <c r="I628" s="29" t="s">
        <v>40</v>
      </c>
      <c r="J628" s="30" t="s">
        <v>32</v>
      </c>
      <c r="K628" s="31">
        <v>40004579</v>
      </c>
      <c r="L628" s="30" t="s">
        <v>404</v>
      </c>
      <c r="M628" s="32">
        <v>93784000</v>
      </c>
      <c r="N628" s="16">
        <v>0</v>
      </c>
      <c r="O628" s="16">
        <v>4689200</v>
      </c>
      <c r="P628" s="16">
        <v>0</v>
      </c>
      <c r="Q628" s="16">
        <v>0</v>
      </c>
      <c r="R628" s="16">
        <v>0</v>
      </c>
      <c r="S628" s="16"/>
      <c r="T628" s="16">
        <f t="shared" si="315"/>
        <v>0</v>
      </c>
      <c r="U628" s="16">
        <f>O628-T628</f>
        <v>4689200</v>
      </c>
      <c r="V628" s="16">
        <f>M628-(N628+U628+T628)</f>
        <v>89094800</v>
      </c>
      <c r="W628" s="17" t="s">
        <v>64</v>
      </c>
      <c r="X628" s="30" t="s">
        <v>701</v>
      </c>
      <c r="Y628" s="13" t="s">
        <v>707</v>
      </c>
      <c r="Z628" s="12" t="s">
        <v>815</v>
      </c>
      <c r="AA628" s="12" t="str">
        <f t="shared" si="314"/>
        <v>N</v>
      </c>
      <c r="AB628" s="12" t="e">
        <f>VLOOKUP(K628,CONVENIO!A$2:N$53,14,FALSE)</f>
        <v>#N/A</v>
      </c>
      <c r="AD628" s="12" t="e">
        <v>#N/A</v>
      </c>
    </row>
    <row r="629" spans="1:30" s="12" customFormat="1" ht="18.75" outlineLevel="2">
      <c r="A629" s="29">
        <v>31</v>
      </c>
      <c r="B629" s="29" t="s">
        <v>51</v>
      </c>
      <c r="C629" s="31" t="s">
        <v>27</v>
      </c>
      <c r="D629" s="29" t="s">
        <v>55</v>
      </c>
      <c r="E629" s="29" t="s">
        <v>29</v>
      </c>
      <c r="F629" s="29" t="s">
        <v>327</v>
      </c>
      <c r="G629" s="29" t="s">
        <v>399</v>
      </c>
      <c r="H629" s="337">
        <v>25</v>
      </c>
      <c r="I629" s="29" t="s">
        <v>40</v>
      </c>
      <c r="J629" s="30" t="s">
        <v>32</v>
      </c>
      <c r="K629" s="31">
        <v>30480722</v>
      </c>
      <c r="L629" s="30" t="s">
        <v>405</v>
      </c>
      <c r="M629" s="32">
        <v>504498000</v>
      </c>
      <c r="N629" s="16">
        <v>0</v>
      </c>
      <c r="O629" s="16">
        <v>25224900</v>
      </c>
      <c r="P629" s="16">
        <v>0</v>
      </c>
      <c r="Q629" s="16">
        <v>0</v>
      </c>
      <c r="R629" s="16">
        <v>0</v>
      </c>
      <c r="S629" s="16"/>
      <c r="T629" s="16">
        <f t="shared" si="315"/>
        <v>0</v>
      </c>
      <c r="U629" s="16">
        <f>O629-T629</f>
        <v>25224900</v>
      </c>
      <c r="V629" s="16">
        <f>M629-(N629+U629+T629)</f>
        <v>479273100</v>
      </c>
      <c r="W629" s="17" t="s">
        <v>60</v>
      </c>
      <c r="X629" s="30" t="s">
        <v>701</v>
      </c>
      <c r="Y629" s="13" t="s">
        <v>707</v>
      </c>
      <c r="Z629" s="12" t="s">
        <v>815</v>
      </c>
      <c r="AA629" s="12" t="str">
        <f t="shared" si="314"/>
        <v>N</v>
      </c>
      <c r="AB629" s="12" t="e">
        <f>VLOOKUP(K629,CONVENIO!A$2:N$53,14,FALSE)</f>
        <v>#N/A</v>
      </c>
      <c r="AD629" s="12" t="e">
        <v>#N/A</v>
      </c>
    </row>
    <row r="630" spans="1:30" s="12" customFormat="1" ht="18.75" outlineLevel="2">
      <c r="A630" s="29">
        <v>29</v>
      </c>
      <c r="B630" s="29" t="s">
        <v>51</v>
      </c>
      <c r="C630" s="31" t="s">
        <v>42</v>
      </c>
      <c r="D630" s="29" t="s">
        <v>55</v>
      </c>
      <c r="E630" s="29" t="s">
        <v>29</v>
      </c>
      <c r="F630" s="29" t="s">
        <v>327</v>
      </c>
      <c r="G630" s="29" t="s">
        <v>399</v>
      </c>
      <c r="H630" s="337">
        <v>25</v>
      </c>
      <c r="I630" s="29" t="s">
        <v>57</v>
      </c>
      <c r="J630" s="30" t="s">
        <v>32</v>
      </c>
      <c r="K630" s="31">
        <v>30480716</v>
      </c>
      <c r="L630" s="30" t="s">
        <v>406</v>
      </c>
      <c r="M630" s="32">
        <v>130000000</v>
      </c>
      <c r="N630" s="16">
        <v>0</v>
      </c>
      <c r="O630" s="16">
        <v>130000000</v>
      </c>
      <c r="P630" s="16">
        <v>0</v>
      </c>
      <c r="Q630" s="16">
        <v>0</v>
      </c>
      <c r="R630" s="16">
        <v>0</v>
      </c>
      <c r="S630" s="16"/>
      <c r="T630" s="16">
        <f t="shared" si="315"/>
        <v>0</v>
      </c>
      <c r="U630" s="16">
        <f>O630-T630</f>
        <v>130000000</v>
      </c>
      <c r="V630" s="16">
        <f>M630-(N630+U630+T630)</f>
        <v>0</v>
      </c>
      <c r="W630" s="17" t="s">
        <v>64</v>
      </c>
      <c r="X630" s="30" t="s">
        <v>701</v>
      </c>
      <c r="Y630" s="13" t="s">
        <v>707</v>
      </c>
      <c r="Z630" s="12" t="s">
        <v>815</v>
      </c>
      <c r="AA630" s="12" t="str">
        <f t="shared" si="314"/>
        <v>N</v>
      </c>
      <c r="AB630" s="12" t="e">
        <f>VLOOKUP(K630,CONVENIO!A$2:N$53,14,FALSE)</f>
        <v>#N/A</v>
      </c>
      <c r="AD630" s="12" t="e">
        <v>#N/A</v>
      </c>
    </row>
    <row r="631" spans="1:30" ht="18.75" outlineLevel="1">
      <c r="A631" s="35"/>
      <c r="B631" s="35"/>
      <c r="C631" s="36"/>
      <c r="D631" s="35"/>
      <c r="E631" s="35"/>
      <c r="F631" s="35"/>
      <c r="G631" s="35"/>
      <c r="H631" s="35"/>
      <c r="I631" s="35"/>
      <c r="J631" s="20"/>
      <c r="K631" s="36"/>
      <c r="L631" s="341" t="s">
        <v>614</v>
      </c>
      <c r="M631" s="343">
        <f t="shared" ref="M631:V631" si="316">SUBTOTAL(9,M627:M630)</f>
        <v>1448282000</v>
      </c>
      <c r="N631" s="343">
        <f t="shared" si="316"/>
        <v>0</v>
      </c>
      <c r="O631" s="343">
        <f t="shared" si="316"/>
        <v>216015481</v>
      </c>
      <c r="P631" s="343">
        <f t="shared" si="316"/>
        <v>0</v>
      </c>
      <c r="Q631" s="343">
        <f t="shared" si="316"/>
        <v>0</v>
      </c>
      <c r="R631" s="343">
        <f t="shared" si="316"/>
        <v>0</v>
      </c>
      <c r="S631" s="343">
        <f t="shared" ref="S631" si="317">SUBTOTAL(9,S627:S630)</f>
        <v>0</v>
      </c>
      <c r="T631" s="343">
        <f t="shared" si="316"/>
        <v>0</v>
      </c>
      <c r="U631" s="343">
        <f t="shared" si="316"/>
        <v>216015481</v>
      </c>
      <c r="V631" s="343">
        <f t="shared" si="316"/>
        <v>1232266519</v>
      </c>
      <c r="W631" s="39"/>
      <c r="X631" s="13"/>
      <c r="Y631" s="40" t="s">
        <v>712</v>
      </c>
      <c r="AA631" s="12">
        <f t="shared" si="314"/>
        <v>0</v>
      </c>
      <c r="AD631" s="12" t="e">
        <v>#N/A</v>
      </c>
    </row>
    <row r="632" spans="1:30" ht="18.75" outlineLevel="1">
      <c r="A632" s="35"/>
      <c r="B632" s="35"/>
      <c r="C632" s="36"/>
      <c r="D632" s="35"/>
      <c r="E632" s="35"/>
      <c r="F632" s="35"/>
      <c r="G632" s="35"/>
      <c r="H632" s="35"/>
      <c r="I632" s="35"/>
      <c r="J632" s="20"/>
      <c r="K632" s="36"/>
      <c r="L632" s="20"/>
      <c r="M632" s="37"/>
      <c r="N632" s="38"/>
      <c r="O632" s="38"/>
      <c r="P632" s="38"/>
      <c r="Q632" s="38"/>
      <c r="R632" s="38"/>
      <c r="S632" s="38"/>
      <c r="T632" s="38"/>
      <c r="U632" s="38"/>
      <c r="V632" s="38"/>
      <c r="W632" s="39"/>
      <c r="X632" s="13"/>
      <c r="Y632" s="40"/>
      <c r="AA632" s="12">
        <f t="shared" si="314"/>
        <v>0</v>
      </c>
      <c r="AD632" s="12" t="e">
        <v>#N/A</v>
      </c>
    </row>
    <row r="633" spans="1:30" ht="18.75" outlineLevel="1">
      <c r="A633" s="35"/>
      <c r="B633" s="35"/>
      <c r="C633" s="36"/>
      <c r="D633" s="35"/>
      <c r="E633" s="35"/>
      <c r="F633" s="35"/>
      <c r="G633" s="35"/>
      <c r="H633" s="35"/>
      <c r="I633" s="35"/>
      <c r="J633" s="20"/>
      <c r="K633" s="36"/>
      <c r="L633" s="26" t="s">
        <v>653</v>
      </c>
      <c r="M633" s="27">
        <f>M631+M619+M624</f>
        <v>3608179593</v>
      </c>
      <c r="N633" s="27">
        <f t="shared" ref="N633:V633" si="318">N631+N619+N624</f>
        <v>967538069</v>
      </c>
      <c r="O633" s="27">
        <f t="shared" si="318"/>
        <v>1388463678</v>
      </c>
      <c r="P633" s="27">
        <f t="shared" si="318"/>
        <v>0</v>
      </c>
      <c r="Q633" s="27">
        <f t="shared" si="318"/>
        <v>0</v>
      </c>
      <c r="R633" s="27">
        <f t="shared" si="318"/>
        <v>45259743</v>
      </c>
      <c r="S633" s="369">
        <f t="shared" ref="S633" si="319">S631+S619+S624</f>
        <v>35080292</v>
      </c>
      <c r="T633" s="27">
        <f t="shared" si="318"/>
        <v>80340035</v>
      </c>
      <c r="U633" s="27">
        <f t="shared" si="318"/>
        <v>1308123643</v>
      </c>
      <c r="V633" s="27">
        <f t="shared" si="318"/>
        <v>1252177846</v>
      </c>
      <c r="W633" s="39"/>
      <c r="X633" s="13"/>
      <c r="Y633" s="40"/>
      <c r="AA633" s="12">
        <f t="shared" si="314"/>
        <v>0</v>
      </c>
      <c r="AD633" s="12" t="e">
        <v>#N/A</v>
      </c>
    </row>
    <row r="634" spans="1:30" ht="18.75" outlineLevel="1">
      <c r="A634" s="35"/>
      <c r="B634" s="35"/>
      <c r="C634" s="36"/>
      <c r="D634" s="35"/>
      <c r="E634" s="35"/>
      <c r="F634" s="35"/>
      <c r="G634" s="35"/>
      <c r="H634" s="35"/>
      <c r="I634" s="35"/>
      <c r="J634" s="20"/>
      <c r="K634" s="36"/>
      <c r="L634" s="20"/>
      <c r="M634" s="37"/>
      <c r="N634" s="38"/>
      <c r="O634" s="38"/>
      <c r="P634" s="38"/>
      <c r="Q634" s="38"/>
      <c r="R634" s="38"/>
      <c r="S634" s="38"/>
      <c r="T634" s="38"/>
      <c r="U634" s="38"/>
      <c r="V634" s="38"/>
      <c r="W634" s="39"/>
      <c r="X634" s="13"/>
      <c r="Y634" s="40"/>
      <c r="AA634" s="12">
        <f t="shared" si="314"/>
        <v>0</v>
      </c>
      <c r="AD634" s="12" t="e">
        <v>#N/A</v>
      </c>
    </row>
    <row r="635" spans="1:30" ht="26.25" outlineLevel="1">
      <c r="A635" s="35"/>
      <c r="B635" s="35"/>
      <c r="C635" s="36"/>
      <c r="D635" s="35"/>
      <c r="E635" s="35"/>
      <c r="F635" s="35"/>
      <c r="G635" s="35"/>
      <c r="H635" s="35"/>
      <c r="I635" s="35"/>
      <c r="J635" s="20"/>
      <c r="K635" s="36"/>
      <c r="L635" s="44" t="s">
        <v>407</v>
      </c>
      <c r="M635" s="37"/>
      <c r="N635" s="38"/>
      <c r="O635" s="38"/>
      <c r="P635" s="38"/>
      <c r="Q635" s="38"/>
      <c r="R635" s="38"/>
      <c r="S635" s="38"/>
      <c r="T635" s="38"/>
      <c r="U635" s="38"/>
      <c r="V635" s="38"/>
      <c r="W635" s="39"/>
      <c r="X635" s="13"/>
      <c r="Y635" s="40"/>
      <c r="AA635" s="12">
        <f t="shared" si="314"/>
        <v>0</v>
      </c>
      <c r="AD635" s="12" t="e">
        <v>#N/A</v>
      </c>
    </row>
    <row r="636" spans="1:30" ht="18.75" outlineLevel="1">
      <c r="A636" s="35"/>
      <c r="B636" s="35"/>
      <c r="C636" s="36"/>
      <c r="D636" s="35"/>
      <c r="E636" s="35"/>
      <c r="F636" s="35"/>
      <c r="G636" s="35"/>
      <c r="H636" s="35"/>
      <c r="I636" s="35"/>
      <c r="J636" s="20"/>
      <c r="K636" s="36"/>
      <c r="L636" s="340" t="s">
        <v>604</v>
      </c>
      <c r="M636" s="37"/>
      <c r="N636" s="38"/>
      <c r="O636" s="38"/>
      <c r="P636" s="38"/>
      <c r="Q636" s="38"/>
      <c r="R636" s="38"/>
      <c r="S636" s="38"/>
      <c r="T636" s="38"/>
      <c r="U636" s="38"/>
      <c r="V636" s="38"/>
      <c r="W636" s="39"/>
      <c r="X636" s="13"/>
      <c r="Y636" s="40"/>
      <c r="AA636" s="12">
        <f t="shared" si="314"/>
        <v>0</v>
      </c>
      <c r="AD636" s="12" t="e">
        <v>#N/A</v>
      </c>
    </row>
    <row r="637" spans="1:30" s="12" customFormat="1" ht="18.75" outlineLevel="2">
      <c r="A637" s="29">
        <v>33</v>
      </c>
      <c r="B637" s="29" t="s">
        <v>51</v>
      </c>
      <c r="C637" s="31" t="s">
        <v>42</v>
      </c>
      <c r="D637" s="29" t="s">
        <v>28</v>
      </c>
      <c r="E637" s="29" t="s">
        <v>29</v>
      </c>
      <c r="F637" s="29" t="s">
        <v>327</v>
      </c>
      <c r="G637" s="29" t="s">
        <v>408</v>
      </c>
      <c r="H637" s="337">
        <v>26</v>
      </c>
      <c r="I637" s="29" t="s">
        <v>66</v>
      </c>
      <c r="J637" s="30" t="s">
        <v>32</v>
      </c>
      <c r="K637" s="31" t="s">
        <v>66</v>
      </c>
      <c r="L637" s="30" t="s">
        <v>67</v>
      </c>
      <c r="M637" s="32">
        <v>200000000</v>
      </c>
      <c r="N637" s="16">
        <v>0</v>
      </c>
      <c r="O637" s="16">
        <v>200000000</v>
      </c>
      <c r="P637" s="16">
        <v>0</v>
      </c>
      <c r="Q637" s="16">
        <v>12484560</v>
      </c>
      <c r="R637" s="16">
        <v>61146993</v>
      </c>
      <c r="S637" s="16">
        <f>FRIL!N146</f>
        <v>25028082</v>
      </c>
      <c r="T637" s="16">
        <f t="shared" ref="T637" si="320">P637+Q637+R637+S637</f>
        <v>98659635</v>
      </c>
      <c r="U637" s="16">
        <f>O637-T637</f>
        <v>101340365</v>
      </c>
      <c r="V637" s="16">
        <f>M637-(N637+U637+T637)</f>
        <v>0</v>
      </c>
      <c r="W637" s="17" t="s">
        <v>68</v>
      </c>
      <c r="X637" s="30" t="s">
        <v>39</v>
      </c>
      <c r="Y637" s="13" t="s">
        <v>703</v>
      </c>
      <c r="AA637" s="12" t="str">
        <f t="shared" si="314"/>
        <v>N</v>
      </c>
      <c r="AB637" s="12" t="e">
        <f>VLOOKUP(K637,CONVENIO!A$2:N$53,14,FALSE)</f>
        <v>#N/A</v>
      </c>
      <c r="AD637" s="12" t="e">
        <f>VLOOKUP(G637,#REF!,2,FALSE)</f>
        <v>#REF!</v>
      </c>
    </row>
    <row r="638" spans="1:30" ht="18.75" outlineLevel="1">
      <c r="A638" s="35"/>
      <c r="B638" s="35"/>
      <c r="C638" s="36"/>
      <c r="D638" s="35"/>
      <c r="E638" s="35"/>
      <c r="F638" s="35"/>
      <c r="G638" s="35"/>
      <c r="H638" s="35"/>
      <c r="I638" s="35"/>
      <c r="J638" s="20"/>
      <c r="K638" s="36"/>
      <c r="L638" s="341" t="s">
        <v>606</v>
      </c>
      <c r="M638" s="343">
        <f t="shared" ref="M638:V638" si="321">SUBTOTAL(9,M637:M637)</f>
        <v>200000000</v>
      </c>
      <c r="N638" s="343">
        <f t="shared" si="321"/>
        <v>0</v>
      </c>
      <c r="O638" s="343">
        <f t="shared" si="321"/>
        <v>200000000</v>
      </c>
      <c r="P638" s="343">
        <f t="shared" si="321"/>
        <v>0</v>
      </c>
      <c r="Q638" s="343">
        <f t="shared" si="321"/>
        <v>12484560</v>
      </c>
      <c r="R638" s="343">
        <f t="shared" si="321"/>
        <v>61146993</v>
      </c>
      <c r="S638" s="343">
        <f t="shared" ref="S638" si="322">SUBTOTAL(9,S637:S637)</f>
        <v>25028082</v>
      </c>
      <c r="T638" s="343">
        <f t="shared" si="321"/>
        <v>98659635</v>
      </c>
      <c r="U638" s="343">
        <f t="shared" si="321"/>
        <v>101340365</v>
      </c>
      <c r="V638" s="343">
        <f t="shared" si="321"/>
        <v>0</v>
      </c>
      <c r="W638" s="39"/>
      <c r="X638" s="13"/>
      <c r="Y638" s="40" t="s">
        <v>709</v>
      </c>
      <c r="AA638" s="12">
        <f t="shared" si="314"/>
        <v>0</v>
      </c>
      <c r="AD638" s="12" t="e">
        <v>#N/A</v>
      </c>
    </row>
    <row r="639" spans="1:30" ht="18.75" outlineLevel="1">
      <c r="A639" s="35"/>
      <c r="B639" s="35"/>
      <c r="C639" s="36"/>
      <c r="D639" s="35"/>
      <c r="E639" s="35"/>
      <c r="F639" s="35"/>
      <c r="G639" s="35"/>
      <c r="H639" s="35"/>
      <c r="I639" s="35"/>
      <c r="J639" s="20"/>
      <c r="K639" s="36"/>
      <c r="L639" s="20"/>
      <c r="M639" s="37"/>
      <c r="N639" s="38"/>
      <c r="O639" s="38"/>
      <c r="P639" s="38"/>
      <c r="Q639" s="38"/>
      <c r="R639" s="38"/>
      <c r="S639" s="38"/>
      <c r="T639" s="38"/>
      <c r="U639" s="38"/>
      <c r="V639" s="38"/>
      <c r="W639" s="39"/>
      <c r="X639" s="13"/>
      <c r="Y639" s="40"/>
      <c r="AA639" s="12">
        <f t="shared" si="314"/>
        <v>0</v>
      </c>
      <c r="AD639" s="12" t="e">
        <v>#N/A</v>
      </c>
    </row>
    <row r="640" spans="1:30" ht="18.75" outlineLevel="1">
      <c r="A640" s="35"/>
      <c r="B640" s="35"/>
      <c r="C640" s="36"/>
      <c r="D640" s="35"/>
      <c r="E640" s="35"/>
      <c r="F640" s="35"/>
      <c r="G640" s="35"/>
      <c r="H640" s="35"/>
      <c r="I640" s="35"/>
      <c r="J640" s="20"/>
      <c r="K640" s="36"/>
      <c r="L640" s="340" t="s">
        <v>609</v>
      </c>
      <c r="M640" s="37"/>
      <c r="N640" s="38"/>
      <c r="O640" s="38"/>
      <c r="P640" s="38"/>
      <c r="Q640" s="38"/>
      <c r="R640" s="38"/>
      <c r="S640" s="38"/>
      <c r="T640" s="38"/>
      <c r="U640" s="38"/>
      <c r="V640" s="38"/>
      <c r="W640" s="39"/>
      <c r="X640" s="13"/>
      <c r="Y640" s="40"/>
      <c r="AA640" s="12">
        <f t="shared" si="314"/>
        <v>0</v>
      </c>
      <c r="AD640" s="12" t="e">
        <v>#N/A</v>
      </c>
    </row>
    <row r="641" spans="1:30" s="12" customFormat="1" ht="18.75" outlineLevel="2">
      <c r="A641" s="29">
        <v>31</v>
      </c>
      <c r="B641" s="29" t="s">
        <v>26</v>
      </c>
      <c r="C641" s="31" t="s">
        <v>46</v>
      </c>
      <c r="D641" s="29" t="s">
        <v>28</v>
      </c>
      <c r="E641" s="29" t="s">
        <v>29</v>
      </c>
      <c r="F641" s="29" t="s">
        <v>327</v>
      </c>
      <c r="G641" s="29" t="s">
        <v>408</v>
      </c>
      <c r="H641" s="337">
        <v>26</v>
      </c>
      <c r="I641" s="29" t="s">
        <v>99</v>
      </c>
      <c r="J641" s="30" t="s">
        <v>32</v>
      </c>
      <c r="K641" s="31">
        <v>30472589</v>
      </c>
      <c r="L641" s="30" t="s">
        <v>409</v>
      </c>
      <c r="M641" s="32">
        <v>2531139000</v>
      </c>
      <c r="N641" s="16">
        <v>25770000</v>
      </c>
      <c r="O641" s="16">
        <v>659493206</v>
      </c>
      <c r="P641" s="16">
        <v>0</v>
      </c>
      <c r="Q641" s="16">
        <v>0</v>
      </c>
      <c r="R641" s="16">
        <v>0</v>
      </c>
      <c r="S641" s="16"/>
      <c r="T641" s="16">
        <f t="shared" ref="T641" si="323">P641+Q641+R641+S641</f>
        <v>0</v>
      </c>
      <c r="U641" s="16">
        <f>O641-T641</f>
        <v>659493206</v>
      </c>
      <c r="V641" s="16">
        <f>M641-(N641+U641+T641)</f>
        <v>1845875794</v>
      </c>
      <c r="W641" s="17" t="s">
        <v>35</v>
      </c>
      <c r="X641" s="30" t="s">
        <v>1966</v>
      </c>
      <c r="Y641" s="13" t="s">
        <v>705</v>
      </c>
      <c r="AA641" s="12" t="str">
        <f t="shared" si="314"/>
        <v>A</v>
      </c>
      <c r="AB641" s="12" t="e">
        <f>VLOOKUP(K641,CONVENIO!A$2:N$53,14,FALSE)</f>
        <v>#N/A</v>
      </c>
      <c r="AC641" s="12" t="s">
        <v>1964</v>
      </c>
      <c r="AD641" s="12" t="e">
        <v>#N/A</v>
      </c>
    </row>
    <row r="642" spans="1:30" ht="18.75" outlineLevel="1">
      <c r="A642" s="35"/>
      <c r="B642" s="35"/>
      <c r="C642" s="36"/>
      <c r="D642" s="35"/>
      <c r="E642" s="35"/>
      <c r="F642" s="35"/>
      <c r="G642" s="35"/>
      <c r="H642" s="35"/>
      <c r="I642" s="35"/>
      <c r="J642" s="20"/>
      <c r="K642" s="36"/>
      <c r="L642" s="341" t="s">
        <v>610</v>
      </c>
      <c r="M642" s="343">
        <f t="shared" ref="M642:V642" si="324">SUBTOTAL(9,M641:M641)</f>
        <v>2531139000</v>
      </c>
      <c r="N642" s="343">
        <f t="shared" si="324"/>
        <v>25770000</v>
      </c>
      <c r="O642" s="343">
        <f t="shared" si="324"/>
        <v>659493206</v>
      </c>
      <c r="P642" s="343">
        <f t="shared" si="324"/>
        <v>0</v>
      </c>
      <c r="Q642" s="343">
        <f t="shared" si="324"/>
        <v>0</v>
      </c>
      <c r="R642" s="343">
        <f t="shared" si="324"/>
        <v>0</v>
      </c>
      <c r="S642" s="343">
        <f t="shared" ref="S642" si="325">SUBTOTAL(9,S641:S641)</f>
        <v>0</v>
      </c>
      <c r="T642" s="343">
        <f t="shared" si="324"/>
        <v>0</v>
      </c>
      <c r="U642" s="343">
        <f t="shared" si="324"/>
        <v>659493206</v>
      </c>
      <c r="V642" s="343">
        <f t="shared" si="324"/>
        <v>1845875794</v>
      </c>
      <c r="W642" s="39"/>
      <c r="X642" s="13"/>
      <c r="Y642" s="40" t="s">
        <v>710</v>
      </c>
      <c r="AA642" s="12">
        <f t="shared" si="314"/>
        <v>0</v>
      </c>
      <c r="AD642" s="12" t="e">
        <v>#N/A</v>
      </c>
    </row>
    <row r="643" spans="1:30" ht="18.75" outlineLevel="1">
      <c r="A643" s="35"/>
      <c r="B643" s="35"/>
      <c r="C643" s="36"/>
      <c r="D643" s="35"/>
      <c r="E643" s="35"/>
      <c r="F643" s="35"/>
      <c r="G643" s="35"/>
      <c r="H643" s="35"/>
      <c r="I643" s="35"/>
      <c r="J643" s="20"/>
      <c r="K643" s="36"/>
      <c r="L643" s="20"/>
      <c r="M643" s="37"/>
      <c r="N643" s="38"/>
      <c r="O643" s="38"/>
      <c r="P643" s="38"/>
      <c r="Q643" s="38"/>
      <c r="R643" s="38"/>
      <c r="S643" s="38"/>
      <c r="T643" s="38"/>
      <c r="U643" s="38"/>
      <c r="V643" s="38"/>
      <c r="W643" s="39"/>
      <c r="X643" s="13"/>
      <c r="Y643" s="40"/>
      <c r="AA643" s="12">
        <f t="shared" si="314"/>
        <v>0</v>
      </c>
      <c r="AD643" s="12" t="e">
        <v>#N/A</v>
      </c>
    </row>
    <row r="644" spans="1:30" ht="18.75" outlineLevel="1">
      <c r="A644" s="35"/>
      <c r="B644" s="35"/>
      <c r="C644" s="36"/>
      <c r="D644" s="35"/>
      <c r="E644" s="35"/>
      <c r="F644" s="35"/>
      <c r="G644" s="35"/>
      <c r="H644" s="35"/>
      <c r="I644" s="35"/>
      <c r="J644" s="20"/>
      <c r="K644" s="36"/>
      <c r="L644" s="340" t="s">
        <v>611</v>
      </c>
      <c r="M644" s="37"/>
      <c r="N644" s="38"/>
      <c r="O644" s="38"/>
      <c r="P644" s="38"/>
      <c r="Q644" s="38"/>
      <c r="R644" s="38"/>
      <c r="S644" s="38"/>
      <c r="T644" s="38"/>
      <c r="U644" s="38"/>
      <c r="V644" s="38"/>
      <c r="W644" s="39"/>
      <c r="X644" s="13"/>
      <c r="Y644" s="40"/>
      <c r="AA644" s="12">
        <f t="shared" si="314"/>
        <v>0</v>
      </c>
      <c r="AD644" s="12" t="e">
        <v>#N/A</v>
      </c>
    </row>
    <row r="645" spans="1:30" s="12" customFormat="1" ht="18.75" outlineLevel="2">
      <c r="A645" s="29">
        <v>31</v>
      </c>
      <c r="B645" s="29" t="s">
        <v>26</v>
      </c>
      <c r="C645" s="31" t="s">
        <v>61</v>
      </c>
      <c r="D645" s="29" t="s">
        <v>28</v>
      </c>
      <c r="E645" s="29" t="s">
        <v>29</v>
      </c>
      <c r="F645" s="29" t="s">
        <v>327</v>
      </c>
      <c r="G645" s="29" t="s">
        <v>408</v>
      </c>
      <c r="H645" s="337">
        <v>26</v>
      </c>
      <c r="I645" s="29" t="s">
        <v>40</v>
      </c>
      <c r="J645" s="30" t="s">
        <v>32</v>
      </c>
      <c r="K645" s="31">
        <v>30125850</v>
      </c>
      <c r="L645" s="30" t="s">
        <v>410</v>
      </c>
      <c r="M645" s="32">
        <v>302702000</v>
      </c>
      <c r="N645" s="16">
        <v>0</v>
      </c>
      <c r="O645" s="16">
        <v>90000000</v>
      </c>
      <c r="P645" s="16">
        <v>0</v>
      </c>
      <c r="Q645" s="16">
        <v>0</v>
      </c>
      <c r="R645" s="16">
        <v>0</v>
      </c>
      <c r="S645" s="16"/>
      <c r="T645" s="16">
        <f t="shared" ref="T645:T646" si="326">P645+Q645+R645+S645</f>
        <v>0</v>
      </c>
      <c r="U645" s="16">
        <f>O645-T645</f>
        <v>90000000</v>
      </c>
      <c r="V645" s="16">
        <f>M645-(N645+U645+T645)</f>
        <v>212702000</v>
      </c>
      <c r="W645" s="17" t="s">
        <v>35</v>
      </c>
      <c r="X645" s="30" t="s">
        <v>699</v>
      </c>
      <c r="Y645" s="13" t="s">
        <v>706</v>
      </c>
      <c r="AA645" s="12" t="str">
        <f t="shared" si="314"/>
        <v>A</v>
      </c>
      <c r="AB645" s="12" t="e">
        <f>VLOOKUP(K645,CONVENIO!A$2:N$53,14,FALSE)</f>
        <v>#N/A</v>
      </c>
      <c r="AD645" s="12" t="e">
        <v>#N/A</v>
      </c>
    </row>
    <row r="646" spans="1:30" s="12" customFormat="1" ht="18.75" outlineLevel="2">
      <c r="A646" s="29">
        <v>29</v>
      </c>
      <c r="B646" s="29" t="s">
        <v>51</v>
      </c>
      <c r="C646" s="31" t="s">
        <v>46</v>
      </c>
      <c r="D646" s="29" t="s">
        <v>55</v>
      </c>
      <c r="E646" s="29" t="s">
        <v>29</v>
      </c>
      <c r="F646" s="29" t="s">
        <v>327</v>
      </c>
      <c r="G646" s="29" t="s">
        <v>408</v>
      </c>
      <c r="H646" s="339">
        <v>26</v>
      </c>
      <c r="I646" s="29" t="s">
        <v>99</v>
      </c>
      <c r="J646" s="30" t="s">
        <v>32</v>
      </c>
      <c r="K646" s="31">
        <v>30470389</v>
      </c>
      <c r="L646" s="30" t="s">
        <v>411</v>
      </c>
      <c r="M646" s="32">
        <v>447231994</v>
      </c>
      <c r="N646" s="16">
        <v>0</v>
      </c>
      <c r="O646" s="16">
        <v>447231994</v>
      </c>
      <c r="P646" s="16">
        <v>0</v>
      </c>
      <c r="Q646" s="16">
        <v>0</v>
      </c>
      <c r="R646" s="16">
        <v>0</v>
      </c>
      <c r="S646" s="16"/>
      <c r="T646" s="16">
        <f t="shared" si="326"/>
        <v>0</v>
      </c>
      <c r="U646" s="16">
        <f>O646-T646</f>
        <v>447231994</v>
      </c>
      <c r="V646" s="16">
        <f>M646-(N646+U646+T646)</f>
        <v>0</v>
      </c>
      <c r="W646" s="17" t="s">
        <v>50</v>
      </c>
      <c r="X646" s="30" t="s">
        <v>1957</v>
      </c>
      <c r="Y646" s="335" t="s">
        <v>706</v>
      </c>
      <c r="Z646" s="242"/>
      <c r="AA646" s="242" t="str">
        <f t="shared" si="314"/>
        <v>N</v>
      </c>
      <c r="AB646" s="242" t="str">
        <f>VLOOKUP(K646,CONVENIO!A$2:N$53,14,FALSE)</f>
        <v>EN TRAMITE</v>
      </c>
      <c r="AC646" s="242"/>
      <c r="AD646" s="12" t="e">
        <v>#N/A</v>
      </c>
    </row>
    <row r="647" spans="1:30" ht="18.75" outlineLevel="1">
      <c r="A647" s="35"/>
      <c r="B647" s="35"/>
      <c r="C647" s="36"/>
      <c r="D647" s="35"/>
      <c r="E647" s="35"/>
      <c r="F647" s="35"/>
      <c r="G647" s="35"/>
      <c r="H647" s="35"/>
      <c r="I647" s="35"/>
      <c r="J647" s="20"/>
      <c r="K647" s="36"/>
      <c r="L647" s="341" t="s">
        <v>612</v>
      </c>
      <c r="M647" s="343">
        <f t="shared" ref="M647:V647" si="327">SUBTOTAL(9,M645:M646)</f>
        <v>749933994</v>
      </c>
      <c r="N647" s="343">
        <f t="shared" si="327"/>
        <v>0</v>
      </c>
      <c r="O647" s="343">
        <f t="shared" si="327"/>
        <v>537231994</v>
      </c>
      <c r="P647" s="343">
        <f t="shared" si="327"/>
        <v>0</v>
      </c>
      <c r="Q647" s="343">
        <f t="shared" si="327"/>
        <v>0</v>
      </c>
      <c r="R647" s="343">
        <f t="shared" si="327"/>
        <v>0</v>
      </c>
      <c r="S647" s="343">
        <f t="shared" ref="S647" si="328">SUBTOTAL(9,S645:S646)</f>
        <v>0</v>
      </c>
      <c r="T647" s="343">
        <f t="shared" si="327"/>
        <v>0</v>
      </c>
      <c r="U647" s="343">
        <f t="shared" si="327"/>
        <v>537231994</v>
      </c>
      <c r="V647" s="343">
        <f t="shared" si="327"/>
        <v>212702000</v>
      </c>
      <c r="W647" s="39"/>
      <c r="X647" s="13"/>
      <c r="Y647" s="40" t="s">
        <v>711</v>
      </c>
      <c r="AA647" s="12">
        <f t="shared" si="314"/>
        <v>0</v>
      </c>
      <c r="AD647" s="12" t="e">
        <v>#N/A</v>
      </c>
    </row>
    <row r="648" spans="1:30" ht="18.75" outlineLevel="1">
      <c r="A648" s="35"/>
      <c r="B648" s="35"/>
      <c r="C648" s="36"/>
      <c r="D648" s="35"/>
      <c r="E648" s="35"/>
      <c r="F648" s="35"/>
      <c r="G648" s="35"/>
      <c r="H648" s="35"/>
      <c r="I648" s="35"/>
      <c r="J648" s="20"/>
      <c r="K648" s="36"/>
      <c r="L648" s="20"/>
      <c r="M648" s="37"/>
      <c r="N648" s="38"/>
      <c r="O648" s="38"/>
      <c r="P648" s="38"/>
      <c r="Q648" s="38"/>
      <c r="R648" s="38"/>
      <c r="S648" s="38"/>
      <c r="T648" s="38"/>
      <c r="U648" s="38"/>
      <c r="V648" s="38"/>
      <c r="W648" s="39"/>
      <c r="X648" s="13"/>
      <c r="Y648" s="40"/>
      <c r="AA648" s="12">
        <f t="shared" si="314"/>
        <v>0</v>
      </c>
      <c r="AD648" s="12" t="e">
        <v>#N/A</v>
      </c>
    </row>
    <row r="649" spans="1:30" ht="18.75" outlineLevel="1">
      <c r="A649" s="35"/>
      <c r="B649" s="35"/>
      <c r="C649" s="36"/>
      <c r="D649" s="35"/>
      <c r="E649" s="35"/>
      <c r="F649" s="35"/>
      <c r="G649" s="35"/>
      <c r="H649" s="35"/>
      <c r="I649" s="35"/>
      <c r="J649" s="20"/>
      <c r="K649" s="36"/>
      <c r="L649" s="340" t="s">
        <v>613</v>
      </c>
      <c r="M649" s="37"/>
      <c r="N649" s="38"/>
      <c r="O649" s="38"/>
      <c r="P649" s="38"/>
      <c r="Q649" s="38"/>
      <c r="R649" s="38"/>
      <c r="S649" s="38"/>
      <c r="T649" s="38"/>
      <c r="U649" s="38"/>
      <c r="V649" s="38"/>
      <c r="W649" s="39"/>
      <c r="X649" s="13"/>
      <c r="Y649" s="40"/>
      <c r="AA649" s="12">
        <f t="shared" si="314"/>
        <v>0</v>
      </c>
      <c r="AD649" s="12" t="e">
        <v>#N/A</v>
      </c>
    </row>
    <row r="650" spans="1:30" s="12" customFormat="1" ht="18.75" outlineLevel="2">
      <c r="A650" s="29">
        <v>31</v>
      </c>
      <c r="B650" s="29" t="s">
        <v>51</v>
      </c>
      <c r="C650" s="31" t="s">
        <v>46</v>
      </c>
      <c r="D650" s="29" t="s">
        <v>28</v>
      </c>
      <c r="E650" s="29" t="s">
        <v>29</v>
      </c>
      <c r="F650" s="29" t="s">
        <v>327</v>
      </c>
      <c r="G650" s="29" t="s">
        <v>408</v>
      </c>
      <c r="H650" s="337">
        <v>26</v>
      </c>
      <c r="I650" s="29" t="s">
        <v>40</v>
      </c>
      <c r="J650" s="30" t="s">
        <v>72</v>
      </c>
      <c r="K650" s="31">
        <v>30069919</v>
      </c>
      <c r="L650" s="30" t="s">
        <v>412</v>
      </c>
      <c r="M650" s="32">
        <v>80000000</v>
      </c>
      <c r="N650" s="16">
        <v>0</v>
      </c>
      <c r="O650" s="16">
        <v>4000000</v>
      </c>
      <c r="P650" s="16">
        <v>0</v>
      </c>
      <c r="Q650" s="16">
        <v>0</v>
      </c>
      <c r="R650" s="16">
        <v>0</v>
      </c>
      <c r="S650" s="16"/>
      <c r="T650" s="16">
        <f t="shared" ref="T650:T654" si="329">P650+Q650+R650+S650</f>
        <v>0</v>
      </c>
      <c r="U650" s="16">
        <f>O650-T650</f>
        <v>4000000</v>
      </c>
      <c r="V650" s="16">
        <f>M650-(N650+U650+T650)</f>
        <v>76000000</v>
      </c>
      <c r="W650" s="17" t="s">
        <v>35</v>
      </c>
      <c r="X650" s="30" t="s">
        <v>701</v>
      </c>
      <c r="Y650" s="13" t="s">
        <v>707</v>
      </c>
      <c r="Z650" s="12" t="s">
        <v>815</v>
      </c>
      <c r="AA650" s="12" t="str">
        <f t="shared" si="314"/>
        <v>N</v>
      </c>
      <c r="AB650" s="12" t="e">
        <f>VLOOKUP(K650,CONVENIO!A$2:N$53,14,FALSE)</f>
        <v>#N/A</v>
      </c>
      <c r="AD650" s="12" t="e">
        <v>#N/A</v>
      </c>
    </row>
    <row r="651" spans="1:30" s="12" customFormat="1" ht="18.75" outlineLevel="2">
      <c r="A651" s="29">
        <v>31</v>
      </c>
      <c r="B651" s="29" t="s">
        <v>51</v>
      </c>
      <c r="C651" s="31" t="s">
        <v>46</v>
      </c>
      <c r="D651" s="29" t="s">
        <v>28</v>
      </c>
      <c r="E651" s="29" t="s">
        <v>29</v>
      </c>
      <c r="F651" s="29" t="s">
        <v>327</v>
      </c>
      <c r="G651" s="29" t="s">
        <v>408</v>
      </c>
      <c r="H651" s="337">
        <v>26</v>
      </c>
      <c r="I651" s="29" t="s">
        <v>40</v>
      </c>
      <c r="J651" s="30" t="s">
        <v>32</v>
      </c>
      <c r="K651" s="31">
        <v>30135630</v>
      </c>
      <c r="L651" s="30" t="s">
        <v>413</v>
      </c>
      <c r="M651" s="32">
        <v>1452474000</v>
      </c>
      <c r="N651" s="16">
        <v>0</v>
      </c>
      <c r="O651" s="16">
        <v>20000000</v>
      </c>
      <c r="P651" s="16">
        <v>0</v>
      </c>
      <c r="Q651" s="16">
        <v>0</v>
      </c>
      <c r="R651" s="16">
        <v>0</v>
      </c>
      <c r="S651" s="16"/>
      <c r="T651" s="16">
        <f t="shared" si="329"/>
        <v>0</v>
      </c>
      <c r="U651" s="16">
        <f>O651-T651</f>
        <v>20000000</v>
      </c>
      <c r="V651" s="16">
        <f>M651-(N651+U651+T651)</f>
        <v>1432474000</v>
      </c>
      <c r="W651" s="17" t="s">
        <v>35</v>
      </c>
      <c r="X651" s="30" t="s">
        <v>701</v>
      </c>
      <c r="Y651" s="13" t="s">
        <v>707</v>
      </c>
      <c r="Z651" s="12" t="s">
        <v>815</v>
      </c>
      <c r="AA651" s="12" t="str">
        <f t="shared" si="314"/>
        <v>N</v>
      </c>
      <c r="AB651" s="12" t="e">
        <f>VLOOKUP(K651,CONVENIO!A$2:N$53,14,FALSE)</f>
        <v>#N/A</v>
      </c>
      <c r="AD651" s="12" t="e">
        <v>#N/A</v>
      </c>
    </row>
    <row r="652" spans="1:30" s="12" customFormat="1" ht="18.75" outlineLevel="2">
      <c r="A652" s="29">
        <v>31</v>
      </c>
      <c r="B652" s="29" t="s">
        <v>51</v>
      </c>
      <c r="C652" s="31" t="s">
        <v>54</v>
      </c>
      <c r="D652" s="29" t="s">
        <v>28</v>
      </c>
      <c r="E652" s="29" t="s">
        <v>83</v>
      </c>
      <c r="F652" s="29" t="s">
        <v>327</v>
      </c>
      <c r="G652" s="29" t="s">
        <v>408</v>
      </c>
      <c r="H652" s="337">
        <v>26</v>
      </c>
      <c r="I652" s="29" t="s">
        <v>40</v>
      </c>
      <c r="J652" s="30" t="s">
        <v>72</v>
      </c>
      <c r="K652" s="31">
        <v>40000178</v>
      </c>
      <c r="L652" s="30" t="s">
        <v>414</v>
      </c>
      <c r="M652" s="32">
        <v>45000000</v>
      </c>
      <c r="N652" s="16">
        <v>0</v>
      </c>
      <c r="O652" s="16">
        <v>2000000</v>
      </c>
      <c r="P652" s="16">
        <v>0</v>
      </c>
      <c r="Q652" s="16">
        <v>0</v>
      </c>
      <c r="R652" s="16">
        <v>0</v>
      </c>
      <c r="S652" s="16"/>
      <c r="T652" s="16">
        <f t="shared" si="329"/>
        <v>0</v>
      </c>
      <c r="U652" s="16">
        <f>O652-T652</f>
        <v>2000000</v>
      </c>
      <c r="V652" s="16">
        <f>M652-(N652+U652+T652)</f>
        <v>43000000</v>
      </c>
      <c r="W652" s="17" t="s">
        <v>115</v>
      </c>
      <c r="X652" s="30" t="s">
        <v>701</v>
      </c>
      <c r="Y652" s="13" t="s">
        <v>707</v>
      </c>
      <c r="Z652" s="12" t="s">
        <v>815</v>
      </c>
      <c r="AA652" s="12" t="str">
        <f t="shared" si="314"/>
        <v>N</v>
      </c>
      <c r="AB652" s="12" t="e">
        <f>VLOOKUP(K652,CONVENIO!A$2:N$53,14,FALSE)</f>
        <v>#N/A</v>
      </c>
      <c r="AD652" s="12" t="e">
        <v>#N/A</v>
      </c>
    </row>
    <row r="653" spans="1:30" s="12" customFormat="1" ht="18.75" outlineLevel="2">
      <c r="A653" s="29">
        <v>31</v>
      </c>
      <c r="B653" s="29" t="s">
        <v>51</v>
      </c>
      <c r="C653" s="31" t="s">
        <v>54</v>
      </c>
      <c r="D653" s="29" t="s">
        <v>28</v>
      </c>
      <c r="E653" s="29" t="s">
        <v>83</v>
      </c>
      <c r="F653" s="29" t="s">
        <v>327</v>
      </c>
      <c r="G653" s="29" t="s">
        <v>408</v>
      </c>
      <c r="H653" s="337">
        <v>26</v>
      </c>
      <c r="I653" s="29" t="s">
        <v>40</v>
      </c>
      <c r="J653" s="30" t="s">
        <v>72</v>
      </c>
      <c r="K653" s="31">
        <v>30488426</v>
      </c>
      <c r="L653" s="30" t="s">
        <v>415</v>
      </c>
      <c r="M653" s="32">
        <v>45000000</v>
      </c>
      <c r="N653" s="16">
        <v>0</v>
      </c>
      <c r="O653" s="16">
        <v>2000000</v>
      </c>
      <c r="P653" s="16">
        <v>0</v>
      </c>
      <c r="Q653" s="16">
        <v>0</v>
      </c>
      <c r="R653" s="16">
        <v>0</v>
      </c>
      <c r="S653" s="16"/>
      <c r="T653" s="16">
        <f t="shared" si="329"/>
        <v>0</v>
      </c>
      <c r="U653" s="16">
        <f>O653-T653</f>
        <v>2000000</v>
      </c>
      <c r="V653" s="16">
        <f>M653-(N653+U653+T653)</f>
        <v>43000000</v>
      </c>
      <c r="W653" s="17" t="s">
        <v>53</v>
      </c>
      <c r="X653" s="30" t="s">
        <v>701</v>
      </c>
      <c r="Y653" s="13" t="s">
        <v>707</v>
      </c>
      <c r="Z653" s="12" t="s">
        <v>815</v>
      </c>
      <c r="AA653" s="12" t="str">
        <f t="shared" si="314"/>
        <v>N</v>
      </c>
      <c r="AB653" s="12" t="e">
        <f>VLOOKUP(K653,CONVENIO!A$2:N$53,14,FALSE)</f>
        <v>#N/A</v>
      </c>
      <c r="AD653" s="12" t="e">
        <v>#N/A</v>
      </c>
    </row>
    <row r="654" spans="1:30" s="12" customFormat="1" ht="18.75" outlineLevel="2">
      <c r="A654" s="29">
        <v>31</v>
      </c>
      <c r="B654" s="29" t="s">
        <v>51</v>
      </c>
      <c r="C654" s="31" t="s">
        <v>93</v>
      </c>
      <c r="D654" s="29" t="s">
        <v>28</v>
      </c>
      <c r="E654" s="29" t="s">
        <v>93</v>
      </c>
      <c r="F654" s="29" t="s">
        <v>327</v>
      </c>
      <c r="G654" s="29" t="s">
        <v>408</v>
      </c>
      <c r="H654" s="337">
        <v>26</v>
      </c>
      <c r="I654" s="29" t="s">
        <v>40</v>
      </c>
      <c r="J654" s="30" t="s">
        <v>32</v>
      </c>
      <c r="K654" s="31">
        <v>30375322</v>
      </c>
      <c r="L654" s="30" t="s">
        <v>416</v>
      </c>
      <c r="M654" s="32">
        <v>106110000</v>
      </c>
      <c r="N654" s="16">
        <v>0</v>
      </c>
      <c r="O654" s="16">
        <v>4268900</v>
      </c>
      <c r="P654" s="16">
        <v>0</v>
      </c>
      <c r="Q654" s="16">
        <v>0</v>
      </c>
      <c r="R654" s="16">
        <v>0</v>
      </c>
      <c r="S654" s="16"/>
      <c r="T654" s="16">
        <f t="shared" si="329"/>
        <v>0</v>
      </c>
      <c r="U654" s="16">
        <f>O654-T654</f>
        <v>4268900</v>
      </c>
      <c r="V654" s="16">
        <f>M654-(N654+U654+T654)</f>
        <v>101841100</v>
      </c>
      <c r="W654" s="17" t="s">
        <v>115</v>
      </c>
      <c r="X654" s="30" t="s">
        <v>701</v>
      </c>
      <c r="Y654" s="13" t="s">
        <v>707</v>
      </c>
      <c r="Z654" s="12" t="s">
        <v>815</v>
      </c>
      <c r="AA654" s="12" t="str">
        <f t="shared" si="314"/>
        <v>N</v>
      </c>
      <c r="AB654" s="12" t="e">
        <f>VLOOKUP(K654,CONVENIO!A$2:N$53,14,FALSE)</f>
        <v>#N/A</v>
      </c>
      <c r="AD654" s="12" t="e">
        <v>#N/A</v>
      </c>
    </row>
    <row r="655" spans="1:30" ht="18.75" outlineLevel="1">
      <c r="A655" s="35"/>
      <c r="B655" s="35"/>
      <c r="C655" s="36"/>
      <c r="D655" s="35"/>
      <c r="E655" s="35"/>
      <c r="F655" s="35"/>
      <c r="G655" s="35"/>
      <c r="H655" s="35"/>
      <c r="I655" s="35"/>
      <c r="J655" s="20"/>
      <c r="K655" s="36"/>
      <c r="L655" s="341" t="s">
        <v>614</v>
      </c>
      <c r="M655" s="343">
        <f t="shared" ref="M655:V655" si="330">SUBTOTAL(9,M650:M654)</f>
        <v>1728584000</v>
      </c>
      <c r="N655" s="343">
        <f t="shared" si="330"/>
        <v>0</v>
      </c>
      <c r="O655" s="343">
        <f t="shared" si="330"/>
        <v>32268900</v>
      </c>
      <c r="P655" s="343">
        <f t="shared" si="330"/>
        <v>0</v>
      </c>
      <c r="Q655" s="343">
        <f t="shared" si="330"/>
        <v>0</v>
      </c>
      <c r="R655" s="343">
        <f t="shared" si="330"/>
        <v>0</v>
      </c>
      <c r="S655" s="343">
        <f t="shared" ref="S655" si="331">SUBTOTAL(9,S650:S654)</f>
        <v>0</v>
      </c>
      <c r="T655" s="343">
        <f t="shared" si="330"/>
        <v>0</v>
      </c>
      <c r="U655" s="343">
        <f t="shared" si="330"/>
        <v>32268900</v>
      </c>
      <c r="V655" s="343">
        <f t="shared" si="330"/>
        <v>1696315100</v>
      </c>
      <c r="W655" s="39"/>
      <c r="X655" s="13"/>
      <c r="Y655" s="40" t="s">
        <v>712</v>
      </c>
      <c r="AA655" s="12">
        <f t="shared" si="314"/>
        <v>0</v>
      </c>
      <c r="AD655" s="12" t="e">
        <v>#N/A</v>
      </c>
    </row>
    <row r="656" spans="1:30" ht="18.75" outlineLevel="1">
      <c r="A656" s="35"/>
      <c r="B656" s="35"/>
      <c r="C656" s="36"/>
      <c r="D656" s="35"/>
      <c r="E656" s="35"/>
      <c r="F656" s="35"/>
      <c r="G656" s="35"/>
      <c r="H656" s="35"/>
      <c r="I656" s="35"/>
      <c r="J656" s="20"/>
      <c r="K656" s="36"/>
      <c r="L656" s="20"/>
      <c r="M656" s="37"/>
      <c r="N656" s="38"/>
      <c r="O656" s="38"/>
      <c r="P656" s="38"/>
      <c r="Q656" s="38"/>
      <c r="R656" s="38"/>
      <c r="S656" s="38"/>
      <c r="T656" s="38"/>
      <c r="U656" s="38"/>
      <c r="V656" s="38"/>
      <c r="W656" s="39"/>
      <c r="X656" s="13"/>
      <c r="Y656" s="40"/>
      <c r="AA656" s="12">
        <f t="shared" si="314"/>
        <v>0</v>
      </c>
      <c r="AD656" s="12" t="e">
        <v>#N/A</v>
      </c>
    </row>
    <row r="657" spans="1:30" ht="18.75" outlineLevel="1">
      <c r="A657" s="35"/>
      <c r="B657" s="35"/>
      <c r="C657" s="36"/>
      <c r="D657" s="35"/>
      <c r="E657" s="35"/>
      <c r="F657" s="35"/>
      <c r="G657" s="35"/>
      <c r="H657" s="35"/>
      <c r="I657" s="35"/>
      <c r="J657" s="20"/>
      <c r="K657" s="36"/>
      <c r="L657" s="26" t="s">
        <v>652</v>
      </c>
      <c r="M657" s="27">
        <f>M655+M647+M642+M638</f>
        <v>5209656994</v>
      </c>
      <c r="N657" s="27">
        <f t="shared" ref="N657:V657" si="332">N655+N647+N642+N638</f>
        <v>25770000</v>
      </c>
      <c r="O657" s="27">
        <f t="shared" si="332"/>
        <v>1428994100</v>
      </c>
      <c r="P657" s="27">
        <f t="shared" si="332"/>
        <v>0</v>
      </c>
      <c r="Q657" s="27">
        <f t="shared" si="332"/>
        <v>12484560</v>
      </c>
      <c r="R657" s="27">
        <f t="shared" si="332"/>
        <v>61146993</v>
      </c>
      <c r="S657" s="369">
        <f t="shared" ref="S657" si="333">S655+S647+S642+S638</f>
        <v>25028082</v>
      </c>
      <c r="T657" s="27">
        <f t="shared" si="332"/>
        <v>98659635</v>
      </c>
      <c r="U657" s="27">
        <f t="shared" si="332"/>
        <v>1330334465</v>
      </c>
      <c r="V657" s="27">
        <f t="shared" si="332"/>
        <v>3754892894</v>
      </c>
      <c r="W657" s="39"/>
      <c r="X657" s="13"/>
      <c r="Y657" s="40"/>
      <c r="AA657" s="12">
        <f t="shared" si="314"/>
        <v>0</v>
      </c>
      <c r="AD657" s="12" t="e">
        <v>#N/A</v>
      </c>
    </row>
    <row r="658" spans="1:30" ht="18.75" outlineLevel="1">
      <c r="A658" s="35"/>
      <c r="B658" s="35"/>
      <c r="C658" s="36"/>
      <c r="D658" s="35"/>
      <c r="E658" s="35"/>
      <c r="F658" s="35"/>
      <c r="G658" s="35"/>
      <c r="H658" s="35"/>
      <c r="I658" s="35"/>
      <c r="J658" s="20"/>
      <c r="K658" s="36"/>
      <c r="L658" s="20"/>
      <c r="M658" s="37"/>
      <c r="N658" s="38"/>
      <c r="O658" s="38"/>
      <c r="P658" s="38"/>
      <c r="Q658" s="38"/>
      <c r="R658" s="38"/>
      <c r="S658" s="38"/>
      <c r="T658" s="38"/>
      <c r="U658" s="38"/>
      <c r="V658" s="38"/>
      <c r="W658" s="39"/>
      <c r="X658" s="13"/>
      <c r="Y658" s="40"/>
      <c r="AA658" s="12">
        <f t="shared" si="314"/>
        <v>0</v>
      </c>
      <c r="AD658" s="12" t="e">
        <v>#N/A</v>
      </c>
    </row>
    <row r="659" spans="1:30" ht="26.25" outlineLevel="1">
      <c r="A659" s="35"/>
      <c r="B659" s="35"/>
      <c r="C659" s="36"/>
      <c r="D659" s="35"/>
      <c r="E659" s="35"/>
      <c r="F659" s="35"/>
      <c r="G659" s="35"/>
      <c r="H659" s="35"/>
      <c r="I659" s="35"/>
      <c r="J659" s="20"/>
      <c r="K659" s="36"/>
      <c r="L659" s="44" t="s">
        <v>417</v>
      </c>
      <c r="M659" s="37"/>
      <c r="N659" s="38"/>
      <c r="O659" s="38"/>
      <c r="P659" s="38"/>
      <c r="Q659" s="38"/>
      <c r="R659" s="38"/>
      <c r="S659" s="38"/>
      <c r="T659" s="38"/>
      <c r="U659" s="38"/>
      <c r="V659" s="38"/>
      <c r="W659" s="39"/>
      <c r="X659" s="13"/>
      <c r="Y659" s="40"/>
      <c r="AA659" s="12">
        <f t="shared" si="314"/>
        <v>0</v>
      </c>
      <c r="AD659" s="12" t="e">
        <v>#N/A</v>
      </c>
    </row>
    <row r="660" spans="1:30" ht="18.75" outlineLevel="1">
      <c r="A660" s="35"/>
      <c r="B660" s="35"/>
      <c r="C660" s="36"/>
      <c r="D660" s="35"/>
      <c r="E660" s="35"/>
      <c r="F660" s="35"/>
      <c r="G660" s="35"/>
      <c r="H660" s="35"/>
      <c r="I660" s="35"/>
      <c r="J660" s="20"/>
      <c r="K660" s="36"/>
      <c r="L660" s="340" t="s">
        <v>604</v>
      </c>
      <c r="M660" s="37"/>
      <c r="N660" s="38"/>
      <c r="O660" s="38"/>
      <c r="P660" s="38"/>
      <c r="Q660" s="38"/>
      <c r="R660" s="38"/>
      <c r="S660" s="38"/>
      <c r="T660" s="38"/>
      <c r="U660" s="38"/>
      <c r="V660" s="38"/>
      <c r="W660" s="39"/>
      <c r="X660" s="13"/>
      <c r="Y660" s="40"/>
      <c r="AA660" s="12">
        <f t="shared" si="314"/>
        <v>0</v>
      </c>
      <c r="AD660" s="12" t="e">
        <v>#N/A</v>
      </c>
    </row>
    <row r="661" spans="1:30" s="12" customFormat="1" ht="18.75" outlineLevel="2">
      <c r="A661" s="29">
        <v>31</v>
      </c>
      <c r="B661" s="29" t="s">
        <v>26</v>
      </c>
      <c r="C661" s="31" t="s">
        <v>61</v>
      </c>
      <c r="D661" s="29" t="s">
        <v>55</v>
      </c>
      <c r="E661" s="29" t="s">
        <v>29</v>
      </c>
      <c r="F661" s="29" t="s">
        <v>327</v>
      </c>
      <c r="G661" s="29" t="s">
        <v>418</v>
      </c>
      <c r="H661" s="337">
        <v>27</v>
      </c>
      <c r="I661" s="29" t="s">
        <v>31</v>
      </c>
      <c r="J661" s="30" t="s">
        <v>32</v>
      </c>
      <c r="K661" s="31">
        <v>30133125</v>
      </c>
      <c r="L661" s="30" t="s">
        <v>419</v>
      </c>
      <c r="M661" s="32">
        <v>1386058000</v>
      </c>
      <c r="N661" s="16">
        <v>1224005772</v>
      </c>
      <c r="O661" s="16">
        <v>162052228</v>
      </c>
      <c r="P661" s="16">
        <v>0</v>
      </c>
      <c r="Q661" s="16">
        <v>0</v>
      </c>
      <c r="R661" s="16">
        <v>0</v>
      </c>
      <c r="S661" s="16"/>
      <c r="T661" s="16">
        <f t="shared" ref="T661:T665" si="334">P661+Q661+R661+S661</f>
        <v>0</v>
      </c>
      <c r="U661" s="16">
        <f>O661-T661</f>
        <v>162052228</v>
      </c>
      <c r="V661" s="16">
        <f>M661-(N661+U661+T661)</f>
        <v>0</v>
      </c>
      <c r="W661" s="17" t="s">
        <v>185</v>
      </c>
      <c r="X661" s="30" t="s">
        <v>39</v>
      </c>
      <c r="Y661" s="13" t="s">
        <v>703</v>
      </c>
      <c r="AA661" s="12" t="str">
        <f t="shared" si="314"/>
        <v>A</v>
      </c>
      <c r="AB661" s="12" t="e">
        <f>VLOOKUP(K661,CONVENIO!A$2:N$53,14,FALSE)</f>
        <v>#N/A</v>
      </c>
      <c r="AD661" s="12" t="e">
        <v>#N/A</v>
      </c>
    </row>
    <row r="662" spans="1:30" s="12" customFormat="1" ht="18.75" outlineLevel="2">
      <c r="A662" s="29">
        <v>31</v>
      </c>
      <c r="B662" s="29" t="s">
        <v>26</v>
      </c>
      <c r="C662" s="31" t="s">
        <v>46</v>
      </c>
      <c r="D662" s="29" t="s">
        <v>55</v>
      </c>
      <c r="E662" s="29" t="s">
        <v>29</v>
      </c>
      <c r="F662" s="29" t="s">
        <v>327</v>
      </c>
      <c r="G662" s="29" t="s">
        <v>418</v>
      </c>
      <c r="H662" s="337">
        <v>27</v>
      </c>
      <c r="I662" s="29" t="s">
        <v>99</v>
      </c>
      <c r="J662" s="30" t="s">
        <v>32</v>
      </c>
      <c r="K662" s="31">
        <v>30185572</v>
      </c>
      <c r="L662" s="30" t="s">
        <v>420</v>
      </c>
      <c r="M662" s="32">
        <v>2375649000</v>
      </c>
      <c r="N662" s="16">
        <v>983769184</v>
      </c>
      <c r="O662" s="16">
        <f>423978643-13947228</f>
        <v>410031415</v>
      </c>
      <c r="P662" s="16">
        <v>0</v>
      </c>
      <c r="Q662" s="16">
        <v>159576528</v>
      </c>
      <c r="R662" s="16">
        <v>94413549</v>
      </c>
      <c r="S662" s="16">
        <v>84132542</v>
      </c>
      <c r="T662" s="16">
        <f t="shared" si="334"/>
        <v>338122619</v>
      </c>
      <c r="U662" s="16">
        <f>O662-T662</f>
        <v>71908796</v>
      </c>
      <c r="V662" s="16">
        <f>M662-(N662+U662+T662)</f>
        <v>981848401</v>
      </c>
      <c r="W662" s="17" t="s">
        <v>35</v>
      </c>
      <c r="X662" s="30" t="s">
        <v>39</v>
      </c>
      <c r="Y662" s="13" t="s">
        <v>703</v>
      </c>
      <c r="AA662" s="12" t="str">
        <f t="shared" si="314"/>
        <v>A</v>
      </c>
      <c r="AB662" s="12" t="e">
        <f>VLOOKUP(K662,CONVENIO!A$2:N$53,14,FALSE)</f>
        <v>#N/A</v>
      </c>
      <c r="AD662" s="358">
        <v>94413549</v>
      </c>
    </row>
    <row r="663" spans="1:30" s="12" customFormat="1" ht="18.75" outlineLevel="2">
      <c r="A663" s="29">
        <v>31</v>
      </c>
      <c r="B663" s="29" t="s">
        <v>26</v>
      </c>
      <c r="C663" s="31" t="s">
        <v>36</v>
      </c>
      <c r="D663" s="29" t="s">
        <v>55</v>
      </c>
      <c r="E663" s="29" t="s">
        <v>37</v>
      </c>
      <c r="F663" s="29" t="s">
        <v>327</v>
      </c>
      <c r="G663" s="29" t="s">
        <v>418</v>
      </c>
      <c r="H663" s="337">
        <v>27</v>
      </c>
      <c r="I663" s="29" t="s">
        <v>31</v>
      </c>
      <c r="J663" s="30" t="s">
        <v>32</v>
      </c>
      <c r="K663" s="31">
        <v>30430173</v>
      </c>
      <c r="L663" s="30" t="s">
        <v>421</v>
      </c>
      <c r="M663" s="32">
        <v>547411000</v>
      </c>
      <c r="N663" s="16">
        <v>250005532</v>
      </c>
      <c r="O663" s="16">
        <v>4126981</v>
      </c>
      <c r="P663" s="16">
        <v>0</v>
      </c>
      <c r="Q663" s="16">
        <v>1500000</v>
      </c>
      <c r="R663" s="16">
        <v>0</v>
      </c>
      <c r="S663" s="16"/>
      <c r="T663" s="16">
        <f t="shared" si="334"/>
        <v>1500000</v>
      </c>
      <c r="U663" s="16">
        <f>O663-T663</f>
        <v>2626981</v>
      </c>
      <c r="V663" s="16">
        <f>M663-(N663+U663+T663)</f>
        <v>293278487</v>
      </c>
      <c r="W663" s="17" t="s">
        <v>50</v>
      </c>
      <c r="X663" s="30" t="s">
        <v>39</v>
      </c>
      <c r="Y663" s="13" t="s">
        <v>703</v>
      </c>
      <c r="AA663" s="12" t="str">
        <f t="shared" si="314"/>
        <v>A</v>
      </c>
      <c r="AB663" s="12" t="e">
        <f>VLOOKUP(K663,CONVENIO!A$2:N$53,14,FALSE)</f>
        <v>#N/A</v>
      </c>
      <c r="AD663" s="12" t="e">
        <v>#N/A</v>
      </c>
    </row>
    <row r="664" spans="1:30" s="12" customFormat="1" ht="18.75" outlineLevel="2">
      <c r="A664" s="29">
        <v>31</v>
      </c>
      <c r="B664" s="29" t="s">
        <v>26</v>
      </c>
      <c r="C664" s="31" t="s">
        <v>36</v>
      </c>
      <c r="D664" s="29" t="s">
        <v>55</v>
      </c>
      <c r="E664" s="29" t="s">
        <v>37</v>
      </c>
      <c r="F664" s="29" t="s">
        <v>327</v>
      </c>
      <c r="G664" s="29" t="s">
        <v>418</v>
      </c>
      <c r="H664" s="337">
        <v>27</v>
      </c>
      <c r="I664" s="29" t="s">
        <v>31</v>
      </c>
      <c r="J664" s="30" t="s">
        <v>32</v>
      </c>
      <c r="K664" s="31">
        <v>30396026</v>
      </c>
      <c r="L664" s="30" t="s">
        <v>423</v>
      </c>
      <c r="M664" s="32">
        <v>532121000</v>
      </c>
      <c r="N664" s="16">
        <v>0</v>
      </c>
      <c r="O664" s="16">
        <f>126121000+13947228+90000000</f>
        <v>230068228</v>
      </c>
      <c r="P664" s="16">
        <v>0</v>
      </c>
      <c r="Q664" s="16">
        <v>52251988</v>
      </c>
      <c r="R664" s="16">
        <v>87816240</v>
      </c>
      <c r="S664" s="16">
        <v>61486205</v>
      </c>
      <c r="T664" s="16">
        <f t="shared" si="334"/>
        <v>201554433</v>
      </c>
      <c r="U664" s="16">
        <f>O664-T664</f>
        <v>28513795</v>
      </c>
      <c r="V664" s="16">
        <f>M664-(N664+U664+T664)</f>
        <v>302052772</v>
      </c>
      <c r="W664" s="17" t="s">
        <v>50</v>
      </c>
      <c r="X664" s="30" t="s">
        <v>39</v>
      </c>
      <c r="Y664" s="13" t="s">
        <v>705</v>
      </c>
      <c r="AA664" s="12" t="str">
        <f t="shared" si="314"/>
        <v>A</v>
      </c>
      <c r="AB664" s="12" t="e">
        <f>VLOOKUP(K664,CONVENIO!A$2:N$53,14,FALSE)</f>
        <v>#N/A</v>
      </c>
      <c r="AD664" s="358">
        <v>87816240</v>
      </c>
    </row>
    <row r="665" spans="1:30" s="12" customFormat="1" ht="18.75" outlineLevel="2">
      <c r="A665" s="29">
        <v>33</v>
      </c>
      <c r="B665" s="29" t="s">
        <v>51</v>
      </c>
      <c r="C665" s="31" t="s">
        <v>42</v>
      </c>
      <c r="D665" s="29" t="s">
        <v>28</v>
      </c>
      <c r="E665" s="29" t="s">
        <v>29</v>
      </c>
      <c r="F665" s="29" t="s">
        <v>327</v>
      </c>
      <c r="G665" s="29" t="s">
        <v>418</v>
      </c>
      <c r="H665" s="337">
        <v>27</v>
      </c>
      <c r="I665" s="29" t="s">
        <v>66</v>
      </c>
      <c r="J665" s="30" t="s">
        <v>32</v>
      </c>
      <c r="K665" s="31" t="s">
        <v>66</v>
      </c>
      <c r="L665" s="30" t="s">
        <v>67</v>
      </c>
      <c r="M665" s="32">
        <v>200000000</v>
      </c>
      <c r="N665" s="16">
        <v>0</v>
      </c>
      <c r="O665" s="16">
        <v>200000000</v>
      </c>
      <c r="P665" s="16">
        <v>0</v>
      </c>
      <c r="Q665" s="16">
        <v>0</v>
      </c>
      <c r="R665" s="16">
        <v>54421950</v>
      </c>
      <c r="S665" s="16">
        <f>FRIL!N153</f>
        <v>14679409</v>
      </c>
      <c r="T665" s="16">
        <f t="shared" si="334"/>
        <v>69101359</v>
      </c>
      <c r="U665" s="16">
        <f>O665-T665</f>
        <v>130898641</v>
      </c>
      <c r="V665" s="16">
        <f>M665-(N665+U665+T665)</f>
        <v>0</v>
      </c>
      <c r="W665" s="17" t="s">
        <v>68</v>
      </c>
      <c r="X665" s="30" t="s">
        <v>39</v>
      </c>
      <c r="Y665" s="13" t="s">
        <v>703</v>
      </c>
      <c r="AA665" s="12" t="str">
        <f t="shared" si="314"/>
        <v>N</v>
      </c>
      <c r="AB665" s="12" t="e">
        <f>VLOOKUP(K665,CONVENIO!A$2:N$53,14,FALSE)</f>
        <v>#N/A</v>
      </c>
      <c r="AD665" s="12" t="e">
        <f>VLOOKUP(G665,#REF!,2,FALSE)</f>
        <v>#REF!</v>
      </c>
    </row>
    <row r="666" spans="1:30" ht="18.75" outlineLevel="1">
      <c r="A666" s="35"/>
      <c r="B666" s="35"/>
      <c r="C666" s="36"/>
      <c r="D666" s="35"/>
      <c r="E666" s="35"/>
      <c r="F666" s="35"/>
      <c r="G666" s="35"/>
      <c r="H666" s="35"/>
      <c r="I666" s="35"/>
      <c r="J666" s="20"/>
      <c r="K666" s="36"/>
      <c r="L666" s="341" t="s">
        <v>606</v>
      </c>
      <c r="M666" s="343">
        <f t="shared" ref="M666:V666" si="335">SUBTOTAL(9,M661:M665)</f>
        <v>5041239000</v>
      </c>
      <c r="N666" s="343">
        <f t="shared" si="335"/>
        <v>2457780488</v>
      </c>
      <c r="O666" s="343">
        <f t="shared" si="335"/>
        <v>1006278852</v>
      </c>
      <c r="P666" s="343">
        <f t="shared" si="335"/>
        <v>0</v>
      </c>
      <c r="Q666" s="343">
        <f t="shared" si="335"/>
        <v>213328516</v>
      </c>
      <c r="R666" s="343">
        <f t="shared" si="335"/>
        <v>236651739</v>
      </c>
      <c r="S666" s="343">
        <f t="shared" ref="S666" si="336">SUBTOTAL(9,S661:S665)</f>
        <v>160298156</v>
      </c>
      <c r="T666" s="343">
        <f t="shared" si="335"/>
        <v>610278411</v>
      </c>
      <c r="U666" s="343">
        <f t="shared" si="335"/>
        <v>396000441</v>
      </c>
      <c r="V666" s="343">
        <f t="shared" si="335"/>
        <v>1577179660</v>
      </c>
      <c r="W666" s="39"/>
      <c r="X666" s="13"/>
      <c r="Y666" s="40" t="s">
        <v>709</v>
      </c>
      <c r="AA666" s="12">
        <f t="shared" si="314"/>
        <v>0</v>
      </c>
      <c r="AD666" s="12" t="e">
        <v>#N/A</v>
      </c>
    </row>
    <row r="667" spans="1:30" ht="18.75" outlineLevel="1">
      <c r="A667" s="35"/>
      <c r="B667" s="35"/>
      <c r="C667" s="36"/>
      <c r="D667" s="35"/>
      <c r="E667" s="35"/>
      <c r="F667" s="35"/>
      <c r="G667" s="35"/>
      <c r="H667" s="35"/>
      <c r="I667" s="35"/>
      <c r="J667" s="20"/>
      <c r="K667" s="36"/>
      <c r="L667" s="20"/>
      <c r="M667" s="37"/>
      <c r="N667" s="38"/>
      <c r="O667" s="38"/>
      <c r="P667" s="38"/>
      <c r="Q667" s="38"/>
      <c r="R667" s="38"/>
      <c r="S667" s="38"/>
      <c r="T667" s="38"/>
      <c r="U667" s="38"/>
      <c r="V667" s="38"/>
      <c r="W667" s="39"/>
      <c r="X667" s="13"/>
      <c r="Y667" s="40"/>
      <c r="AA667" s="12">
        <f t="shared" si="314"/>
        <v>0</v>
      </c>
      <c r="AD667" s="12" t="e">
        <v>#N/A</v>
      </c>
    </row>
    <row r="668" spans="1:30" ht="18.75" outlineLevel="1">
      <c r="A668" s="35"/>
      <c r="B668" s="35"/>
      <c r="C668" s="36"/>
      <c r="D668" s="35"/>
      <c r="E668" s="35"/>
      <c r="F668" s="35"/>
      <c r="G668" s="35"/>
      <c r="H668" s="35"/>
      <c r="I668" s="35"/>
      <c r="J668" s="20"/>
      <c r="K668" s="36"/>
      <c r="L668" s="340" t="s">
        <v>611</v>
      </c>
      <c r="M668" s="37"/>
      <c r="N668" s="38"/>
      <c r="O668" s="38"/>
      <c r="P668" s="38"/>
      <c r="Q668" s="38"/>
      <c r="R668" s="38"/>
      <c r="S668" s="38"/>
      <c r="T668" s="38"/>
      <c r="U668" s="38"/>
      <c r="V668" s="38"/>
      <c r="W668" s="39"/>
      <c r="X668" s="13"/>
      <c r="Y668" s="40"/>
      <c r="AA668" s="12">
        <f t="shared" si="314"/>
        <v>0</v>
      </c>
      <c r="AD668" s="12" t="e">
        <v>#N/A</v>
      </c>
    </row>
    <row r="669" spans="1:30" s="12" customFormat="1" ht="18.75" outlineLevel="2">
      <c r="A669" s="29">
        <v>33</v>
      </c>
      <c r="B669" s="29" t="s">
        <v>85</v>
      </c>
      <c r="C669" s="31" t="s">
        <v>54</v>
      </c>
      <c r="D669" s="29" t="s">
        <v>55</v>
      </c>
      <c r="E669" s="29" t="s">
        <v>102</v>
      </c>
      <c r="F669" s="29" t="s">
        <v>327</v>
      </c>
      <c r="G669" s="29" t="s">
        <v>418</v>
      </c>
      <c r="H669" s="337">
        <v>27</v>
      </c>
      <c r="I669" s="29" t="s">
        <v>187</v>
      </c>
      <c r="J669" s="30" t="s">
        <v>32</v>
      </c>
      <c r="K669" s="31">
        <v>30101055</v>
      </c>
      <c r="L669" s="30" t="s">
        <v>425</v>
      </c>
      <c r="M669" s="32">
        <v>7957016739</v>
      </c>
      <c r="N669" s="16">
        <v>0</v>
      </c>
      <c r="O669" s="16">
        <f>1771939498-90000000</f>
        <v>1681939498</v>
      </c>
      <c r="P669" s="16">
        <v>0</v>
      </c>
      <c r="Q669" s="16">
        <v>0</v>
      </c>
      <c r="R669" s="16">
        <v>0</v>
      </c>
      <c r="S669" s="16"/>
      <c r="T669" s="16">
        <f t="shared" ref="T669:T670" si="337">P669+Q669+R669+S669</f>
        <v>0</v>
      </c>
      <c r="U669" s="16">
        <f>O669-T669</f>
        <v>1681939498</v>
      </c>
      <c r="V669" s="16">
        <f>M669-(N669+U669+T669)</f>
        <v>6275077241</v>
      </c>
      <c r="W669" s="17" t="s">
        <v>35</v>
      </c>
      <c r="X669" s="30" t="s">
        <v>699</v>
      </c>
      <c r="Y669" s="13" t="s">
        <v>706</v>
      </c>
      <c r="AA669" s="12" t="str">
        <f t="shared" si="314"/>
        <v>L</v>
      </c>
      <c r="AB669" s="12" t="e">
        <f>VLOOKUP(K669,CONVENIO!A$2:N$53,14,FALSE)</f>
        <v>#N/A</v>
      </c>
      <c r="AD669" s="12" t="e">
        <v>#N/A</v>
      </c>
    </row>
    <row r="670" spans="1:30" s="12" customFormat="1" ht="18.75" outlineLevel="2">
      <c r="A670" s="29">
        <v>29</v>
      </c>
      <c r="B670" s="29" t="s">
        <v>26</v>
      </c>
      <c r="C670" s="31" t="s">
        <v>36</v>
      </c>
      <c r="D670" s="29" t="s">
        <v>55</v>
      </c>
      <c r="E670" s="29" t="s">
        <v>37</v>
      </c>
      <c r="F670" s="29" t="s">
        <v>327</v>
      </c>
      <c r="G670" s="29" t="s">
        <v>418</v>
      </c>
      <c r="H670" s="339">
        <v>27</v>
      </c>
      <c r="I670" s="29" t="s">
        <v>31</v>
      </c>
      <c r="J670" s="30" t="s">
        <v>32</v>
      </c>
      <c r="K670" s="31">
        <v>30486106</v>
      </c>
      <c r="L670" s="30" t="s">
        <v>426</v>
      </c>
      <c r="M670" s="32">
        <v>313444000</v>
      </c>
      <c r="N670" s="16">
        <v>0</v>
      </c>
      <c r="O670" s="16">
        <v>313444000</v>
      </c>
      <c r="P670" s="16">
        <v>0</v>
      </c>
      <c r="Q670" s="16">
        <v>0</v>
      </c>
      <c r="R670" s="16">
        <v>0</v>
      </c>
      <c r="S670" s="16"/>
      <c r="T670" s="16">
        <f t="shared" si="337"/>
        <v>0</v>
      </c>
      <c r="U670" s="16">
        <f>O670-T670</f>
        <v>313444000</v>
      </c>
      <c r="V670" s="16">
        <f>M670-(N670+U670+T670)</f>
        <v>0</v>
      </c>
      <c r="W670" s="17" t="s">
        <v>50</v>
      </c>
      <c r="X670" s="30" t="s">
        <v>1957</v>
      </c>
      <c r="Y670" s="335" t="s">
        <v>707</v>
      </c>
      <c r="Z670" s="242" t="s">
        <v>815</v>
      </c>
      <c r="AA670" s="242" t="str">
        <f t="shared" si="314"/>
        <v>A</v>
      </c>
      <c r="AB670" s="242" t="str">
        <f>VLOOKUP(K670,CONVENIO!A$2:N$53,14,FALSE)</f>
        <v>EN TRAMITE</v>
      </c>
      <c r="AC670" s="242"/>
      <c r="AD670" s="12" t="e">
        <v>#N/A</v>
      </c>
    </row>
    <row r="671" spans="1:30" ht="18.75" outlineLevel="1">
      <c r="A671" s="35"/>
      <c r="B671" s="35"/>
      <c r="C671" s="36"/>
      <c r="D671" s="35"/>
      <c r="E671" s="35"/>
      <c r="F671" s="35"/>
      <c r="G671" s="35"/>
      <c r="H671" s="35"/>
      <c r="I671" s="35"/>
      <c r="J671" s="20"/>
      <c r="K671" s="36"/>
      <c r="L671" s="341" t="s">
        <v>612</v>
      </c>
      <c r="M671" s="343">
        <f>SUBTOTAL(9,M669:M670)</f>
        <v>8270460739</v>
      </c>
      <c r="N671" s="343">
        <f t="shared" ref="N671:V671" si="338">SUBTOTAL(9,N669:N670)</f>
        <v>0</v>
      </c>
      <c r="O671" s="343">
        <f t="shared" si="338"/>
        <v>1995383498</v>
      </c>
      <c r="P671" s="343">
        <f t="shared" si="338"/>
        <v>0</v>
      </c>
      <c r="Q671" s="343">
        <f t="shared" si="338"/>
        <v>0</v>
      </c>
      <c r="R671" s="343">
        <f t="shared" si="338"/>
        <v>0</v>
      </c>
      <c r="S671" s="343">
        <f t="shared" ref="S671" si="339">SUBTOTAL(9,S669:S670)</f>
        <v>0</v>
      </c>
      <c r="T671" s="343">
        <f t="shared" si="338"/>
        <v>0</v>
      </c>
      <c r="U671" s="343">
        <f t="shared" si="338"/>
        <v>1995383498</v>
      </c>
      <c r="V671" s="343">
        <f t="shared" si="338"/>
        <v>6275077241</v>
      </c>
      <c r="W671" s="39"/>
      <c r="X671" s="13"/>
      <c r="Y671" s="40" t="s">
        <v>711</v>
      </c>
      <c r="AA671" s="12">
        <f t="shared" si="314"/>
        <v>0</v>
      </c>
      <c r="AD671" s="12" t="e">
        <v>#N/A</v>
      </c>
    </row>
    <row r="672" spans="1:30" ht="18.75" outlineLevel="1">
      <c r="A672" s="35"/>
      <c r="B672" s="35"/>
      <c r="C672" s="36"/>
      <c r="D672" s="35"/>
      <c r="E672" s="35"/>
      <c r="F672" s="35"/>
      <c r="G672" s="35"/>
      <c r="H672" s="35"/>
      <c r="I672" s="35"/>
      <c r="J672" s="20"/>
      <c r="K672" s="36"/>
      <c r="L672" s="20"/>
      <c r="M672" s="37"/>
      <c r="N672" s="38"/>
      <c r="O672" s="38"/>
      <c r="P672" s="38"/>
      <c r="Q672" s="38"/>
      <c r="R672" s="38"/>
      <c r="S672" s="38"/>
      <c r="T672" s="38"/>
      <c r="U672" s="38"/>
      <c r="V672" s="38"/>
      <c r="W672" s="39"/>
      <c r="X672" s="13"/>
      <c r="Y672" s="40"/>
      <c r="AA672" s="12">
        <f t="shared" si="314"/>
        <v>0</v>
      </c>
      <c r="AD672" s="12" t="e">
        <v>#N/A</v>
      </c>
    </row>
    <row r="673" spans="1:30" ht="18.75" outlineLevel="1">
      <c r="A673" s="35"/>
      <c r="B673" s="35"/>
      <c r="C673" s="36"/>
      <c r="D673" s="35"/>
      <c r="E673" s="35"/>
      <c r="F673" s="35"/>
      <c r="G673" s="35"/>
      <c r="H673" s="35"/>
      <c r="I673" s="35"/>
      <c r="J673" s="20"/>
      <c r="K673" s="36"/>
      <c r="L673" s="340" t="s">
        <v>613</v>
      </c>
      <c r="M673" s="37"/>
      <c r="N673" s="38"/>
      <c r="O673" s="38"/>
      <c r="P673" s="38"/>
      <c r="Q673" s="38"/>
      <c r="R673" s="38"/>
      <c r="S673" s="38"/>
      <c r="T673" s="38"/>
      <c r="U673" s="38"/>
      <c r="V673" s="38"/>
      <c r="W673" s="39"/>
      <c r="X673" s="13"/>
      <c r="Y673" s="40"/>
      <c r="AA673" s="12">
        <f t="shared" si="314"/>
        <v>0</v>
      </c>
      <c r="AD673" s="12" t="e">
        <v>#N/A</v>
      </c>
    </row>
    <row r="674" spans="1:30" s="12" customFormat="1" ht="18.75" outlineLevel="2">
      <c r="A674" s="29">
        <v>29</v>
      </c>
      <c r="B674" s="29" t="s">
        <v>26</v>
      </c>
      <c r="C674" s="31" t="s">
        <v>36</v>
      </c>
      <c r="D674" s="29" t="s">
        <v>55</v>
      </c>
      <c r="E674" s="29" t="s">
        <v>37</v>
      </c>
      <c r="F674" s="29" t="s">
        <v>327</v>
      </c>
      <c r="G674" s="29" t="s">
        <v>418</v>
      </c>
      <c r="H674" s="337">
        <v>27</v>
      </c>
      <c r="I674" s="29" t="s">
        <v>31</v>
      </c>
      <c r="J674" s="30" t="s">
        <v>32</v>
      </c>
      <c r="K674" s="31">
        <v>30137798</v>
      </c>
      <c r="L674" s="30" t="s">
        <v>422</v>
      </c>
      <c r="M674" s="32">
        <v>212834000</v>
      </c>
      <c r="N674" s="16">
        <v>0</v>
      </c>
      <c r="O674" s="16">
        <v>212834000</v>
      </c>
      <c r="P674" s="16">
        <v>0</v>
      </c>
      <c r="Q674" s="16">
        <v>0</v>
      </c>
      <c r="R674" s="16">
        <v>0</v>
      </c>
      <c r="S674" s="16"/>
      <c r="T674" s="16">
        <f t="shared" ref="T674:T680" si="340">P674+Q674+R674+S674</f>
        <v>0</v>
      </c>
      <c r="U674" s="16">
        <f t="shared" ref="U674:U680" si="341">O674-T674</f>
        <v>212834000</v>
      </c>
      <c r="V674" s="16">
        <f t="shared" ref="V674:V680" si="342">M674-(N674+U674+T674)</f>
        <v>0</v>
      </c>
      <c r="W674" s="17" t="s">
        <v>50</v>
      </c>
      <c r="X674" s="30" t="s">
        <v>701</v>
      </c>
      <c r="Y674" s="13" t="s">
        <v>707</v>
      </c>
      <c r="Z674" s="12" t="s">
        <v>815</v>
      </c>
      <c r="AA674" s="12" t="str">
        <f t="shared" si="314"/>
        <v>A</v>
      </c>
      <c r="AB674" s="12" t="e">
        <f>VLOOKUP(K674,CONVENIO!A$2:N$53,14,FALSE)</f>
        <v>#N/A</v>
      </c>
      <c r="AD674" s="12" t="e">
        <v>#N/A</v>
      </c>
    </row>
    <row r="675" spans="1:30" s="12" customFormat="1" ht="18.75" outlineLevel="2">
      <c r="A675" s="29">
        <v>31</v>
      </c>
      <c r="B675" s="29" t="s">
        <v>85</v>
      </c>
      <c r="C675" s="31" t="s">
        <v>27</v>
      </c>
      <c r="D675" s="29" t="s">
        <v>55</v>
      </c>
      <c r="E675" s="29" t="s">
        <v>29</v>
      </c>
      <c r="F675" s="29" t="s">
        <v>327</v>
      </c>
      <c r="G675" s="29" t="s">
        <v>418</v>
      </c>
      <c r="H675" s="337">
        <v>27</v>
      </c>
      <c r="I675" s="29" t="s">
        <v>40</v>
      </c>
      <c r="J675" s="30" t="s">
        <v>32</v>
      </c>
      <c r="K675" s="31">
        <v>30071585</v>
      </c>
      <c r="L675" s="30" t="s">
        <v>424</v>
      </c>
      <c r="M675" s="32">
        <v>511435000</v>
      </c>
      <c r="N675" s="16">
        <v>0</v>
      </c>
      <c r="O675" s="16">
        <v>25843850</v>
      </c>
      <c r="P675" s="16">
        <v>0</v>
      </c>
      <c r="Q675" s="16">
        <v>0</v>
      </c>
      <c r="R675" s="16">
        <v>0</v>
      </c>
      <c r="S675" s="16"/>
      <c r="T675" s="16">
        <f t="shared" si="340"/>
        <v>0</v>
      </c>
      <c r="U675" s="16">
        <f t="shared" si="341"/>
        <v>25843850</v>
      </c>
      <c r="V675" s="16">
        <f t="shared" si="342"/>
        <v>485591150</v>
      </c>
      <c r="W675" s="17" t="s">
        <v>35</v>
      </c>
      <c r="X675" s="30" t="s">
        <v>701</v>
      </c>
      <c r="Y675" s="13" t="s">
        <v>707</v>
      </c>
      <c r="Z675" s="12" t="s">
        <v>815</v>
      </c>
      <c r="AA675" s="12" t="str">
        <f t="shared" si="314"/>
        <v>L</v>
      </c>
      <c r="AB675" s="12" t="e">
        <f>VLOOKUP(K675,CONVENIO!A$2:N$53,14,FALSE)</f>
        <v>#N/A</v>
      </c>
      <c r="AD675" s="12" t="e">
        <v>#N/A</v>
      </c>
    </row>
    <row r="676" spans="1:30" s="12" customFormat="1" ht="18.75" outlineLevel="2">
      <c r="A676" s="29">
        <v>31</v>
      </c>
      <c r="B676" s="29" t="s">
        <v>51</v>
      </c>
      <c r="C676" s="31" t="s">
        <v>27</v>
      </c>
      <c r="D676" s="29" t="s">
        <v>55</v>
      </c>
      <c r="E676" s="29" t="s">
        <v>29</v>
      </c>
      <c r="F676" s="29" t="s">
        <v>327</v>
      </c>
      <c r="G676" s="29" t="s">
        <v>418</v>
      </c>
      <c r="H676" s="337">
        <v>27</v>
      </c>
      <c r="I676" s="29" t="s">
        <v>40</v>
      </c>
      <c r="J676" s="30" t="s">
        <v>32</v>
      </c>
      <c r="K676" s="31">
        <v>30071598</v>
      </c>
      <c r="L676" s="30" t="s">
        <v>427</v>
      </c>
      <c r="M676" s="32">
        <v>500494000</v>
      </c>
      <c r="N676" s="16">
        <v>0</v>
      </c>
      <c r="O676" s="16">
        <v>19747800</v>
      </c>
      <c r="P676" s="16">
        <v>0</v>
      </c>
      <c r="Q676" s="16">
        <v>0</v>
      </c>
      <c r="R676" s="16">
        <v>0</v>
      </c>
      <c r="S676" s="16"/>
      <c r="T676" s="16">
        <f t="shared" si="340"/>
        <v>0</v>
      </c>
      <c r="U676" s="16">
        <f t="shared" si="341"/>
        <v>19747800</v>
      </c>
      <c r="V676" s="16">
        <f t="shared" si="342"/>
        <v>480746200</v>
      </c>
      <c r="W676" s="17" t="s">
        <v>53</v>
      </c>
      <c r="X676" s="30" t="s">
        <v>701</v>
      </c>
      <c r="Y676" s="13" t="s">
        <v>707</v>
      </c>
      <c r="Z676" s="12" t="s">
        <v>815</v>
      </c>
      <c r="AA676" s="12" t="str">
        <f t="shared" si="314"/>
        <v>N</v>
      </c>
      <c r="AB676" s="12" t="e">
        <f>VLOOKUP(K676,CONVENIO!A$2:N$53,14,FALSE)</f>
        <v>#N/A</v>
      </c>
      <c r="AD676" s="12" t="e">
        <v>#N/A</v>
      </c>
    </row>
    <row r="677" spans="1:30" s="12" customFormat="1" ht="18.75" outlineLevel="2">
      <c r="A677" s="29">
        <v>29</v>
      </c>
      <c r="B677" s="29" t="s">
        <v>51</v>
      </c>
      <c r="C677" s="31" t="s">
        <v>42</v>
      </c>
      <c r="D677" s="29" t="s">
        <v>55</v>
      </c>
      <c r="E677" s="29" t="s">
        <v>29</v>
      </c>
      <c r="F677" s="29" t="s">
        <v>327</v>
      </c>
      <c r="G677" s="29" t="s">
        <v>418</v>
      </c>
      <c r="H677" s="337">
        <v>27</v>
      </c>
      <c r="I677" s="29" t="s">
        <v>40</v>
      </c>
      <c r="J677" s="30" t="s">
        <v>32</v>
      </c>
      <c r="K677" s="31">
        <v>40005526</v>
      </c>
      <c r="L677" s="30" t="s">
        <v>428</v>
      </c>
      <c r="M677" s="32">
        <v>82200000</v>
      </c>
      <c r="N677" s="16">
        <v>0</v>
      </c>
      <c r="O677" s="16">
        <v>6000000</v>
      </c>
      <c r="P677" s="16">
        <v>0</v>
      </c>
      <c r="Q677" s="16">
        <v>0</v>
      </c>
      <c r="R677" s="16">
        <v>0</v>
      </c>
      <c r="S677" s="16"/>
      <c r="T677" s="16">
        <f t="shared" si="340"/>
        <v>0</v>
      </c>
      <c r="U677" s="16">
        <f t="shared" si="341"/>
        <v>6000000</v>
      </c>
      <c r="V677" s="16">
        <f t="shared" si="342"/>
        <v>76200000</v>
      </c>
      <c r="W677" s="17" t="s">
        <v>64</v>
      </c>
      <c r="X677" s="30" t="s">
        <v>701</v>
      </c>
      <c r="Y677" s="13" t="s">
        <v>707</v>
      </c>
      <c r="Z677" s="12" t="s">
        <v>815</v>
      </c>
      <c r="AA677" s="12" t="str">
        <f t="shared" si="314"/>
        <v>N</v>
      </c>
      <c r="AB677" s="12" t="e">
        <f>VLOOKUP(K677,CONVENIO!A$2:N$53,14,FALSE)</f>
        <v>#N/A</v>
      </c>
      <c r="AD677" s="12" t="e">
        <v>#N/A</v>
      </c>
    </row>
    <row r="678" spans="1:30" s="12" customFormat="1" ht="18.75" outlineLevel="2">
      <c r="A678" s="29">
        <v>31</v>
      </c>
      <c r="B678" s="29" t="s">
        <v>51</v>
      </c>
      <c r="C678" s="31" t="s">
        <v>36</v>
      </c>
      <c r="D678" s="29" t="s">
        <v>55</v>
      </c>
      <c r="E678" s="29" t="s">
        <v>37</v>
      </c>
      <c r="F678" s="29" t="s">
        <v>327</v>
      </c>
      <c r="G678" s="29" t="s">
        <v>418</v>
      </c>
      <c r="H678" s="337">
        <v>27</v>
      </c>
      <c r="I678" s="29" t="s">
        <v>31</v>
      </c>
      <c r="J678" s="30" t="s">
        <v>32</v>
      </c>
      <c r="K678" s="31">
        <v>40005537</v>
      </c>
      <c r="L678" s="30" t="s">
        <v>429</v>
      </c>
      <c r="M678" s="32">
        <v>499000000</v>
      </c>
      <c r="N678" s="16">
        <v>0</v>
      </c>
      <c r="O678" s="16">
        <v>29000000</v>
      </c>
      <c r="P678" s="16">
        <v>0</v>
      </c>
      <c r="Q678" s="16">
        <v>0</v>
      </c>
      <c r="R678" s="16">
        <v>0</v>
      </c>
      <c r="S678" s="16"/>
      <c r="T678" s="16">
        <f t="shared" si="340"/>
        <v>0</v>
      </c>
      <c r="U678" s="16">
        <f t="shared" si="341"/>
        <v>29000000</v>
      </c>
      <c r="V678" s="16">
        <f t="shared" si="342"/>
        <v>470000000</v>
      </c>
      <c r="W678" s="17" t="s">
        <v>50</v>
      </c>
      <c r="X678" s="30" t="s">
        <v>701</v>
      </c>
      <c r="Y678" s="13" t="s">
        <v>707</v>
      </c>
      <c r="Z678" s="12" t="s">
        <v>815</v>
      </c>
      <c r="AA678" s="12" t="str">
        <f t="shared" si="314"/>
        <v>N</v>
      </c>
      <c r="AB678" s="12" t="e">
        <f>VLOOKUP(K678,CONVENIO!A$2:N$53,14,FALSE)</f>
        <v>#N/A</v>
      </c>
      <c r="AD678" s="12" t="e">
        <v>#N/A</v>
      </c>
    </row>
    <row r="679" spans="1:30" s="12" customFormat="1" ht="18.75" outlineLevel="2">
      <c r="A679" s="29">
        <v>31</v>
      </c>
      <c r="B679" s="29" t="s">
        <v>51</v>
      </c>
      <c r="C679" s="31" t="s">
        <v>61</v>
      </c>
      <c r="D679" s="29" t="s">
        <v>55</v>
      </c>
      <c r="E679" s="29" t="s">
        <v>29</v>
      </c>
      <c r="F679" s="29" t="s">
        <v>327</v>
      </c>
      <c r="G679" s="29" t="s">
        <v>418</v>
      </c>
      <c r="H679" s="337">
        <v>27</v>
      </c>
      <c r="I679" s="29" t="s">
        <v>40</v>
      </c>
      <c r="J679" s="30" t="s">
        <v>32</v>
      </c>
      <c r="K679" s="31">
        <v>40005528</v>
      </c>
      <c r="L679" s="30" t="s">
        <v>430</v>
      </c>
      <c r="M679" s="32">
        <v>400000000</v>
      </c>
      <c r="N679" s="16">
        <v>0</v>
      </c>
      <c r="O679" s="16">
        <v>20000000</v>
      </c>
      <c r="P679" s="16">
        <v>0</v>
      </c>
      <c r="Q679" s="16">
        <v>0</v>
      </c>
      <c r="R679" s="16">
        <v>0</v>
      </c>
      <c r="S679" s="16"/>
      <c r="T679" s="16">
        <f t="shared" si="340"/>
        <v>0</v>
      </c>
      <c r="U679" s="16">
        <f t="shared" si="341"/>
        <v>20000000</v>
      </c>
      <c r="V679" s="16">
        <f t="shared" si="342"/>
        <v>380000000</v>
      </c>
      <c r="W679" s="17" t="s">
        <v>64</v>
      </c>
      <c r="X679" s="30" t="s">
        <v>701</v>
      </c>
      <c r="Y679" s="13" t="s">
        <v>707</v>
      </c>
      <c r="Z679" s="12" t="s">
        <v>815</v>
      </c>
      <c r="AA679" s="12" t="str">
        <f t="shared" si="314"/>
        <v>N</v>
      </c>
      <c r="AB679" s="12" t="e">
        <f>VLOOKUP(K679,CONVENIO!A$2:N$53,14,FALSE)</f>
        <v>#N/A</v>
      </c>
      <c r="AD679" s="12" t="e">
        <v>#N/A</v>
      </c>
    </row>
    <row r="680" spans="1:30" s="12" customFormat="1" ht="18.75" outlineLevel="2">
      <c r="A680" s="29">
        <v>29</v>
      </c>
      <c r="B680" s="29" t="s">
        <v>51</v>
      </c>
      <c r="C680" s="31" t="s">
        <v>42</v>
      </c>
      <c r="D680" s="29" t="s">
        <v>55</v>
      </c>
      <c r="E680" s="29" t="s">
        <v>29</v>
      </c>
      <c r="F680" s="29" t="s">
        <v>327</v>
      </c>
      <c r="G680" s="29" t="s">
        <v>418</v>
      </c>
      <c r="H680" s="337">
        <v>27</v>
      </c>
      <c r="I680" s="29" t="s">
        <v>40</v>
      </c>
      <c r="J680" s="30" t="s">
        <v>32</v>
      </c>
      <c r="K680" s="31">
        <v>40005532</v>
      </c>
      <c r="L680" s="30" t="s">
        <v>431</v>
      </c>
      <c r="M680" s="32">
        <v>164996000</v>
      </c>
      <c r="N680" s="16">
        <v>0</v>
      </c>
      <c r="O680" s="16">
        <v>8750000</v>
      </c>
      <c r="P680" s="16">
        <v>0</v>
      </c>
      <c r="Q680" s="16">
        <v>0</v>
      </c>
      <c r="R680" s="16">
        <v>0</v>
      </c>
      <c r="S680" s="16"/>
      <c r="T680" s="16">
        <f t="shared" si="340"/>
        <v>0</v>
      </c>
      <c r="U680" s="16">
        <f t="shared" si="341"/>
        <v>8750000</v>
      </c>
      <c r="V680" s="16">
        <f t="shared" si="342"/>
        <v>156246000</v>
      </c>
      <c r="W680" s="17" t="s">
        <v>64</v>
      </c>
      <c r="X680" s="30" t="s">
        <v>701</v>
      </c>
      <c r="Y680" s="13" t="s">
        <v>707</v>
      </c>
      <c r="Z680" s="12" t="s">
        <v>815</v>
      </c>
      <c r="AA680" s="12" t="str">
        <f t="shared" si="314"/>
        <v>N</v>
      </c>
      <c r="AB680" s="12" t="e">
        <f>VLOOKUP(K680,CONVENIO!A$2:N$53,14,FALSE)</f>
        <v>#N/A</v>
      </c>
      <c r="AD680" s="12" t="e">
        <v>#N/A</v>
      </c>
    </row>
    <row r="681" spans="1:30" ht="18.75" outlineLevel="1">
      <c r="A681" s="35"/>
      <c r="B681" s="35"/>
      <c r="C681" s="36"/>
      <c r="D681" s="35"/>
      <c r="E681" s="35"/>
      <c r="F681" s="35"/>
      <c r="G681" s="35"/>
      <c r="H681" s="35"/>
      <c r="I681" s="35"/>
      <c r="J681" s="20"/>
      <c r="K681" s="36"/>
      <c r="L681" s="341" t="s">
        <v>614</v>
      </c>
      <c r="M681" s="343">
        <f t="shared" ref="M681:V681" si="343">SUBTOTAL(9,M674:M680)</f>
        <v>2370959000</v>
      </c>
      <c r="N681" s="343">
        <f t="shared" si="343"/>
        <v>0</v>
      </c>
      <c r="O681" s="343">
        <f t="shared" si="343"/>
        <v>322175650</v>
      </c>
      <c r="P681" s="343">
        <f t="shared" si="343"/>
        <v>0</v>
      </c>
      <c r="Q681" s="343">
        <f t="shared" si="343"/>
        <v>0</v>
      </c>
      <c r="R681" s="343">
        <f t="shared" si="343"/>
        <v>0</v>
      </c>
      <c r="S681" s="343">
        <f t="shared" ref="S681" si="344">SUBTOTAL(9,S674:S680)</f>
        <v>0</v>
      </c>
      <c r="T681" s="343">
        <f t="shared" si="343"/>
        <v>0</v>
      </c>
      <c r="U681" s="343">
        <f t="shared" si="343"/>
        <v>322175650</v>
      </c>
      <c r="V681" s="343">
        <f t="shared" si="343"/>
        <v>2048783350</v>
      </c>
      <c r="W681" s="39"/>
      <c r="X681" s="13"/>
      <c r="Y681" s="40" t="s">
        <v>712</v>
      </c>
      <c r="AA681" s="12">
        <f t="shared" si="314"/>
        <v>0</v>
      </c>
      <c r="AD681" s="12" t="e">
        <v>#N/A</v>
      </c>
    </row>
    <row r="682" spans="1:30" ht="18.75" outlineLevel="1">
      <c r="A682" s="35"/>
      <c r="B682" s="35"/>
      <c r="C682" s="36"/>
      <c r="D682" s="35"/>
      <c r="E682" s="35"/>
      <c r="F682" s="35"/>
      <c r="G682" s="35"/>
      <c r="H682" s="35"/>
      <c r="I682" s="35"/>
      <c r="J682" s="20"/>
      <c r="K682" s="36"/>
      <c r="L682" s="20"/>
      <c r="M682" s="37"/>
      <c r="N682" s="38"/>
      <c r="O682" s="38"/>
      <c r="P682" s="38"/>
      <c r="Q682" s="38"/>
      <c r="R682" s="38"/>
      <c r="S682" s="38"/>
      <c r="T682" s="38"/>
      <c r="U682" s="38"/>
      <c r="V682" s="38"/>
      <c r="W682" s="39"/>
      <c r="X682" s="13"/>
      <c r="Y682" s="40"/>
      <c r="AA682" s="12">
        <f t="shared" si="314"/>
        <v>0</v>
      </c>
      <c r="AD682" s="12" t="e">
        <v>#N/A</v>
      </c>
    </row>
    <row r="683" spans="1:30" ht="18.75" outlineLevel="1">
      <c r="A683" s="35"/>
      <c r="B683" s="35"/>
      <c r="C683" s="36"/>
      <c r="D683" s="35"/>
      <c r="E683" s="35"/>
      <c r="F683" s="35"/>
      <c r="G683" s="35"/>
      <c r="H683" s="35"/>
      <c r="I683" s="35"/>
      <c r="J683" s="20"/>
      <c r="K683" s="36"/>
      <c r="L683" s="26" t="s">
        <v>654</v>
      </c>
      <c r="M683" s="27">
        <f t="shared" ref="M683:V683" si="345">M681+M671+M666</f>
        <v>15682658739</v>
      </c>
      <c r="N683" s="27">
        <f t="shared" si="345"/>
        <v>2457780488</v>
      </c>
      <c r="O683" s="27">
        <f t="shared" si="345"/>
        <v>3323838000</v>
      </c>
      <c r="P683" s="27">
        <f t="shared" si="345"/>
        <v>0</v>
      </c>
      <c r="Q683" s="27">
        <f t="shared" si="345"/>
        <v>213328516</v>
      </c>
      <c r="R683" s="27">
        <f t="shared" si="345"/>
        <v>236651739</v>
      </c>
      <c r="S683" s="369">
        <f t="shared" ref="S683" si="346">S681+S671+S666</f>
        <v>160298156</v>
      </c>
      <c r="T683" s="27">
        <f t="shared" si="345"/>
        <v>610278411</v>
      </c>
      <c r="U683" s="27">
        <f t="shared" si="345"/>
        <v>2713559589</v>
      </c>
      <c r="V683" s="27">
        <f t="shared" si="345"/>
        <v>9901040251</v>
      </c>
      <c r="W683" s="39"/>
      <c r="X683" s="13"/>
      <c r="Y683" s="40"/>
      <c r="AA683" s="12">
        <f t="shared" si="314"/>
        <v>0</v>
      </c>
      <c r="AD683" s="12" t="e">
        <v>#N/A</v>
      </c>
    </row>
    <row r="684" spans="1:30" ht="18.75" outlineLevel="1">
      <c r="A684" s="35"/>
      <c r="B684" s="35"/>
      <c r="C684" s="36"/>
      <c r="D684" s="35"/>
      <c r="E684" s="35"/>
      <c r="F684" s="35"/>
      <c r="G684" s="35"/>
      <c r="H684" s="35"/>
      <c r="I684" s="35"/>
      <c r="J684" s="20"/>
      <c r="K684" s="36"/>
      <c r="L684" s="20"/>
      <c r="M684" s="37"/>
      <c r="N684" s="38"/>
      <c r="O684" s="38"/>
      <c r="P684" s="38"/>
      <c r="Q684" s="38"/>
      <c r="R684" s="38"/>
      <c r="S684" s="38"/>
      <c r="T684" s="38"/>
      <c r="U684" s="38"/>
      <c r="V684" s="38"/>
      <c r="W684" s="39"/>
      <c r="X684" s="13"/>
      <c r="Y684" s="40"/>
      <c r="AA684" s="12">
        <f t="shared" si="314"/>
        <v>0</v>
      </c>
      <c r="AD684" s="12" t="e">
        <v>#N/A</v>
      </c>
    </row>
    <row r="685" spans="1:30" ht="26.25" outlineLevel="1">
      <c r="A685" s="35"/>
      <c r="B685" s="35"/>
      <c r="C685" s="36"/>
      <c r="D685" s="35"/>
      <c r="E685" s="35"/>
      <c r="F685" s="35"/>
      <c r="G685" s="35"/>
      <c r="H685" s="35"/>
      <c r="I685" s="35"/>
      <c r="J685" s="20"/>
      <c r="K685" s="36"/>
      <c r="L685" s="44" t="s">
        <v>432</v>
      </c>
      <c r="M685" s="37"/>
      <c r="N685" s="38"/>
      <c r="O685" s="38"/>
      <c r="P685" s="38"/>
      <c r="Q685" s="38"/>
      <c r="R685" s="38"/>
      <c r="S685" s="38"/>
      <c r="T685" s="38"/>
      <c r="U685" s="38"/>
      <c r="V685" s="38"/>
      <c r="W685" s="39"/>
      <c r="X685" s="13"/>
      <c r="Y685" s="40"/>
      <c r="AA685" s="12">
        <f t="shared" si="314"/>
        <v>0</v>
      </c>
      <c r="AD685" s="12" t="e">
        <v>#N/A</v>
      </c>
    </row>
    <row r="686" spans="1:30" ht="18.75" outlineLevel="1">
      <c r="A686" s="35"/>
      <c r="B686" s="35"/>
      <c r="C686" s="36"/>
      <c r="D686" s="35"/>
      <c r="E686" s="35"/>
      <c r="F686" s="35"/>
      <c r="G686" s="35"/>
      <c r="H686" s="35"/>
      <c r="I686" s="35"/>
      <c r="J686" s="20"/>
      <c r="K686" s="36"/>
      <c r="L686" s="340" t="s">
        <v>604</v>
      </c>
      <c r="M686" s="37"/>
      <c r="N686" s="38"/>
      <c r="O686" s="38"/>
      <c r="P686" s="38"/>
      <c r="Q686" s="38"/>
      <c r="R686" s="38"/>
      <c r="S686" s="38"/>
      <c r="T686" s="38"/>
      <c r="U686" s="38"/>
      <c r="V686" s="38"/>
      <c r="W686" s="39"/>
      <c r="X686" s="13"/>
      <c r="Y686" s="40"/>
      <c r="AA686" s="12">
        <f t="shared" si="314"/>
        <v>0</v>
      </c>
      <c r="AD686" s="12" t="e">
        <v>#N/A</v>
      </c>
    </row>
    <row r="687" spans="1:30" s="12" customFormat="1" ht="18.75" outlineLevel="2">
      <c r="A687" s="29">
        <v>31</v>
      </c>
      <c r="B687" s="29" t="s">
        <v>26</v>
      </c>
      <c r="C687" s="31" t="s">
        <v>46</v>
      </c>
      <c r="D687" s="29" t="s">
        <v>55</v>
      </c>
      <c r="E687" s="29" t="s">
        <v>29</v>
      </c>
      <c r="F687" s="29" t="s">
        <v>327</v>
      </c>
      <c r="G687" s="29" t="s">
        <v>433</v>
      </c>
      <c r="H687" s="337">
        <v>28</v>
      </c>
      <c r="I687" s="29" t="s">
        <v>99</v>
      </c>
      <c r="J687" s="30" t="s">
        <v>32</v>
      </c>
      <c r="K687" s="31">
        <v>30086022</v>
      </c>
      <c r="L687" s="30" t="s">
        <v>434</v>
      </c>
      <c r="M687" s="32">
        <v>970937668</v>
      </c>
      <c r="N687" s="16">
        <v>871358023</v>
      </c>
      <c r="O687" s="16">
        <v>99579645</v>
      </c>
      <c r="P687" s="16">
        <v>0</v>
      </c>
      <c r="Q687" s="16">
        <v>31624982</v>
      </c>
      <c r="R687" s="16">
        <v>0</v>
      </c>
      <c r="S687" s="16">
        <v>4000000</v>
      </c>
      <c r="T687" s="16">
        <f t="shared" ref="T687:T690" si="347">P687+Q687+R687+S687</f>
        <v>35624982</v>
      </c>
      <c r="U687" s="16">
        <f>O687-T687</f>
        <v>63954663</v>
      </c>
      <c r="V687" s="16">
        <f>M687-(N687+U687+T687)</f>
        <v>0</v>
      </c>
      <c r="W687" s="17" t="s">
        <v>35</v>
      </c>
      <c r="X687" s="30" t="s">
        <v>39</v>
      </c>
      <c r="Y687" s="13" t="s">
        <v>703</v>
      </c>
      <c r="AA687" s="12" t="str">
        <f t="shared" si="314"/>
        <v>A</v>
      </c>
      <c r="AB687" s="12" t="e">
        <f>VLOOKUP(K687,CONVENIO!A$2:N$53,14,FALSE)</f>
        <v>#N/A</v>
      </c>
      <c r="AD687" s="12" t="e">
        <v>#N/A</v>
      </c>
    </row>
    <row r="688" spans="1:30" s="12" customFormat="1" ht="18.75" outlineLevel="2">
      <c r="A688" s="29">
        <v>31</v>
      </c>
      <c r="B688" s="29" t="s">
        <v>26</v>
      </c>
      <c r="C688" s="31" t="s">
        <v>46</v>
      </c>
      <c r="D688" s="29"/>
      <c r="E688" s="29"/>
      <c r="F688" s="29" t="s">
        <v>327</v>
      </c>
      <c r="G688" s="29" t="s">
        <v>433</v>
      </c>
      <c r="H688" s="337">
        <v>28</v>
      </c>
      <c r="I688" s="29" t="s">
        <v>99</v>
      </c>
      <c r="J688" s="30" t="s">
        <v>32</v>
      </c>
      <c r="K688" s="31">
        <v>30073551</v>
      </c>
      <c r="L688" s="30" t="s">
        <v>655</v>
      </c>
      <c r="M688" s="32">
        <v>3316017113</v>
      </c>
      <c r="N688" s="16">
        <v>3071576307</v>
      </c>
      <c r="O688" s="16">
        <v>244440806</v>
      </c>
      <c r="P688" s="16">
        <v>0</v>
      </c>
      <c r="Q688" s="16">
        <v>0</v>
      </c>
      <c r="R688" s="16">
        <v>242640806</v>
      </c>
      <c r="S688" s="16"/>
      <c r="T688" s="16">
        <f t="shared" si="347"/>
        <v>242640806</v>
      </c>
      <c r="U688" s="16">
        <f>O688-T688</f>
        <v>1800000</v>
      </c>
      <c r="V688" s="16">
        <f>M688-(N688+U688+T688)</f>
        <v>0</v>
      </c>
      <c r="W688" s="17" t="s">
        <v>35</v>
      </c>
      <c r="X688" s="30" t="s">
        <v>39</v>
      </c>
      <c r="Y688" s="13" t="s">
        <v>703</v>
      </c>
      <c r="AA688" s="12" t="str">
        <f t="shared" si="314"/>
        <v>A</v>
      </c>
      <c r="AB688" s="12" t="e">
        <f>VLOOKUP(K688,CONVENIO!A$2:N$53,14,FALSE)</f>
        <v>#N/A</v>
      </c>
      <c r="AD688" s="358">
        <v>242640806</v>
      </c>
    </row>
    <row r="689" spans="1:30" s="12" customFormat="1" ht="18.75" outlineLevel="2">
      <c r="A689" s="29">
        <v>31</v>
      </c>
      <c r="B689" s="29" t="s">
        <v>26</v>
      </c>
      <c r="C689" s="31" t="s">
        <v>46</v>
      </c>
      <c r="D689" s="29" t="s">
        <v>55</v>
      </c>
      <c r="E689" s="29" t="s">
        <v>29</v>
      </c>
      <c r="F689" s="29" t="s">
        <v>327</v>
      </c>
      <c r="G689" s="29" t="s">
        <v>433</v>
      </c>
      <c r="H689" s="337">
        <v>28</v>
      </c>
      <c r="I689" s="29" t="s">
        <v>31</v>
      </c>
      <c r="J689" s="30" t="s">
        <v>32</v>
      </c>
      <c r="K689" s="31">
        <v>30086050</v>
      </c>
      <c r="L689" s="30" t="s">
        <v>435</v>
      </c>
      <c r="M689" s="32">
        <f>1277347836+10299689</f>
        <v>1287647525</v>
      </c>
      <c r="N689" s="16">
        <v>1194750245</v>
      </c>
      <c r="O689" s="16">
        <f>82597591+10299689</f>
        <v>92897280</v>
      </c>
      <c r="P689" s="16">
        <v>0</v>
      </c>
      <c r="Q689" s="16">
        <v>44672640</v>
      </c>
      <c r="R689" s="16"/>
      <c r="S689" s="16">
        <v>14506051</v>
      </c>
      <c r="T689" s="16">
        <f t="shared" si="347"/>
        <v>59178691</v>
      </c>
      <c r="U689" s="16">
        <f>O689-T689</f>
        <v>33718589</v>
      </c>
      <c r="V689" s="16">
        <f>M689-(N689+U689+T689)</f>
        <v>0</v>
      </c>
      <c r="W689" s="17" t="s">
        <v>35</v>
      </c>
      <c r="X689" s="30" t="s">
        <v>39</v>
      </c>
      <c r="Y689" s="13" t="s">
        <v>703</v>
      </c>
      <c r="AA689" s="12" t="str">
        <f t="shared" si="314"/>
        <v>A</v>
      </c>
      <c r="AB689" s="12" t="e">
        <f>VLOOKUP(K689,CONVENIO!A$2:N$53,14,FALSE)</f>
        <v>#N/A</v>
      </c>
      <c r="AD689" s="12" t="e">
        <v>#N/A</v>
      </c>
    </row>
    <row r="690" spans="1:30" s="12" customFormat="1" ht="18.75" outlineLevel="2">
      <c r="A690" s="29">
        <v>33</v>
      </c>
      <c r="B690" s="29" t="s">
        <v>51</v>
      </c>
      <c r="C690" s="31" t="s">
        <v>42</v>
      </c>
      <c r="D690" s="29" t="s">
        <v>28</v>
      </c>
      <c r="E690" s="29" t="s">
        <v>29</v>
      </c>
      <c r="F690" s="29" t="s">
        <v>327</v>
      </c>
      <c r="G690" s="29" t="s">
        <v>433</v>
      </c>
      <c r="H690" s="337">
        <v>28</v>
      </c>
      <c r="I690" s="29" t="s">
        <v>66</v>
      </c>
      <c r="J690" s="30" t="s">
        <v>32</v>
      </c>
      <c r="K690" s="31" t="s">
        <v>66</v>
      </c>
      <c r="L690" s="30" t="s">
        <v>67</v>
      </c>
      <c r="M690" s="32">
        <v>200000000</v>
      </c>
      <c r="N690" s="16">
        <v>0</v>
      </c>
      <c r="O690" s="16">
        <v>200000000</v>
      </c>
      <c r="P690" s="16">
        <v>0</v>
      </c>
      <c r="Q690" s="16">
        <v>0</v>
      </c>
      <c r="R690" s="16">
        <v>85815678</v>
      </c>
      <c r="S690" s="16">
        <f>FRIL!N158</f>
        <v>0</v>
      </c>
      <c r="T690" s="16">
        <f t="shared" si="347"/>
        <v>85815678</v>
      </c>
      <c r="U690" s="16">
        <f>O690-T690</f>
        <v>114184322</v>
      </c>
      <c r="V690" s="16">
        <f>M690-(N690+U690+T690)</f>
        <v>0</v>
      </c>
      <c r="W690" s="17" t="s">
        <v>68</v>
      </c>
      <c r="X690" s="30" t="s">
        <v>39</v>
      </c>
      <c r="Y690" s="13" t="s">
        <v>703</v>
      </c>
      <c r="AA690" s="12" t="str">
        <f t="shared" ref="AA690:AA756" si="348">B690</f>
        <v>N</v>
      </c>
      <c r="AB690" s="12" t="e">
        <f>VLOOKUP(K690,CONVENIO!A$2:N$53,14,FALSE)</f>
        <v>#N/A</v>
      </c>
      <c r="AD690" s="12" t="e">
        <f>VLOOKUP(G690,#REF!,2,FALSE)</f>
        <v>#REF!</v>
      </c>
    </row>
    <row r="691" spans="1:30" ht="18.75" outlineLevel="1">
      <c r="A691" s="35"/>
      <c r="B691" s="35"/>
      <c r="C691" s="36"/>
      <c r="D691" s="35"/>
      <c r="E691" s="35"/>
      <c r="F691" s="35"/>
      <c r="G691" s="35"/>
      <c r="H691" s="35"/>
      <c r="I691" s="35"/>
      <c r="J691" s="20"/>
      <c r="K691" s="36"/>
      <c r="L691" s="341" t="s">
        <v>606</v>
      </c>
      <c r="M691" s="343">
        <f t="shared" ref="M691:V691" si="349">SUBTOTAL(9,M687:M690)</f>
        <v>5774602306</v>
      </c>
      <c r="N691" s="343">
        <f t="shared" si="349"/>
        <v>5137684575</v>
      </c>
      <c r="O691" s="343">
        <f t="shared" si="349"/>
        <v>636917731</v>
      </c>
      <c r="P691" s="343">
        <f t="shared" si="349"/>
        <v>0</v>
      </c>
      <c r="Q691" s="343">
        <f t="shared" si="349"/>
        <v>76297622</v>
      </c>
      <c r="R691" s="343">
        <f t="shared" si="349"/>
        <v>328456484</v>
      </c>
      <c r="S691" s="343">
        <f t="shared" si="349"/>
        <v>18506051</v>
      </c>
      <c r="T691" s="343">
        <f t="shared" si="349"/>
        <v>423260157</v>
      </c>
      <c r="U691" s="343">
        <f t="shared" si="349"/>
        <v>213657574</v>
      </c>
      <c r="V691" s="343">
        <f t="shared" si="349"/>
        <v>0</v>
      </c>
      <c r="W691" s="39"/>
      <c r="X691" s="13"/>
      <c r="Y691" s="40" t="s">
        <v>709</v>
      </c>
      <c r="AA691" s="12">
        <f t="shared" si="348"/>
        <v>0</v>
      </c>
      <c r="AD691" s="12" t="e">
        <v>#N/A</v>
      </c>
    </row>
    <row r="692" spans="1:30" ht="18.75" outlineLevel="1">
      <c r="A692" s="35"/>
      <c r="B692" s="35"/>
      <c r="C692" s="36"/>
      <c r="D692" s="35"/>
      <c r="E692" s="35"/>
      <c r="F692" s="35"/>
      <c r="G692" s="35"/>
      <c r="H692" s="35"/>
      <c r="I692" s="35"/>
      <c r="J692" s="20"/>
      <c r="K692" s="36"/>
      <c r="L692" s="20"/>
      <c r="M692" s="37"/>
      <c r="N692" s="38"/>
      <c r="O692" s="38"/>
      <c r="P692" s="38"/>
      <c r="Q692" s="38"/>
      <c r="R692" s="38"/>
      <c r="S692" s="38"/>
      <c r="T692" s="38"/>
      <c r="U692" s="38"/>
      <c r="V692" s="38"/>
      <c r="W692" s="39"/>
      <c r="X692" s="13"/>
      <c r="Y692" s="40"/>
      <c r="AA692" s="12">
        <f t="shared" si="348"/>
        <v>0</v>
      </c>
      <c r="AD692" s="12" t="e">
        <v>#N/A</v>
      </c>
    </row>
    <row r="693" spans="1:30" ht="18.75" outlineLevel="1">
      <c r="A693" s="35"/>
      <c r="B693" s="35"/>
      <c r="C693" s="36"/>
      <c r="D693" s="35"/>
      <c r="E693" s="35"/>
      <c r="F693" s="35"/>
      <c r="G693" s="35"/>
      <c r="H693" s="35"/>
      <c r="I693" s="35"/>
      <c r="J693" s="20"/>
      <c r="K693" s="36"/>
      <c r="L693" s="340" t="s">
        <v>611</v>
      </c>
      <c r="M693" s="37"/>
      <c r="N693" s="38"/>
      <c r="O693" s="38"/>
      <c r="P693" s="38"/>
      <c r="Q693" s="38"/>
      <c r="R693" s="38"/>
      <c r="S693" s="38"/>
      <c r="T693" s="38"/>
      <c r="U693" s="38"/>
      <c r="V693" s="38"/>
      <c r="W693" s="39"/>
      <c r="X693" s="13"/>
      <c r="Y693" s="40"/>
      <c r="AA693" s="12">
        <f t="shared" si="348"/>
        <v>0</v>
      </c>
      <c r="AD693" s="12" t="e">
        <v>#N/A</v>
      </c>
    </row>
    <row r="694" spans="1:30" s="12" customFormat="1" ht="18.75" outlineLevel="2">
      <c r="A694" s="29">
        <v>29</v>
      </c>
      <c r="B694" s="29" t="s">
        <v>26</v>
      </c>
      <c r="C694" s="31" t="s">
        <v>36</v>
      </c>
      <c r="D694" s="29"/>
      <c r="E694" s="29"/>
      <c r="F694" s="29" t="s">
        <v>327</v>
      </c>
      <c r="G694" s="29" t="s">
        <v>433</v>
      </c>
      <c r="H694" s="337">
        <v>28</v>
      </c>
      <c r="I694" s="29" t="s">
        <v>31</v>
      </c>
      <c r="J694" s="30" t="s">
        <v>32</v>
      </c>
      <c r="K694" s="31">
        <v>40007527</v>
      </c>
      <c r="L694" s="30" t="s">
        <v>813</v>
      </c>
      <c r="M694" s="32">
        <v>162546000</v>
      </c>
      <c r="N694" s="16">
        <v>0</v>
      </c>
      <c r="O694" s="16">
        <v>162546000</v>
      </c>
      <c r="P694" s="16">
        <v>0</v>
      </c>
      <c r="Q694" s="16">
        <v>0</v>
      </c>
      <c r="R694" s="16">
        <v>0</v>
      </c>
      <c r="S694" s="16"/>
      <c r="T694" s="16">
        <f t="shared" ref="T694" si="350">P694+Q694+R694+S694</f>
        <v>0</v>
      </c>
      <c r="U694" s="16">
        <f>O694-T694</f>
        <v>162546000</v>
      </c>
      <c r="V694" s="16">
        <f>M694-(N694+U694+T694)</f>
        <v>0</v>
      </c>
      <c r="W694" s="17" t="s">
        <v>50</v>
      </c>
      <c r="X694" s="30" t="s">
        <v>699</v>
      </c>
      <c r="Y694" s="13" t="s">
        <v>706</v>
      </c>
      <c r="AA694" s="12" t="str">
        <f t="shared" si="348"/>
        <v>A</v>
      </c>
      <c r="AB694" s="12" t="str">
        <f>VLOOKUP(K694,CONVENIO!A$2:N$53,14,FALSE)</f>
        <v>CON CONVENIO</v>
      </c>
      <c r="AD694" s="12" t="e">
        <v>#N/A</v>
      </c>
    </row>
    <row r="695" spans="1:30" ht="18.75" outlineLevel="1">
      <c r="A695" s="35"/>
      <c r="B695" s="35"/>
      <c r="C695" s="36"/>
      <c r="D695" s="35"/>
      <c r="E695" s="35"/>
      <c r="F695" s="35"/>
      <c r="G695" s="35"/>
      <c r="H695" s="35"/>
      <c r="I695" s="35"/>
      <c r="J695" s="20"/>
      <c r="K695" s="36"/>
      <c r="L695" s="341" t="s">
        <v>612</v>
      </c>
      <c r="M695" s="343">
        <f t="shared" ref="M695:V695" si="351">SUBTOTAL(9,M694:M694)</f>
        <v>162546000</v>
      </c>
      <c r="N695" s="343">
        <f t="shared" si="351"/>
        <v>0</v>
      </c>
      <c r="O695" s="343">
        <f t="shared" si="351"/>
        <v>162546000</v>
      </c>
      <c r="P695" s="343">
        <f t="shared" si="351"/>
        <v>0</v>
      </c>
      <c r="Q695" s="343">
        <f t="shared" si="351"/>
        <v>0</v>
      </c>
      <c r="R695" s="343">
        <f t="shared" si="351"/>
        <v>0</v>
      </c>
      <c r="S695" s="343">
        <f t="shared" ref="S695" si="352">SUBTOTAL(9,S694:S694)</f>
        <v>0</v>
      </c>
      <c r="T695" s="343">
        <f t="shared" si="351"/>
        <v>0</v>
      </c>
      <c r="U695" s="343">
        <f t="shared" si="351"/>
        <v>162546000</v>
      </c>
      <c r="V695" s="343">
        <f t="shared" si="351"/>
        <v>0</v>
      </c>
      <c r="W695" s="39"/>
      <c r="X695" s="13"/>
      <c r="Y695" s="40" t="s">
        <v>711</v>
      </c>
      <c r="AA695" s="12">
        <f t="shared" si="348"/>
        <v>0</v>
      </c>
      <c r="AD695" s="12" t="e">
        <v>#N/A</v>
      </c>
    </row>
    <row r="696" spans="1:30" ht="18.75" outlineLevel="1">
      <c r="A696" s="35"/>
      <c r="B696" s="35"/>
      <c r="C696" s="36"/>
      <c r="D696" s="35"/>
      <c r="E696" s="35"/>
      <c r="F696" s="35"/>
      <c r="G696" s="35"/>
      <c r="H696" s="35"/>
      <c r="I696" s="35"/>
      <c r="J696" s="20"/>
      <c r="K696" s="36"/>
      <c r="L696" s="20"/>
      <c r="M696" s="37"/>
      <c r="N696" s="38"/>
      <c r="O696" s="38"/>
      <c r="P696" s="38"/>
      <c r="Q696" s="38"/>
      <c r="R696" s="38"/>
      <c r="S696" s="38"/>
      <c r="T696" s="38"/>
      <c r="U696" s="38"/>
      <c r="V696" s="38"/>
      <c r="W696" s="39"/>
      <c r="X696" s="13"/>
      <c r="Y696" s="40"/>
      <c r="AA696" s="12">
        <f t="shared" si="348"/>
        <v>0</v>
      </c>
      <c r="AD696" s="12" t="e">
        <v>#N/A</v>
      </c>
    </row>
    <row r="697" spans="1:30" ht="18.75" outlineLevel="1">
      <c r="A697" s="35"/>
      <c r="B697" s="35"/>
      <c r="C697" s="36"/>
      <c r="D697" s="35"/>
      <c r="E697" s="35"/>
      <c r="F697" s="35"/>
      <c r="G697" s="35"/>
      <c r="H697" s="35"/>
      <c r="I697" s="35"/>
      <c r="J697" s="20"/>
      <c r="K697" s="36"/>
      <c r="L697" s="340" t="s">
        <v>607</v>
      </c>
      <c r="M697" s="37"/>
      <c r="N697" s="38"/>
      <c r="O697" s="38"/>
      <c r="P697" s="38"/>
      <c r="Q697" s="38"/>
      <c r="R697" s="38"/>
      <c r="S697" s="38"/>
      <c r="T697" s="38"/>
      <c r="U697" s="38"/>
      <c r="V697" s="38"/>
      <c r="W697" s="39"/>
      <c r="X697" s="13"/>
      <c r="Y697" s="40"/>
      <c r="AA697" s="12"/>
      <c r="AD697" s="12"/>
    </row>
    <row r="698" spans="1:30" s="12" customFormat="1" ht="18.75" outlineLevel="2">
      <c r="A698" s="29">
        <v>29</v>
      </c>
      <c r="B698" s="29" t="s">
        <v>51</v>
      </c>
      <c r="C698" s="31" t="s">
        <v>42</v>
      </c>
      <c r="D698" s="29" t="s">
        <v>28</v>
      </c>
      <c r="E698" s="29" t="s">
        <v>29</v>
      </c>
      <c r="F698" s="29" t="s">
        <v>327</v>
      </c>
      <c r="G698" s="29" t="s">
        <v>433</v>
      </c>
      <c r="H698" s="337">
        <v>28</v>
      </c>
      <c r="I698" s="29" t="s">
        <v>40</v>
      </c>
      <c r="J698" s="30" t="s">
        <v>32</v>
      </c>
      <c r="K698" s="31">
        <v>30484726</v>
      </c>
      <c r="L698" s="30" t="s">
        <v>811</v>
      </c>
      <c r="M698" s="32">
        <v>104287836</v>
      </c>
      <c r="N698" s="16">
        <v>0</v>
      </c>
      <c r="O698" s="16">
        <v>104287836</v>
      </c>
      <c r="P698" s="16">
        <v>0</v>
      </c>
      <c r="Q698" s="16">
        <v>0</v>
      </c>
      <c r="R698" s="16">
        <v>104287836</v>
      </c>
      <c r="S698" s="16"/>
      <c r="T698" s="16">
        <f>P698+Q698+R698+S698</f>
        <v>104287836</v>
      </c>
      <c r="U698" s="16">
        <f>O698-T698</f>
        <v>0</v>
      </c>
      <c r="V698" s="16">
        <f>M698-(N698+U698+T698)</f>
        <v>0</v>
      </c>
      <c r="W698" s="17" t="s">
        <v>50</v>
      </c>
      <c r="X698" s="30" t="s">
        <v>1960</v>
      </c>
      <c r="Y698" s="13"/>
      <c r="Z698" s="12" t="s">
        <v>815</v>
      </c>
      <c r="AA698" s="12" t="str">
        <f>B698</f>
        <v>N</v>
      </c>
      <c r="AB698" s="12" t="e">
        <f>VLOOKUP(K698,CONVENIO!A$2:N$53,14,FALSE)</f>
        <v>#N/A</v>
      </c>
      <c r="AD698" s="358">
        <v>104287836</v>
      </c>
    </row>
    <row r="699" spans="1:30" ht="18.75" outlineLevel="1">
      <c r="A699" s="35"/>
      <c r="B699" s="35"/>
      <c r="C699" s="36"/>
      <c r="D699" s="35"/>
      <c r="E699" s="35"/>
      <c r="F699" s="35"/>
      <c r="G699" s="35"/>
      <c r="H699" s="35"/>
      <c r="I699" s="35"/>
      <c r="J699" s="20"/>
      <c r="K699" s="36"/>
      <c r="L699" s="341" t="s">
        <v>608</v>
      </c>
      <c r="M699" s="343">
        <f t="shared" ref="M699:V699" si="353">SUBTOTAL(9,M698:M698)</f>
        <v>104287836</v>
      </c>
      <c r="N699" s="343">
        <f t="shared" si="353"/>
        <v>0</v>
      </c>
      <c r="O699" s="343">
        <f t="shared" si="353"/>
        <v>104287836</v>
      </c>
      <c r="P699" s="343">
        <f t="shared" si="353"/>
        <v>0</v>
      </c>
      <c r="Q699" s="343">
        <f t="shared" si="353"/>
        <v>0</v>
      </c>
      <c r="R699" s="343">
        <f t="shared" si="353"/>
        <v>104287836</v>
      </c>
      <c r="S699" s="343">
        <f t="shared" si="353"/>
        <v>0</v>
      </c>
      <c r="T699" s="343">
        <f t="shared" si="353"/>
        <v>104287836</v>
      </c>
      <c r="U699" s="343">
        <f t="shared" si="353"/>
        <v>0</v>
      </c>
      <c r="V699" s="343">
        <f t="shared" si="353"/>
        <v>0</v>
      </c>
      <c r="W699" s="39"/>
      <c r="X699" s="13"/>
      <c r="Y699" s="40"/>
      <c r="AA699" s="12"/>
      <c r="AD699" s="12"/>
    </row>
    <row r="700" spans="1:30" ht="18.75" outlineLevel="1">
      <c r="A700" s="35"/>
      <c r="B700" s="35"/>
      <c r="C700" s="36"/>
      <c r="D700" s="35"/>
      <c r="E700" s="35"/>
      <c r="F700" s="35"/>
      <c r="G700" s="35"/>
      <c r="H700" s="35"/>
      <c r="I700" s="35"/>
      <c r="J700" s="20"/>
      <c r="K700" s="36"/>
      <c r="L700" s="20"/>
      <c r="M700" s="37"/>
      <c r="N700" s="38"/>
      <c r="O700" s="38"/>
      <c r="P700" s="38"/>
      <c r="Q700" s="38"/>
      <c r="R700" s="38"/>
      <c r="S700" s="38"/>
      <c r="T700" s="38"/>
      <c r="U700" s="38"/>
      <c r="V700" s="38"/>
      <c r="W700" s="39"/>
      <c r="X700" s="13"/>
      <c r="Y700" s="40"/>
      <c r="AA700" s="12"/>
      <c r="AD700" s="12"/>
    </row>
    <row r="701" spans="1:30" ht="18.75" outlineLevel="1">
      <c r="A701" s="35"/>
      <c r="B701" s="35"/>
      <c r="C701" s="36"/>
      <c r="D701" s="35"/>
      <c r="E701" s="35"/>
      <c r="F701" s="35"/>
      <c r="G701" s="35"/>
      <c r="H701" s="35"/>
      <c r="I701" s="35"/>
      <c r="J701" s="20"/>
      <c r="K701" s="36"/>
      <c r="L701" s="340" t="s">
        <v>613</v>
      </c>
      <c r="M701" s="37"/>
      <c r="N701" s="38"/>
      <c r="O701" s="38"/>
      <c r="P701" s="38"/>
      <c r="Q701" s="38"/>
      <c r="R701" s="38"/>
      <c r="S701" s="38"/>
      <c r="T701" s="38"/>
      <c r="U701" s="38"/>
      <c r="V701" s="38"/>
      <c r="W701" s="39"/>
      <c r="X701" s="13"/>
      <c r="Y701" s="40"/>
      <c r="AA701" s="12">
        <f t="shared" si="348"/>
        <v>0</v>
      </c>
      <c r="AD701" s="12" t="e">
        <v>#N/A</v>
      </c>
    </row>
    <row r="702" spans="1:30" s="12" customFormat="1" ht="18.75" outlineLevel="2">
      <c r="A702" s="29">
        <v>31</v>
      </c>
      <c r="B702" s="29" t="s">
        <v>51</v>
      </c>
      <c r="C702" s="31" t="s">
        <v>46</v>
      </c>
      <c r="D702" s="29" t="s">
        <v>55</v>
      </c>
      <c r="E702" s="29" t="s">
        <v>29</v>
      </c>
      <c r="F702" s="29" t="s">
        <v>327</v>
      </c>
      <c r="G702" s="29" t="s">
        <v>433</v>
      </c>
      <c r="H702" s="337">
        <v>28</v>
      </c>
      <c r="I702" s="29" t="s">
        <v>40</v>
      </c>
      <c r="J702" s="30" t="s">
        <v>72</v>
      </c>
      <c r="K702" s="31">
        <v>30115881</v>
      </c>
      <c r="L702" s="30" t="s">
        <v>436</v>
      </c>
      <c r="M702" s="32">
        <v>107413000</v>
      </c>
      <c r="N702" s="16">
        <v>0</v>
      </c>
      <c r="O702" s="16">
        <v>107413000</v>
      </c>
      <c r="P702" s="16">
        <v>0</v>
      </c>
      <c r="Q702" s="16">
        <v>0</v>
      </c>
      <c r="R702" s="16">
        <v>0</v>
      </c>
      <c r="S702" s="16"/>
      <c r="T702" s="16">
        <f t="shared" ref="T702:T706" si="354">P702+Q702+R702+S702</f>
        <v>0</v>
      </c>
      <c r="U702" s="16">
        <f>O702-T702</f>
        <v>107413000</v>
      </c>
      <c r="V702" s="16">
        <f>M702-(N702+U702+T702)</f>
        <v>0</v>
      </c>
      <c r="W702" s="17" t="s">
        <v>53</v>
      </c>
      <c r="X702" s="30" t="s">
        <v>701</v>
      </c>
      <c r="Y702" s="13" t="s">
        <v>707</v>
      </c>
      <c r="Z702" s="12" t="s">
        <v>815</v>
      </c>
      <c r="AA702" s="12" t="str">
        <f t="shared" si="348"/>
        <v>N</v>
      </c>
      <c r="AB702" s="12" t="e">
        <f>VLOOKUP(K702,CONVENIO!A$2:N$53,14,FALSE)</f>
        <v>#N/A</v>
      </c>
      <c r="AD702" s="12" t="e">
        <v>#N/A</v>
      </c>
    </row>
    <row r="703" spans="1:30" s="12" customFormat="1" ht="18.75" outlineLevel="2">
      <c r="A703" s="29">
        <v>31</v>
      </c>
      <c r="B703" s="29" t="s">
        <v>51</v>
      </c>
      <c r="C703" s="31" t="s">
        <v>27</v>
      </c>
      <c r="D703" s="29" t="s">
        <v>55</v>
      </c>
      <c r="E703" s="29" t="s">
        <v>29</v>
      </c>
      <c r="F703" s="29" t="s">
        <v>327</v>
      </c>
      <c r="G703" s="29" t="s">
        <v>433</v>
      </c>
      <c r="H703" s="337">
        <v>28</v>
      </c>
      <c r="I703" s="29" t="s">
        <v>40</v>
      </c>
      <c r="J703" s="30" t="s">
        <v>72</v>
      </c>
      <c r="K703" s="31">
        <v>30103375</v>
      </c>
      <c r="L703" s="30" t="s">
        <v>437</v>
      </c>
      <c r="M703" s="32">
        <v>100000000</v>
      </c>
      <c r="N703" s="16">
        <v>0</v>
      </c>
      <c r="O703" s="16">
        <v>9081194</v>
      </c>
      <c r="P703" s="16">
        <v>0</v>
      </c>
      <c r="Q703" s="16">
        <v>0</v>
      </c>
      <c r="R703" s="16">
        <v>0</v>
      </c>
      <c r="S703" s="16"/>
      <c r="T703" s="16">
        <f t="shared" si="354"/>
        <v>0</v>
      </c>
      <c r="U703" s="16">
        <f>O703-T703</f>
        <v>9081194</v>
      </c>
      <c r="V703" s="16">
        <f>M703-(N703+U703+T703)</f>
        <v>90918806</v>
      </c>
      <c r="W703" s="17" t="s">
        <v>60</v>
      </c>
      <c r="X703" s="30" t="s">
        <v>701</v>
      </c>
      <c r="Y703" s="13" t="s">
        <v>707</v>
      </c>
      <c r="Z703" s="12" t="s">
        <v>815</v>
      </c>
      <c r="AA703" s="12" t="str">
        <f t="shared" si="348"/>
        <v>N</v>
      </c>
      <c r="AB703" s="12" t="e">
        <f>VLOOKUP(K703,CONVENIO!A$2:N$53,14,FALSE)</f>
        <v>#N/A</v>
      </c>
      <c r="AD703" s="12" t="e">
        <v>#N/A</v>
      </c>
    </row>
    <row r="704" spans="1:30" s="12" customFormat="1" ht="18.75" outlineLevel="2">
      <c r="A704" s="29">
        <v>31</v>
      </c>
      <c r="B704" s="29" t="s">
        <v>51</v>
      </c>
      <c r="C704" s="31" t="s">
        <v>61</v>
      </c>
      <c r="D704" s="29" t="s">
        <v>28</v>
      </c>
      <c r="E704" s="29" t="s">
        <v>29</v>
      </c>
      <c r="F704" s="29" t="s">
        <v>327</v>
      </c>
      <c r="G704" s="29" t="s">
        <v>433</v>
      </c>
      <c r="H704" s="337">
        <v>28</v>
      </c>
      <c r="I704" s="29" t="s">
        <v>40</v>
      </c>
      <c r="J704" s="30" t="s">
        <v>32</v>
      </c>
      <c r="K704" s="31">
        <v>40009675</v>
      </c>
      <c r="L704" s="30" t="s">
        <v>438</v>
      </c>
      <c r="M704" s="32">
        <v>250000000</v>
      </c>
      <c r="N704" s="16">
        <v>0</v>
      </c>
      <c r="O704" s="16">
        <f>250000000-104287836-10299689</f>
        <v>135412475</v>
      </c>
      <c r="P704" s="16">
        <v>0</v>
      </c>
      <c r="Q704" s="16">
        <v>0</v>
      </c>
      <c r="R704" s="16">
        <v>0</v>
      </c>
      <c r="S704" s="16"/>
      <c r="T704" s="16">
        <f t="shared" si="354"/>
        <v>0</v>
      </c>
      <c r="U704" s="16">
        <f>O704-T704</f>
        <v>135412475</v>
      </c>
      <c r="V704" s="16">
        <f>M704-(N704+U704+T704)</f>
        <v>114587525</v>
      </c>
      <c r="W704" s="17" t="s">
        <v>60</v>
      </c>
      <c r="X704" s="30" t="s">
        <v>701</v>
      </c>
      <c r="Y704" s="13" t="s">
        <v>707</v>
      </c>
      <c r="Z704" s="12" t="s">
        <v>815</v>
      </c>
      <c r="AA704" s="12" t="str">
        <f t="shared" si="348"/>
        <v>N</v>
      </c>
      <c r="AB704" s="12" t="e">
        <f>VLOOKUP(K704,CONVENIO!A$2:N$53,14,FALSE)</f>
        <v>#N/A</v>
      </c>
      <c r="AD704" s="12" t="e">
        <v>#N/A</v>
      </c>
    </row>
    <row r="705" spans="1:30" s="12" customFormat="1" ht="18.75" outlineLevel="2">
      <c r="A705" s="29">
        <v>31</v>
      </c>
      <c r="B705" s="29" t="s">
        <v>51</v>
      </c>
      <c r="C705" s="31" t="s">
        <v>44</v>
      </c>
      <c r="D705" s="29" t="s">
        <v>28</v>
      </c>
      <c r="E705" s="29" t="s">
        <v>29</v>
      </c>
      <c r="F705" s="29" t="s">
        <v>327</v>
      </c>
      <c r="G705" s="29" t="s">
        <v>433</v>
      </c>
      <c r="H705" s="337">
        <v>28</v>
      </c>
      <c r="I705" s="29" t="s">
        <v>40</v>
      </c>
      <c r="J705" s="30" t="s">
        <v>32</v>
      </c>
      <c r="K705" s="31">
        <v>40008054</v>
      </c>
      <c r="L705" s="30" t="s">
        <v>439</v>
      </c>
      <c r="M705" s="32">
        <v>367393000</v>
      </c>
      <c r="N705" s="16">
        <v>0</v>
      </c>
      <c r="O705" s="16">
        <f>70281244+111432000</f>
        <v>181713244</v>
      </c>
      <c r="P705" s="16">
        <v>0</v>
      </c>
      <c r="Q705" s="16">
        <v>0</v>
      </c>
      <c r="R705" s="16">
        <v>0</v>
      </c>
      <c r="S705" s="16"/>
      <c r="T705" s="16">
        <f t="shared" si="354"/>
        <v>0</v>
      </c>
      <c r="U705" s="16">
        <f>O705-T705</f>
        <v>181713244</v>
      </c>
      <c r="V705" s="16">
        <f>M705-(N705+U705+T705)</f>
        <v>185679756</v>
      </c>
      <c r="W705" s="17" t="s">
        <v>64</v>
      </c>
      <c r="X705" s="30" t="s">
        <v>701</v>
      </c>
      <c r="Y705" s="13" t="s">
        <v>707</v>
      </c>
      <c r="Z705" s="12" t="s">
        <v>815</v>
      </c>
      <c r="AA705" s="12" t="str">
        <f t="shared" si="348"/>
        <v>N</v>
      </c>
      <c r="AB705" s="12" t="e">
        <f>VLOOKUP(K705,CONVENIO!A$2:N$53,14,FALSE)</f>
        <v>#N/A</v>
      </c>
      <c r="AD705" s="12" t="e">
        <v>#N/A</v>
      </c>
    </row>
    <row r="706" spans="1:30" s="12" customFormat="1" ht="18.75" outlineLevel="2">
      <c r="A706" s="29">
        <v>29</v>
      </c>
      <c r="B706" s="29" t="s">
        <v>51</v>
      </c>
      <c r="C706" s="31" t="s">
        <v>42</v>
      </c>
      <c r="D706" s="29" t="s">
        <v>55</v>
      </c>
      <c r="E706" s="29" t="s">
        <v>29</v>
      </c>
      <c r="F706" s="29" t="s">
        <v>327</v>
      </c>
      <c r="G706" s="29" t="s">
        <v>433</v>
      </c>
      <c r="H706" s="337">
        <v>28</v>
      </c>
      <c r="I706" s="29" t="s">
        <v>40</v>
      </c>
      <c r="J706" s="30" t="s">
        <v>32</v>
      </c>
      <c r="K706" s="31">
        <v>40009247</v>
      </c>
      <c r="L706" s="30" t="s">
        <v>440</v>
      </c>
      <c r="M706" s="32">
        <v>450000000</v>
      </c>
      <c r="N706" s="16">
        <v>0</v>
      </c>
      <c r="O706" s="16">
        <f>22500000+162546000</f>
        <v>185046000</v>
      </c>
      <c r="P706" s="16">
        <v>0</v>
      </c>
      <c r="Q706" s="16">
        <v>0</v>
      </c>
      <c r="R706" s="16">
        <v>0</v>
      </c>
      <c r="S706" s="16"/>
      <c r="T706" s="16">
        <f t="shared" si="354"/>
        <v>0</v>
      </c>
      <c r="U706" s="16">
        <f>O706-T706</f>
        <v>185046000</v>
      </c>
      <c r="V706" s="16">
        <f>M706-(N706+U706+T706)</f>
        <v>264954000</v>
      </c>
      <c r="W706" s="17" t="s">
        <v>64</v>
      </c>
      <c r="X706" s="30" t="s">
        <v>701</v>
      </c>
      <c r="Y706" s="13" t="s">
        <v>707</v>
      </c>
      <c r="Z706" s="12" t="s">
        <v>815</v>
      </c>
      <c r="AA706" s="12" t="str">
        <f t="shared" si="348"/>
        <v>N</v>
      </c>
      <c r="AB706" s="12" t="e">
        <f>VLOOKUP(K706,CONVENIO!A$2:N$53,14,FALSE)</f>
        <v>#N/A</v>
      </c>
      <c r="AD706" s="12" t="e">
        <v>#N/A</v>
      </c>
    </row>
    <row r="707" spans="1:30" ht="18.75" outlineLevel="1">
      <c r="A707" s="35"/>
      <c r="B707" s="35"/>
      <c r="C707" s="36"/>
      <c r="D707" s="35"/>
      <c r="E707" s="35"/>
      <c r="F707" s="35"/>
      <c r="G707" s="35"/>
      <c r="H707" s="35"/>
      <c r="I707" s="35"/>
      <c r="J707" s="20"/>
      <c r="K707" s="36"/>
      <c r="L707" s="341" t="s">
        <v>614</v>
      </c>
      <c r="M707" s="343">
        <f>SUBTOTAL(9,M702:M706)</f>
        <v>1274806000</v>
      </c>
      <c r="N707" s="343">
        <f t="shared" ref="N707:V707" si="355">SUBTOTAL(9,N702:N706)</f>
        <v>0</v>
      </c>
      <c r="O707" s="343">
        <f t="shared" si="355"/>
        <v>618665913</v>
      </c>
      <c r="P707" s="343">
        <f t="shared" si="355"/>
        <v>0</v>
      </c>
      <c r="Q707" s="343">
        <f t="shared" si="355"/>
        <v>0</v>
      </c>
      <c r="R707" s="343">
        <f t="shared" si="355"/>
        <v>0</v>
      </c>
      <c r="S707" s="343">
        <f t="shared" ref="S707" si="356">SUBTOTAL(9,S702:S706)</f>
        <v>0</v>
      </c>
      <c r="T707" s="343">
        <f t="shared" si="355"/>
        <v>0</v>
      </c>
      <c r="U707" s="343">
        <f t="shared" si="355"/>
        <v>618665913</v>
      </c>
      <c r="V707" s="343">
        <f t="shared" si="355"/>
        <v>656140087</v>
      </c>
      <c r="W707" s="39"/>
      <c r="X707" s="13"/>
      <c r="Y707" s="40" t="s">
        <v>712</v>
      </c>
      <c r="AA707" s="12">
        <f t="shared" si="348"/>
        <v>0</v>
      </c>
      <c r="AD707" s="12" t="e">
        <v>#N/A</v>
      </c>
    </row>
    <row r="708" spans="1:30" ht="18.75" outlineLevel="1">
      <c r="A708" s="35"/>
      <c r="B708" s="35"/>
      <c r="C708" s="36"/>
      <c r="D708" s="35"/>
      <c r="E708" s="35"/>
      <c r="F708" s="35"/>
      <c r="G708" s="35"/>
      <c r="H708" s="35"/>
      <c r="I708" s="35"/>
      <c r="J708" s="20"/>
      <c r="K708" s="36"/>
      <c r="L708" s="20"/>
      <c r="M708" s="37"/>
      <c r="N708" s="38"/>
      <c r="O708" s="38"/>
      <c r="P708" s="38"/>
      <c r="Q708" s="38"/>
      <c r="R708" s="38"/>
      <c r="S708" s="38"/>
      <c r="T708" s="38"/>
      <c r="U708" s="38"/>
      <c r="V708" s="38"/>
      <c r="W708" s="39"/>
      <c r="X708" s="13"/>
      <c r="Y708" s="40"/>
      <c r="AA708" s="12">
        <f t="shared" si="348"/>
        <v>0</v>
      </c>
      <c r="AD708" s="12" t="e">
        <v>#N/A</v>
      </c>
    </row>
    <row r="709" spans="1:30" ht="18.75" outlineLevel="1">
      <c r="A709" s="35"/>
      <c r="B709" s="35"/>
      <c r="C709" s="36"/>
      <c r="D709" s="35"/>
      <c r="E709" s="35"/>
      <c r="F709" s="35"/>
      <c r="G709" s="35"/>
      <c r="H709" s="35"/>
      <c r="I709" s="35"/>
      <c r="J709" s="20"/>
      <c r="K709" s="36"/>
      <c r="L709" s="26" t="s">
        <v>656</v>
      </c>
      <c r="M709" s="27">
        <f>M707+M695+M691+M699</f>
        <v>7316242142</v>
      </c>
      <c r="N709" s="27">
        <f t="shared" ref="N709:V709" si="357">N707+N695+N691+N699</f>
        <v>5137684575</v>
      </c>
      <c r="O709" s="27">
        <f t="shared" si="357"/>
        <v>1522417480</v>
      </c>
      <c r="P709" s="27">
        <f t="shared" si="357"/>
        <v>0</v>
      </c>
      <c r="Q709" s="27">
        <f t="shared" si="357"/>
        <v>76297622</v>
      </c>
      <c r="R709" s="27">
        <f t="shared" si="357"/>
        <v>432744320</v>
      </c>
      <c r="S709" s="27">
        <f t="shared" si="357"/>
        <v>18506051</v>
      </c>
      <c r="T709" s="27">
        <f t="shared" si="357"/>
        <v>527547993</v>
      </c>
      <c r="U709" s="27">
        <f t="shared" si="357"/>
        <v>994869487</v>
      </c>
      <c r="V709" s="27">
        <f t="shared" si="357"/>
        <v>656140087</v>
      </c>
      <c r="W709" s="39"/>
      <c r="X709" s="13"/>
      <c r="Y709" s="40"/>
      <c r="AA709" s="12">
        <f t="shared" si="348"/>
        <v>0</v>
      </c>
      <c r="AD709" s="12" t="e">
        <v>#N/A</v>
      </c>
    </row>
    <row r="710" spans="1:30" ht="18.75" outlineLevel="1">
      <c r="A710" s="35"/>
      <c r="B710" s="35"/>
      <c r="C710" s="36"/>
      <c r="D710" s="35"/>
      <c r="E710" s="35"/>
      <c r="F710" s="35"/>
      <c r="G710" s="35"/>
      <c r="H710" s="35"/>
      <c r="I710" s="35"/>
      <c r="J710" s="20"/>
      <c r="K710" s="36"/>
      <c r="L710" s="20"/>
      <c r="M710" s="37"/>
      <c r="N710" s="38"/>
      <c r="O710" s="38"/>
      <c r="P710" s="38"/>
      <c r="Q710" s="38"/>
      <c r="R710" s="38"/>
      <c r="S710" s="38"/>
      <c r="T710" s="38"/>
      <c r="U710" s="38"/>
      <c r="V710" s="38"/>
      <c r="W710" s="39"/>
      <c r="X710" s="13"/>
      <c r="Y710" s="40"/>
      <c r="AA710" s="12">
        <f t="shared" si="348"/>
        <v>0</v>
      </c>
      <c r="AD710" s="12" t="e">
        <v>#N/A</v>
      </c>
    </row>
    <row r="711" spans="1:30" ht="21" outlineLevel="1">
      <c r="A711" s="35"/>
      <c r="B711" s="35"/>
      <c r="C711" s="36"/>
      <c r="D711" s="35"/>
      <c r="E711" s="35"/>
      <c r="F711" s="35"/>
      <c r="G711" s="35"/>
      <c r="H711" s="35"/>
      <c r="I711" s="35"/>
      <c r="J711" s="20"/>
      <c r="K711" s="36"/>
      <c r="L711" s="45" t="s">
        <v>147</v>
      </c>
      <c r="M711" s="37"/>
      <c r="N711" s="38"/>
      <c r="O711" s="38"/>
      <c r="P711" s="38"/>
      <c r="Q711" s="38"/>
      <c r="R711" s="38"/>
      <c r="S711" s="38"/>
      <c r="T711" s="38"/>
      <c r="U711" s="38"/>
      <c r="V711" s="38"/>
      <c r="W711" s="39"/>
      <c r="X711" s="13"/>
      <c r="Y711" s="40"/>
      <c r="AA711" s="12">
        <f t="shared" si="348"/>
        <v>0</v>
      </c>
      <c r="AD711" s="12" t="e">
        <v>#N/A</v>
      </c>
    </row>
    <row r="712" spans="1:30" ht="18.75" outlineLevel="1">
      <c r="A712" s="35"/>
      <c r="B712" s="35"/>
      <c r="C712" s="36"/>
      <c r="D712" s="35"/>
      <c r="E712" s="35"/>
      <c r="F712" s="35"/>
      <c r="G712" s="35"/>
      <c r="H712" s="35"/>
      <c r="I712" s="35"/>
      <c r="J712" s="20"/>
      <c r="K712" s="36"/>
      <c r="L712" s="340" t="s">
        <v>604</v>
      </c>
      <c r="M712" s="37"/>
      <c r="N712" s="38"/>
      <c r="O712" s="38"/>
      <c r="P712" s="38"/>
      <c r="Q712" s="38"/>
      <c r="R712" s="38"/>
      <c r="S712" s="38"/>
      <c r="T712" s="38"/>
      <c r="U712" s="38"/>
      <c r="V712" s="38"/>
      <c r="W712" s="39"/>
      <c r="X712" s="13"/>
      <c r="Y712" s="40"/>
      <c r="AA712" s="12">
        <f t="shared" si="348"/>
        <v>0</v>
      </c>
      <c r="AD712" s="12" t="e">
        <v>#N/A</v>
      </c>
    </row>
    <row r="713" spans="1:30" s="12" customFormat="1" ht="18.75" outlineLevel="2">
      <c r="A713" s="29">
        <v>31</v>
      </c>
      <c r="B713" s="29" t="s">
        <v>26</v>
      </c>
      <c r="C713" s="31" t="s">
        <v>27</v>
      </c>
      <c r="D713" s="29" t="s">
        <v>55</v>
      </c>
      <c r="E713" s="29" t="s">
        <v>29</v>
      </c>
      <c r="F713" s="29" t="s">
        <v>327</v>
      </c>
      <c r="G713" s="29" t="s">
        <v>441</v>
      </c>
      <c r="H713" s="337">
        <v>29</v>
      </c>
      <c r="I713" s="29" t="s">
        <v>40</v>
      </c>
      <c r="J713" s="30" t="s">
        <v>443</v>
      </c>
      <c r="K713" s="31">
        <v>30098600</v>
      </c>
      <c r="L713" s="30" t="s">
        <v>444</v>
      </c>
      <c r="M713" s="32">
        <v>190426183</v>
      </c>
      <c r="N713" s="16">
        <v>136917516</v>
      </c>
      <c r="O713" s="16">
        <v>53508667</v>
      </c>
      <c r="P713" s="16">
        <v>0</v>
      </c>
      <c r="Q713" s="16">
        <v>15577000</v>
      </c>
      <c r="R713" s="16">
        <v>5796000</v>
      </c>
      <c r="S713" s="16">
        <v>5796000</v>
      </c>
      <c r="T713" s="16">
        <f t="shared" ref="T713:T718" si="358">P713+Q713+R713+S713</f>
        <v>27169000</v>
      </c>
      <c r="U713" s="16">
        <f t="shared" ref="U713:U718" si="359">O713-T713</f>
        <v>26339667</v>
      </c>
      <c r="V713" s="16">
        <f t="shared" ref="V713:V718" si="360">M713-(N713+U713+T713)</f>
        <v>0</v>
      </c>
      <c r="W713" s="17" t="s">
        <v>35</v>
      </c>
      <c r="X713" s="30" t="s">
        <v>39</v>
      </c>
      <c r="Y713" s="13" t="s">
        <v>703</v>
      </c>
      <c r="AA713" s="12" t="str">
        <f t="shared" si="348"/>
        <v>A</v>
      </c>
      <c r="AB713" s="12" t="e">
        <f>VLOOKUP(K713,CONVENIO!A$2:N$53,14,FALSE)</f>
        <v>#N/A</v>
      </c>
      <c r="AD713" s="358">
        <v>5796000</v>
      </c>
    </row>
    <row r="714" spans="1:30" s="12" customFormat="1" ht="18.75" outlineLevel="2">
      <c r="A714" s="29">
        <v>31</v>
      </c>
      <c r="B714" s="29" t="s">
        <v>26</v>
      </c>
      <c r="C714" s="31" t="s">
        <v>27</v>
      </c>
      <c r="D714" s="29" t="s">
        <v>55</v>
      </c>
      <c r="E714" s="29" t="s">
        <v>29</v>
      </c>
      <c r="F714" s="29" t="s">
        <v>327</v>
      </c>
      <c r="G714" s="29" t="s">
        <v>441</v>
      </c>
      <c r="H714" s="337">
        <v>29</v>
      </c>
      <c r="I714" s="29" t="s">
        <v>40</v>
      </c>
      <c r="J714" s="30" t="s">
        <v>32</v>
      </c>
      <c r="K714" s="31">
        <v>30083335</v>
      </c>
      <c r="L714" s="30" t="s">
        <v>445</v>
      </c>
      <c r="M714" s="32">
        <v>2016128000</v>
      </c>
      <c r="N714" s="16">
        <v>82700000</v>
      </c>
      <c r="O714" s="16">
        <v>500000000</v>
      </c>
      <c r="P714" s="16">
        <v>0</v>
      </c>
      <c r="Q714" s="16">
        <v>0</v>
      </c>
      <c r="R714" s="16">
        <v>0</v>
      </c>
      <c r="S714" s="16"/>
      <c r="T714" s="16">
        <f t="shared" si="358"/>
        <v>0</v>
      </c>
      <c r="U714" s="16">
        <f t="shared" si="359"/>
        <v>500000000</v>
      </c>
      <c r="V714" s="16">
        <f t="shared" si="360"/>
        <v>1433428000</v>
      </c>
      <c r="W714" s="17" t="s">
        <v>35</v>
      </c>
      <c r="X714" s="30" t="s">
        <v>39</v>
      </c>
      <c r="Y714" s="13" t="s">
        <v>703</v>
      </c>
      <c r="AA714" s="12" t="str">
        <f t="shared" si="348"/>
        <v>A</v>
      </c>
      <c r="AB714" s="12" t="e">
        <f>VLOOKUP(K714,CONVENIO!A$2:N$53,14,FALSE)</f>
        <v>#N/A</v>
      </c>
      <c r="AD714" s="12" t="e">
        <v>#N/A</v>
      </c>
    </row>
    <row r="715" spans="1:30" s="12" customFormat="1" ht="18.75" outlineLevel="2">
      <c r="A715" s="29">
        <v>31</v>
      </c>
      <c r="B715" s="29" t="s">
        <v>26</v>
      </c>
      <c r="C715" s="31" t="s">
        <v>46</v>
      </c>
      <c r="D715" s="29" t="s">
        <v>55</v>
      </c>
      <c r="E715" s="29" t="s">
        <v>29</v>
      </c>
      <c r="F715" s="29" t="s">
        <v>327</v>
      </c>
      <c r="G715" s="29" t="s">
        <v>441</v>
      </c>
      <c r="H715" s="337">
        <v>29</v>
      </c>
      <c r="I715" s="29" t="s">
        <v>40</v>
      </c>
      <c r="J715" s="30" t="s">
        <v>32</v>
      </c>
      <c r="K715" s="31">
        <v>30135059</v>
      </c>
      <c r="L715" s="30" t="s">
        <v>446</v>
      </c>
      <c r="M715" s="32">
        <v>7136831000</v>
      </c>
      <c r="N715" s="16">
        <v>132245007</v>
      </c>
      <c r="O715" s="16">
        <v>944738900</v>
      </c>
      <c r="P715" s="16">
        <v>0</v>
      </c>
      <c r="Q715" s="16">
        <v>62875251</v>
      </c>
      <c r="R715" s="16">
        <v>405799947</v>
      </c>
      <c r="S715" s="16">
        <v>281500914</v>
      </c>
      <c r="T715" s="16">
        <f t="shared" si="358"/>
        <v>750176112</v>
      </c>
      <c r="U715" s="16">
        <f t="shared" si="359"/>
        <v>194562788</v>
      </c>
      <c r="V715" s="16">
        <f t="shared" si="360"/>
        <v>6059847093</v>
      </c>
      <c r="W715" s="17" t="s">
        <v>35</v>
      </c>
      <c r="X715" s="30" t="s">
        <v>39</v>
      </c>
      <c r="Y715" s="13" t="s">
        <v>703</v>
      </c>
      <c r="AA715" s="12" t="str">
        <f t="shared" si="348"/>
        <v>A</v>
      </c>
      <c r="AB715" s="12" t="e">
        <f>VLOOKUP(K715,CONVENIO!A$2:N$53,14,FALSE)</f>
        <v>#N/A</v>
      </c>
      <c r="AD715" s="358">
        <v>405799947</v>
      </c>
    </row>
    <row r="716" spans="1:30" s="12" customFormat="1" ht="18.75" outlineLevel="2">
      <c r="A716" s="29">
        <v>29</v>
      </c>
      <c r="B716" s="29" t="s">
        <v>26</v>
      </c>
      <c r="C716" s="31" t="s">
        <v>27</v>
      </c>
      <c r="D716" s="29" t="s">
        <v>28</v>
      </c>
      <c r="E716" s="29" t="s">
        <v>29</v>
      </c>
      <c r="F716" s="29" t="s">
        <v>327</v>
      </c>
      <c r="G716" s="29" t="s">
        <v>441</v>
      </c>
      <c r="H716" s="337">
        <v>29</v>
      </c>
      <c r="I716" s="29" t="s">
        <v>40</v>
      </c>
      <c r="J716" s="30" t="s">
        <v>32</v>
      </c>
      <c r="K716" s="31">
        <v>40000574</v>
      </c>
      <c r="L716" s="30" t="s">
        <v>448</v>
      </c>
      <c r="M716" s="32">
        <v>272814000</v>
      </c>
      <c r="N716" s="16">
        <v>0</v>
      </c>
      <c r="O716" s="16">
        <v>272814000</v>
      </c>
      <c r="P716" s="16">
        <v>0</v>
      </c>
      <c r="Q716" s="16">
        <v>140420000</v>
      </c>
      <c r="R716" s="16">
        <v>116833298</v>
      </c>
      <c r="S716" s="16"/>
      <c r="T716" s="16">
        <f t="shared" si="358"/>
        <v>257253298</v>
      </c>
      <c r="U716" s="16">
        <f t="shared" si="359"/>
        <v>15560702</v>
      </c>
      <c r="V716" s="16">
        <f t="shared" si="360"/>
        <v>0</v>
      </c>
      <c r="W716" s="17" t="s">
        <v>50</v>
      </c>
      <c r="X716" s="30" t="s">
        <v>39</v>
      </c>
      <c r="Y716" s="13" t="s">
        <v>705</v>
      </c>
      <c r="AA716" s="12" t="str">
        <f t="shared" si="348"/>
        <v>A</v>
      </c>
      <c r="AB716" s="12" t="e">
        <f>VLOOKUP(K716,CONVENIO!A$2:N$53,14,FALSE)</f>
        <v>#N/A</v>
      </c>
      <c r="AD716" s="358">
        <v>116833298</v>
      </c>
    </row>
    <row r="717" spans="1:30" s="12" customFormat="1" ht="18.75" outlineLevel="2">
      <c r="A717" s="29">
        <v>31</v>
      </c>
      <c r="B717" s="29" t="s">
        <v>26</v>
      </c>
      <c r="C717" s="31" t="s">
        <v>36</v>
      </c>
      <c r="D717" s="29" t="s">
        <v>28</v>
      </c>
      <c r="E717" s="29" t="s">
        <v>37</v>
      </c>
      <c r="F717" s="29" t="s">
        <v>327</v>
      </c>
      <c r="G717" s="29" t="s">
        <v>441</v>
      </c>
      <c r="H717" s="337">
        <v>29</v>
      </c>
      <c r="I717" s="29" t="s">
        <v>31</v>
      </c>
      <c r="J717" s="30" t="s">
        <v>32</v>
      </c>
      <c r="K717" s="31">
        <v>30464752</v>
      </c>
      <c r="L717" s="30" t="s">
        <v>657</v>
      </c>
      <c r="M717" s="32">
        <v>472934000</v>
      </c>
      <c r="N717" s="16">
        <v>417672900</v>
      </c>
      <c r="O717" s="16">
        <v>55261100</v>
      </c>
      <c r="P717" s="16">
        <v>0</v>
      </c>
      <c r="Q717" s="16">
        <v>15037652</v>
      </c>
      <c r="R717" s="16">
        <v>7872213</v>
      </c>
      <c r="S717" s="16">
        <v>24857448</v>
      </c>
      <c r="T717" s="16">
        <f t="shared" si="358"/>
        <v>47767313</v>
      </c>
      <c r="U717" s="16">
        <f t="shared" si="359"/>
        <v>7493787</v>
      </c>
      <c r="V717" s="16">
        <f t="shared" si="360"/>
        <v>0</v>
      </c>
      <c r="W717" s="17" t="s">
        <v>35</v>
      </c>
      <c r="X717" s="30" t="s">
        <v>39</v>
      </c>
      <c r="Y717" s="13" t="s">
        <v>707</v>
      </c>
      <c r="AA717" s="12" t="str">
        <f t="shared" si="348"/>
        <v>A</v>
      </c>
      <c r="AB717" s="12" t="e">
        <f>VLOOKUP(K717,CONVENIO!A$2:N$53,14,FALSE)</f>
        <v>#N/A</v>
      </c>
      <c r="AD717" s="358">
        <v>7872213</v>
      </c>
    </row>
    <row r="718" spans="1:30" s="12" customFormat="1" ht="18.75" outlineLevel="2">
      <c r="A718" s="29">
        <v>29</v>
      </c>
      <c r="B718" s="29" t="s">
        <v>26</v>
      </c>
      <c r="C718" s="31" t="s">
        <v>27</v>
      </c>
      <c r="D718" s="29" t="s">
        <v>55</v>
      </c>
      <c r="E718" s="29" t="s">
        <v>29</v>
      </c>
      <c r="F718" s="29" t="s">
        <v>327</v>
      </c>
      <c r="G718" s="29" t="s">
        <v>441</v>
      </c>
      <c r="H718" s="337">
        <v>29</v>
      </c>
      <c r="I718" s="29" t="s">
        <v>40</v>
      </c>
      <c r="J718" s="30" t="s">
        <v>32</v>
      </c>
      <c r="K718" s="31">
        <v>40002366</v>
      </c>
      <c r="L718" s="30" t="s">
        <v>449</v>
      </c>
      <c r="M718" s="32">
        <v>647866000</v>
      </c>
      <c r="N718" s="16">
        <v>234082465</v>
      </c>
      <c r="O718" s="16">
        <v>413783535</v>
      </c>
      <c r="P718" s="16">
        <v>328782563</v>
      </c>
      <c r="Q718" s="16">
        <v>0</v>
      </c>
      <c r="R718" s="16">
        <v>15172500</v>
      </c>
      <c r="S718" s="16"/>
      <c r="T718" s="16">
        <f t="shared" si="358"/>
        <v>343955063</v>
      </c>
      <c r="U718" s="16">
        <f t="shared" si="359"/>
        <v>69828472</v>
      </c>
      <c r="V718" s="16">
        <f t="shared" si="360"/>
        <v>0</v>
      </c>
      <c r="W718" s="17" t="s">
        <v>50</v>
      </c>
      <c r="X718" s="30" t="s">
        <v>39</v>
      </c>
      <c r="Y718" s="13" t="s">
        <v>703</v>
      </c>
      <c r="AA718" s="12" t="str">
        <f t="shared" si="348"/>
        <v>A</v>
      </c>
      <c r="AB718" s="12" t="e">
        <f>VLOOKUP(K718,CONVENIO!A$2:N$53,14,FALSE)</f>
        <v>#N/A</v>
      </c>
      <c r="AD718" s="358">
        <v>15172500</v>
      </c>
    </row>
    <row r="719" spans="1:30" ht="18.75" outlineLevel="1">
      <c r="A719" s="35"/>
      <c r="B719" s="35"/>
      <c r="C719" s="36"/>
      <c r="D719" s="35"/>
      <c r="E719" s="35"/>
      <c r="F719" s="35"/>
      <c r="G719" s="35"/>
      <c r="H719" s="35"/>
      <c r="I719" s="35"/>
      <c r="J719" s="20"/>
      <c r="K719" s="36"/>
      <c r="L719" s="341" t="s">
        <v>606</v>
      </c>
      <c r="M719" s="343">
        <f t="shared" ref="M719:V719" si="361">SUBTOTAL(9,M713:M718)</f>
        <v>10736999183</v>
      </c>
      <c r="N719" s="343">
        <f t="shared" si="361"/>
        <v>1003617888</v>
      </c>
      <c r="O719" s="343">
        <f t="shared" si="361"/>
        <v>2240106202</v>
      </c>
      <c r="P719" s="343">
        <f t="shared" si="361"/>
        <v>328782563</v>
      </c>
      <c r="Q719" s="343">
        <f t="shared" si="361"/>
        <v>233909903</v>
      </c>
      <c r="R719" s="343">
        <f t="shared" si="361"/>
        <v>551473958</v>
      </c>
      <c r="S719" s="343">
        <f t="shared" ref="S719" si="362">SUBTOTAL(9,S713:S718)</f>
        <v>312154362</v>
      </c>
      <c r="T719" s="343">
        <f t="shared" si="361"/>
        <v>1426320786</v>
      </c>
      <c r="U719" s="343">
        <f t="shared" si="361"/>
        <v>813785416</v>
      </c>
      <c r="V719" s="343">
        <f t="shared" si="361"/>
        <v>7493275093</v>
      </c>
      <c r="W719" s="39"/>
      <c r="X719" s="13"/>
      <c r="Y719" s="40" t="s">
        <v>709</v>
      </c>
      <c r="AA719" s="12">
        <f t="shared" si="348"/>
        <v>0</v>
      </c>
      <c r="AD719" s="12" t="e">
        <v>#N/A</v>
      </c>
    </row>
    <row r="720" spans="1:30" ht="18.75" outlineLevel="1">
      <c r="A720" s="35"/>
      <c r="B720" s="35"/>
      <c r="C720" s="36"/>
      <c r="D720" s="35"/>
      <c r="E720" s="35"/>
      <c r="F720" s="35"/>
      <c r="G720" s="35"/>
      <c r="H720" s="35"/>
      <c r="I720" s="35"/>
      <c r="J720" s="20"/>
      <c r="K720" s="36"/>
      <c r="L720" s="20"/>
      <c r="M720" s="37"/>
      <c r="N720" s="38"/>
      <c r="O720" s="38"/>
      <c r="P720" s="38"/>
      <c r="Q720" s="38"/>
      <c r="R720" s="38"/>
      <c r="S720" s="38"/>
      <c r="T720" s="38"/>
      <c r="U720" s="38"/>
      <c r="V720" s="38"/>
      <c r="W720" s="39"/>
      <c r="X720" s="13"/>
      <c r="Y720" s="40"/>
      <c r="AA720" s="12">
        <f t="shared" si="348"/>
        <v>0</v>
      </c>
      <c r="AD720" s="12" t="e">
        <v>#N/A</v>
      </c>
    </row>
    <row r="721" spans="1:30" ht="18.75" outlineLevel="1">
      <c r="A721" s="35"/>
      <c r="B721" s="35"/>
      <c r="C721" s="36"/>
      <c r="D721" s="35"/>
      <c r="E721" s="35"/>
      <c r="F721" s="35"/>
      <c r="G721" s="35"/>
      <c r="H721" s="35"/>
      <c r="I721" s="35"/>
      <c r="J721" s="20"/>
      <c r="K721" s="36"/>
      <c r="L721" s="340" t="s">
        <v>609</v>
      </c>
      <c r="M721" s="37"/>
      <c r="N721" s="38"/>
      <c r="O721" s="38"/>
      <c r="P721" s="38"/>
      <c r="Q721" s="38"/>
      <c r="R721" s="38"/>
      <c r="S721" s="38"/>
      <c r="T721" s="38"/>
      <c r="U721" s="38"/>
      <c r="V721" s="38"/>
      <c r="W721" s="39"/>
      <c r="X721" s="13"/>
      <c r="Y721" s="40"/>
      <c r="AA721" s="12">
        <f t="shared" si="348"/>
        <v>0</v>
      </c>
      <c r="AD721" s="12" t="e">
        <v>#N/A</v>
      </c>
    </row>
    <row r="722" spans="1:30" s="12" customFormat="1" ht="18.75" outlineLevel="2">
      <c r="A722" s="29">
        <v>31</v>
      </c>
      <c r="B722" s="29" t="s">
        <v>26</v>
      </c>
      <c r="C722" s="31" t="s">
        <v>61</v>
      </c>
      <c r="D722" s="29" t="s">
        <v>55</v>
      </c>
      <c r="E722" s="29" t="s">
        <v>29</v>
      </c>
      <c r="F722" s="29" t="s">
        <v>327</v>
      </c>
      <c r="G722" s="29" t="s">
        <v>441</v>
      </c>
      <c r="H722" s="337">
        <v>29</v>
      </c>
      <c r="I722" s="29" t="s">
        <v>40</v>
      </c>
      <c r="J722" s="30" t="s">
        <v>32</v>
      </c>
      <c r="K722" s="31">
        <v>30381175</v>
      </c>
      <c r="L722" s="30" t="s">
        <v>442</v>
      </c>
      <c r="M722" s="32">
        <v>1528367000</v>
      </c>
      <c r="N722" s="16">
        <v>14300000</v>
      </c>
      <c r="O722" s="16">
        <v>277897517</v>
      </c>
      <c r="P722" s="16">
        <v>0</v>
      </c>
      <c r="Q722" s="16">
        <v>0</v>
      </c>
      <c r="R722" s="16">
        <v>0</v>
      </c>
      <c r="S722" s="16"/>
      <c r="T722" s="16">
        <f t="shared" ref="T722:T723" si="363">P722+Q722+R722+S722</f>
        <v>0</v>
      </c>
      <c r="U722" s="16">
        <f>O722-T722</f>
        <v>277897517</v>
      </c>
      <c r="V722" s="16">
        <f>M722-(N722+U722+T722)</f>
        <v>1236169483</v>
      </c>
      <c r="W722" s="17" t="s">
        <v>35</v>
      </c>
      <c r="X722" s="30" t="s">
        <v>1963</v>
      </c>
      <c r="Y722" s="13" t="s">
        <v>705</v>
      </c>
      <c r="AA722" s="12" t="str">
        <f t="shared" si="348"/>
        <v>A</v>
      </c>
      <c r="AB722" s="12" t="e">
        <f>VLOOKUP(K722,CONVENIO!A$2:N$53,14,FALSE)</f>
        <v>#N/A</v>
      </c>
      <c r="AC722" s="12" t="s">
        <v>1964</v>
      </c>
      <c r="AD722" s="12" t="e">
        <v>#N/A</v>
      </c>
    </row>
    <row r="723" spans="1:30" s="12" customFormat="1" ht="18.75" outlineLevel="2">
      <c r="A723" s="29">
        <v>31</v>
      </c>
      <c r="B723" s="29" t="s">
        <v>26</v>
      </c>
      <c r="C723" s="31" t="s">
        <v>36</v>
      </c>
      <c r="D723" s="29" t="s">
        <v>55</v>
      </c>
      <c r="E723" s="29" t="s">
        <v>37</v>
      </c>
      <c r="F723" s="29" t="s">
        <v>327</v>
      </c>
      <c r="G723" s="29" t="s">
        <v>441</v>
      </c>
      <c r="H723" s="337">
        <v>29</v>
      </c>
      <c r="I723" s="29" t="s">
        <v>31</v>
      </c>
      <c r="J723" s="30" t="s">
        <v>32</v>
      </c>
      <c r="K723" s="31">
        <v>30453827</v>
      </c>
      <c r="L723" s="30" t="s">
        <v>450</v>
      </c>
      <c r="M723" s="32">
        <v>1298249800</v>
      </c>
      <c r="N723" s="16">
        <v>0</v>
      </c>
      <c r="O723" s="16">
        <v>300000000</v>
      </c>
      <c r="P723" s="16">
        <v>0</v>
      </c>
      <c r="Q723" s="16">
        <v>0</v>
      </c>
      <c r="R723" s="16">
        <v>0</v>
      </c>
      <c r="S723" s="16"/>
      <c r="T723" s="16">
        <f t="shared" si="363"/>
        <v>0</v>
      </c>
      <c r="U723" s="16">
        <f>O723-T723</f>
        <v>300000000</v>
      </c>
      <c r="V723" s="16">
        <f>M723-(N723+U723+T723)</f>
        <v>998249800</v>
      </c>
      <c r="W723" s="17" t="s">
        <v>50</v>
      </c>
      <c r="X723" s="30" t="s">
        <v>1963</v>
      </c>
      <c r="Y723" s="13" t="s">
        <v>705</v>
      </c>
      <c r="AA723" s="12" t="str">
        <f t="shared" si="348"/>
        <v>A</v>
      </c>
      <c r="AB723" s="12" t="e">
        <f>VLOOKUP(K723,CONVENIO!A$2:N$53,14,FALSE)</f>
        <v>#N/A</v>
      </c>
      <c r="AC723" s="12" t="s">
        <v>1962</v>
      </c>
      <c r="AD723" s="12" t="e">
        <v>#N/A</v>
      </c>
    </row>
    <row r="724" spans="1:30" ht="18.75" outlineLevel="1">
      <c r="A724" s="35"/>
      <c r="B724" s="35"/>
      <c r="C724" s="36"/>
      <c r="D724" s="35"/>
      <c r="E724" s="35"/>
      <c r="F724" s="35"/>
      <c r="G724" s="35"/>
      <c r="H724" s="35"/>
      <c r="I724" s="35"/>
      <c r="J724" s="20"/>
      <c r="K724" s="36"/>
      <c r="L724" s="341" t="s">
        <v>610</v>
      </c>
      <c r="M724" s="343">
        <f>SUBTOTAL(9,M722:M723)</f>
        <v>2826616800</v>
      </c>
      <c r="N724" s="343">
        <f t="shared" ref="N724:V724" si="364">SUBTOTAL(9,N722:N723)</f>
        <v>14300000</v>
      </c>
      <c r="O724" s="343">
        <f t="shared" si="364"/>
        <v>577897517</v>
      </c>
      <c r="P724" s="343">
        <f t="shared" si="364"/>
        <v>0</v>
      </c>
      <c r="Q724" s="343">
        <f t="shared" si="364"/>
        <v>0</v>
      </c>
      <c r="R724" s="343">
        <f t="shared" si="364"/>
        <v>0</v>
      </c>
      <c r="S724" s="343">
        <f t="shared" ref="S724" si="365">SUBTOTAL(9,S722:S723)</f>
        <v>0</v>
      </c>
      <c r="T724" s="343">
        <f t="shared" si="364"/>
        <v>0</v>
      </c>
      <c r="U724" s="343">
        <f t="shared" si="364"/>
        <v>577897517</v>
      </c>
      <c r="V724" s="343">
        <f t="shared" si="364"/>
        <v>2234419283</v>
      </c>
      <c r="W724" s="39"/>
      <c r="X724" s="13"/>
      <c r="Y724" s="40" t="s">
        <v>710</v>
      </c>
      <c r="AA724" s="12">
        <f t="shared" si="348"/>
        <v>0</v>
      </c>
      <c r="AD724" s="12" t="e">
        <v>#N/A</v>
      </c>
    </row>
    <row r="725" spans="1:30" ht="18.75" outlineLevel="1">
      <c r="A725" s="35"/>
      <c r="B725" s="35"/>
      <c r="C725" s="36"/>
      <c r="D725" s="35"/>
      <c r="E725" s="35"/>
      <c r="F725" s="35"/>
      <c r="G725" s="35"/>
      <c r="H725" s="35"/>
      <c r="I725" s="35"/>
      <c r="J725" s="20"/>
      <c r="K725" s="36"/>
      <c r="L725" s="20"/>
      <c r="M725" s="37"/>
      <c r="N725" s="38"/>
      <c r="O725" s="38"/>
      <c r="P725" s="38"/>
      <c r="Q725" s="38"/>
      <c r="R725" s="38"/>
      <c r="S725" s="38"/>
      <c r="T725" s="38"/>
      <c r="U725" s="38"/>
      <c r="V725" s="38"/>
      <c r="W725" s="39"/>
      <c r="X725" s="13"/>
      <c r="Y725" s="40"/>
      <c r="AA725" s="12">
        <f t="shared" si="348"/>
        <v>0</v>
      </c>
      <c r="AD725" s="12" t="e">
        <v>#N/A</v>
      </c>
    </row>
    <row r="726" spans="1:30" ht="18.75" outlineLevel="1">
      <c r="A726" s="35"/>
      <c r="B726" s="35"/>
      <c r="C726" s="36"/>
      <c r="D726" s="35"/>
      <c r="E726" s="35"/>
      <c r="F726" s="35"/>
      <c r="G726" s="35"/>
      <c r="H726" s="35"/>
      <c r="I726" s="35"/>
      <c r="J726" s="20"/>
      <c r="K726" s="36"/>
      <c r="L726" s="340" t="s">
        <v>613</v>
      </c>
      <c r="M726" s="37"/>
      <c r="N726" s="38"/>
      <c r="O726" s="38"/>
      <c r="P726" s="38"/>
      <c r="Q726" s="38"/>
      <c r="R726" s="38"/>
      <c r="S726" s="38"/>
      <c r="T726" s="38"/>
      <c r="U726" s="38"/>
      <c r="V726" s="38"/>
      <c r="W726" s="39"/>
      <c r="X726" s="13"/>
      <c r="Y726" s="40"/>
      <c r="AA726" s="12">
        <f t="shared" si="348"/>
        <v>0</v>
      </c>
      <c r="AD726" s="12" t="e">
        <v>#N/A</v>
      </c>
    </row>
    <row r="727" spans="1:30" s="12" customFormat="1" ht="18.75" outlineLevel="2">
      <c r="A727" s="29">
        <v>31</v>
      </c>
      <c r="B727" s="29" t="s">
        <v>26</v>
      </c>
      <c r="C727" s="31" t="s">
        <v>27</v>
      </c>
      <c r="D727" s="29" t="s">
        <v>55</v>
      </c>
      <c r="E727" s="29" t="s">
        <v>29</v>
      </c>
      <c r="F727" s="29" t="s">
        <v>327</v>
      </c>
      <c r="G727" s="29" t="s">
        <v>441</v>
      </c>
      <c r="H727" s="337">
        <v>29</v>
      </c>
      <c r="I727" s="29" t="s">
        <v>31</v>
      </c>
      <c r="J727" s="30" t="s">
        <v>32</v>
      </c>
      <c r="K727" s="31">
        <v>30083300</v>
      </c>
      <c r="L727" s="30" t="s">
        <v>447</v>
      </c>
      <c r="M727" s="32">
        <v>4454843000</v>
      </c>
      <c r="N727" s="16">
        <v>0</v>
      </c>
      <c r="O727" s="16">
        <v>400000000</v>
      </c>
      <c r="P727" s="16">
        <v>0</v>
      </c>
      <c r="Q727" s="16">
        <v>0</v>
      </c>
      <c r="R727" s="16">
        <v>0</v>
      </c>
      <c r="S727" s="16"/>
      <c r="T727" s="16">
        <f t="shared" ref="T727:T730" si="366">P727+Q727+R727+S727</f>
        <v>0</v>
      </c>
      <c r="U727" s="16">
        <f>O727-T727</f>
        <v>400000000</v>
      </c>
      <c r="V727" s="16">
        <f>M727-(N727+U727+T727)</f>
        <v>4054843000</v>
      </c>
      <c r="W727" s="17" t="s">
        <v>185</v>
      </c>
      <c r="X727" s="30" t="s">
        <v>701</v>
      </c>
      <c r="Y727" s="240" t="s">
        <v>707</v>
      </c>
      <c r="Z727" s="12" t="s">
        <v>815</v>
      </c>
      <c r="AA727" s="12" t="str">
        <f t="shared" si="348"/>
        <v>A</v>
      </c>
      <c r="AB727" s="12" t="e">
        <f>VLOOKUP(K727,CONVENIO!A$2:N$53,14,FALSE)</f>
        <v>#N/A</v>
      </c>
      <c r="AD727" s="12" t="e">
        <v>#N/A</v>
      </c>
    </row>
    <row r="728" spans="1:30" s="12" customFormat="1" ht="18.75" outlineLevel="2">
      <c r="A728" s="29">
        <v>31</v>
      </c>
      <c r="B728" s="29" t="s">
        <v>51</v>
      </c>
      <c r="C728" s="31" t="s">
        <v>42</v>
      </c>
      <c r="D728" s="29" t="s">
        <v>55</v>
      </c>
      <c r="E728" s="29" t="s">
        <v>29</v>
      </c>
      <c r="F728" s="29" t="s">
        <v>327</v>
      </c>
      <c r="G728" s="29" t="s">
        <v>441</v>
      </c>
      <c r="H728" s="337">
        <v>29</v>
      </c>
      <c r="I728" s="29" t="s">
        <v>40</v>
      </c>
      <c r="J728" s="30" t="s">
        <v>32</v>
      </c>
      <c r="K728" s="31">
        <v>40006102</v>
      </c>
      <c r="L728" s="30" t="s">
        <v>451</v>
      </c>
      <c r="M728" s="32">
        <v>100000000</v>
      </c>
      <c r="N728" s="16">
        <v>0</v>
      </c>
      <c r="O728" s="16">
        <v>5000000</v>
      </c>
      <c r="P728" s="16">
        <v>0</v>
      </c>
      <c r="Q728" s="16">
        <v>0</v>
      </c>
      <c r="R728" s="16">
        <v>0</v>
      </c>
      <c r="S728" s="16"/>
      <c r="T728" s="16">
        <f t="shared" si="366"/>
        <v>0</v>
      </c>
      <c r="U728" s="16">
        <f>O728-T728</f>
        <v>5000000</v>
      </c>
      <c r="V728" s="16">
        <f>M728-(N728+U728+T728)</f>
        <v>95000000</v>
      </c>
      <c r="W728" s="17" t="s">
        <v>60</v>
      </c>
      <c r="X728" s="30" t="s">
        <v>701</v>
      </c>
      <c r="Y728" s="13" t="s">
        <v>707</v>
      </c>
      <c r="Z728" s="12" t="s">
        <v>815</v>
      </c>
      <c r="AA728" s="12" t="str">
        <f t="shared" si="348"/>
        <v>N</v>
      </c>
      <c r="AB728" s="12" t="e">
        <f>VLOOKUP(K728,CONVENIO!A$2:N$53,14,FALSE)</f>
        <v>#N/A</v>
      </c>
      <c r="AD728" s="12" t="e">
        <v>#N/A</v>
      </c>
    </row>
    <row r="729" spans="1:30" s="12" customFormat="1" ht="18.75" outlineLevel="2">
      <c r="A729" s="29">
        <v>31</v>
      </c>
      <c r="B729" s="29" t="s">
        <v>51</v>
      </c>
      <c r="C729" s="31" t="s">
        <v>27</v>
      </c>
      <c r="D729" s="29" t="s">
        <v>28</v>
      </c>
      <c r="E729" s="29" t="s">
        <v>29</v>
      </c>
      <c r="F729" s="29" t="s">
        <v>327</v>
      </c>
      <c r="G729" s="29" t="s">
        <v>441</v>
      </c>
      <c r="H729" s="337">
        <v>29</v>
      </c>
      <c r="I729" s="29" t="s">
        <v>31</v>
      </c>
      <c r="J729" s="30" t="s">
        <v>72</v>
      </c>
      <c r="K729" s="31">
        <v>30487179</v>
      </c>
      <c r="L729" s="30" t="s">
        <v>452</v>
      </c>
      <c r="M729" s="32">
        <v>4500000000</v>
      </c>
      <c r="N729" s="16">
        <v>0</v>
      </c>
      <c r="O729" s="16">
        <v>1700000000</v>
      </c>
      <c r="P729" s="16">
        <v>0</v>
      </c>
      <c r="Q729" s="16">
        <v>0</v>
      </c>
      <c r="R729" s="16">
        <v>0</v>
      </c>
      <c r="S729" s="16"/>
      <c r="T729" s="16">
        <f t="shared" si="366"/>
        <v>0</v>
      </c>
      <c r="U729" s="16">
        <f>O729-T729</f>
        <v>1700000000</v>
      </c>
      <c r="V729" s="16">
        <f>M729-(N729+U729+T729)</f>
        <v>2800000000</v>
      </c>
      <c r="W729" s="17" t="s">
        <v>60</v>
      </c>
      <c r="X729" s="30" t="s">
        <v>701</v>
      </c>
      <c r="Y729" s="13" t="s">
        <v>707</v>
      </c>
      <c r="Z729" s="12" t="s">
        <v>815</v>
      </c>
      <c r="AA729" s="12" t="str">
        <f t="shared" si="348"/>
        <v>N</v>
      </c>
      <c r="AB729" s="12" t="e">
        <f>VLOOKUP(K729,CONVENIO!A$2:N$53,14,FALSE)</f>
        <v>#N/A</v>
      </c>
      <c r="AD729" s="12" t="e">
        <v>#N/A</v>
      </c>
    </row>
    <row r="730" spans="1:30" s="12" customFormat="1" ht="18.75" outlineLevel="2">
      <c r="A730" s="29">
        <v>31</v>
      </c>
      <c r="B730" s="29" t="s">
        <v>51</v>
      </c>
      <c r="C730" s="31" t="s">
        <v>36</v>
      </c>
      <c r="D730" s="29" t="s">
        <v>28</v>
      </c>
      <c r="E730" s="29" t="s">
        <v>37</v>
      </c>
      <c r="F730" s="29" t="s">
        <v>327</v>
      </c>
      <c r="G730" s="29" t="s">
        <v>441</v>
      </c>
      <c r="H730" s="337">
        <v>29</v>
      </c>
      <c r="I730" s="29" t="s">
        <v>31</v>
      </c>
      <c r="J730" s="30" t="s">
        <v>32</v>
      </c>
      <c r="K730" s="31">
        <v>30371775</v>
      </c>
      <c r="L730" s="30" t="s">
        <v>453</v>
      </c>
      <c r="M730" s="32">
        <v>200210000</v>
      </c>
      <c r="N730" s="16">
        <v>0</v>
      </c>
      <c r="O730" s="16">
        <v>34614543</v>
      </c>
      <c r="P730" s="16">
        <v>0</v>
      </c>
      <c r="Q730" s="16">
        <v>0</v>
      </c>
      <c r="R730" s="16">
        <v>0</v>
      </c>
      <c r="S730" s="16"/>
      <c r="T730" s="16">
        <f t="shared" si="366"/>
        <v>0</v>
      </c>
      <c r="U730" s="16">
        <f>O730-T730</f>
        <v>34614543</v>
      </c>
      <c r="V730" s="16">
        <f>M730-(N730+U730+T730)</f>
        <v>165595457</v>
      </c>
      <c r="W730" s="17" t="s">
        <v>60</v>
      </c>
      <c r="X730" s="30" t="s">
        <v>701</v>
      </c>
      <c r="Y730" s="13" t="s">
        <v>707</v>
      </c>
      <c r="Z730" s="12" t="s">
        <v>815</v>
      </c>
      <c r="AA730" s="12" t="str">
        <f t="shared" si="348"/>
        <v>N</v>
      </c>
      <c r="AB730" s="12" t="e">
        <f>VLOOKUP(K730,CONVENIO!A$2:N$53,14,FALSE)</f>
        <v>#N/A</v>
      </c>
      <c r="AD730" s="12" t="e">
        <v>#N/A</v>
      </c>
    </row>
    <row r="731" spans="1:30" ht="18.75" outlineLevel="1">
      <c r="A731" s="35"/>
      <c r="B731" s="35"/>
      <c r="C731" s="36"/>
      <c r="D731" s="35"/>
      <c r="E731" s="35"/>
      <c r="F731" s="35"/>
      <c r="G731" s="35"/>
      <c r="H731" s="35"/>
      <c r="I731" s="35"/>
      <c r="J731" s="20"/>
      <c r="K731" s="36"/>
      <c r="L731" s="341" t="s">
        <v>614</v>
      </c>
      <c r="M731" s="343">
        <f>SUBTOTAL(9,M727:M730)</f>
        <v>9255053000</v>
      </c>
      <c r="N731" s="343">
        <f t="shared" ref="N731:V731" si="367">SUBTOTAL(9,N727:N730)</f>
        <v>0</v>
      </c>
      <c r="O731" s="343">
        <f t="shared" si="367"/>
        <v>2139614543</v>
      </c>
      <c r="P731" s="343">
        <f t="shared" si="367"/>
        <v>0</v>
      </c>
      <c r="Q731" s="343">
        <f t="shared" si="367"/>
        <v>0</v>
      </c>
      <c r="R731" s="343">
        <f t="shared" si="367"/>
        <v>0</v>
      </c>
      <c r="S731" s="343">
        <f t="shared" ref="S731" si="368">SUBTOTAL(9,S727:S730)</f>
        <v>0</v>
      </c>
      <c r="T731" s="343">
        <f t="shared" si="367"/>
        <v>0</v>
      </c>
      <c r="U731" s="343">
        <f t="shared" si="367"/>
        <v>2139614543</v>
      </c>
      <c r="V731" s="343">
        <f t="shared" si="367"/>
        <v>7115438457</v>
      </c>
      <c r="W731" s="39"/>
      <c r="X731" s="13"/>
      <c r="Y731" s="40" t="s">
        <v>712</v>
      </c>
      <c r="AA731" s="12">
        <f t="shared" si="348"/>
        <v>0</v>
      </c>
      <c r="AD731" s="12" t="e">
        <v>#N/A</v>
      </c>
    </row>
    <row r="732" spans="1:30" ht="18.75" outlineLevel="1">
      <c r="A732" s="35"/>
      <c r="B732" s="35"/>
      <c r="C732" s="36"/>
      <c r="D732" s="35"/>
      <c r="E732" s="35"/>
      <c r="F732" s="35"/>
      <c r="G732" s="35"/>
      <c r="H732" s="35"/>
      <c r="I732" s="35"/>
      <c r="J732" s="20"/>
      <c r="K732" s="36"/>
      <c r="L732" s="20"/>
      <c r="M732" s="37"/>
      <c r="N732" s="38"/>
      <c r="O732" s="38"/>
      <c r="P732" s="38"/>
      <c r="Q732" s="38"/>
      <c r="R732" s="38"/>
      <c r="S732" s="38"/>
      <c r="T732" s="38"/>
      <c r="U732" s="38"/>
      <c r="V732" s="38"/>
      <c r="W732" s="39"/>
      <c r="X732" s="13"/>
      <c r="Y732" s="40"/>
      <c r="AA732" s="12">
        <f t="shared" si="348"/>
        <v>0</v>
      </c>
      <c r="AD732" s="12" t="e">
        <v>#N/A</v>
      </c>
    </row>
    <row r="733" spans="1:30" ht="18.75" outlineLevel="1">
      <c r="A733" s="35"/>
      <c r="B733" s="35"/>
      <c r="C733" s="36"/>
      <c r="D733" s="35"/>
      <c r="E733" s="35"/>
      <c r="F733" s="35"/>
      <c r="G733" s="35"/>
      <c r="H733" s="35"/>
      <c r="I733" s="35"/>
      <c r="J733" s="20"/>
      <c r="K733" s="36"/>
      <c r="L733" s="26" t="s">
        <v>658</v>
      </c>
      <c r="M733" s="27">
        <f>M731+M724+M719</f>
        <v>22818668983</v>
      </c>
      <c r="N733" s="27">
        <f t="shared" ref="N733:V733" si="369">N731+N724+N719</f>
        <v>1017917888</v>
      </c>
      <c r="O733" s="27">
        <f t="shared" si="369"/>
        <v>4957618262</v>
      </c>
      <c r="P733" s="27">
        <f t="shared" si="369"/>
        <v>328782563</v>
      </c>
      <c r="Q733" s="27">
        <f t="shared" si="369"/>
        <v>233909903</v>
      </c>
      <c r="R733" s="27">
        <f t="shared" si="369"/>
        <v>551473958</v>
      </c>
      <c r="S733" s="369">
        <f t="shared" ref="S733" si="370">S731+S724+S719</f>
        <v>312154362</v>
      </c>
      <c r="T733" s="27">
        <f t="shared" si="369"/>
        <v>1426320786</v>
      </c>
      <c r="U733" s="27">
        <f t="shared" si="369"/>
        <v>3531297476</v>
      </c>
      <c r="V733" s="27">
        <f t="shared" si="369"/>
        <v>16843132833</v>
      </c>
      <c r="W733" s="39"/>
      <c r="X733" s="13"/>
      <c r="Y733" s="40"/>
      <c r="AA733" s="12">
        <f t="shared" si="348"/>
        <v>0</v>
      </c>
      <c r="AD733" s="12" t="e">
        <v>#N/A</v>
      </c>
    </row>
    <row r="734" spans="1:30" ht="18.75" outlineLevel="1">
      <c r="A734" s="35"/>
      <c r="B734" s="35"/>
      <c r="C734" s="36"/>
      <c r="D734" s="35"/>
      <c r="E734" s="35"/>
      <c r="F734" s="35"/>
      <c r="G734" s="35"/>
      <c r="H734" s="35"/>
      <c r="I734" s="35"/>
      <c r="J734" s="20"/>
      <c r="K734" s="36"/>
      <c r="L734" s="20"/>
      <c r="M734" s="37"/>
      <c r="N734" s="38"/>
      <c r="O734" s="38"/>
      <c r="P734" s="38"/>
      <c r="Q734" s="38"/>
      <c r="R734" s="38"/>
      <c r="S734" s="38"/>
      <c r="T734" s="38"/>
      <c r="U734" s="38"/>
      <c r="V734" s="38"/>
      <c r="W734" s="39"/>
      <c r="X734" s="13"/>
      <c r="Y734" s="40"/>
      <c r="AA734" s="12">
        <f t="shared" si="348"/>
        <v>0</v>
      </c>
      <c r="AD734" s="12" t="e">
        <v>#N/A</v>
      </c>
    </row>
    <row r="735" spans="1:30" ht="18.75" outlineLevel="1">
      <c r="A735" s="35"/>
      <c r="B735" s="35"/>
      <c r="C735" s="36"/>
      <c r="D735" s="35"/>
      <c r="E735" s="35"/>
      <c r="F735" s="35"/>
      <c r="G735" s="35"/>
      <c r="H735" s="35"/>
      <c r="I735" s="35"/>
      <c r="J735" s="20"/>
      <c r="K735" s="36"/>
      <c r="L735" s="26" t="s">
        <v>454</v>
      </c>
      <c r="M735" s="27">
        <f t="shared" ref="M735:V735" si="371">M733+M709+M683+M657+M633+M613+M599+M570+M549+M524+M500</f>
        <v>99965621799</v>
      </c>
      <c r="N735" s="27">
        <f t="shared" si="371"/>
        <v>29456483010</v>
      </c>
      <c r="O735" s="27">
        <f t="shared" si="371"/>
        <v>23589219788.900002</v>
      </c>
      <c r="P735" s="27">
        <f t="shared" si="371"/>
        <v>368952601</v>
      </c>
      <c r="Q735" s="27">
        <f t="shared" si="371"/>
        <v>1030509466</v>
      </c>
      <c r="R735" s="27">
        <f t="shared" si="371"/>
        <v>2191087387</v>
      </c>
      <c r="S735" s="369">
        <f t="shared" si="371"/>
        <v>1016472733</v>
      </c>
      <c r="T735" s="27">
        <f t="shared" si="371"/>
        <v>4607022187</v>
      </c>
      <c r="U735" s="27">
        <f t="shared" si="371"/>
        <v>18982197601.900002</v>
      </c>
      <c r="V735" s="27">
        <f t="shared" si="371"/>
        <v>46919919000.099998</v>
      </c>
      <c r="W735" s="39"/>
      <c r="X735" s="13"/>
      <c r="Y735" s="40"/>
      <c r="AA735" s="12">
        <f t="shared" si="348"/>
        <v>0</v>
      </c>
      <c r="AD735" s="12" t="e">
        <v>#N/A</v>
      </c>
    </row>
    <row r="736" spans="1:30" ht="18.75" outlineLevel="1">
      <c r="A736" s="35"/>
      <c r="B736" s="35"/>
      <c r="C736" s="36"/>
      <c r="D736" s="35"/>
      <c r="E736" s="35"/>
      <c r="F736" s="35"/>
      <c r="G736" s="35"/>
      <c r="H736" s="35"/>
      <c r="I736" s="35"/>
      <c r="J736" s="20"/>
      <c r="K736" s="36"/>
      <c r="L736" s="20"/>
      <c r="M736" s="37"/>
      <c r="N736" s="38"/>
      <c r="O736" s="38"/>
      <c r="P736" s="38"/>
      <c r="Q736" s="38"/>
      <c r="R736" s="38"/>
      <c r="S736" s="38"/>
      <c r="T736" s="38"/>
      <c r="U736" s="38"/>
      <c r="V736" s="38"/>
      <c r="W736" s="39"/>
      <c r="X736" s="13"/>
      <c r="Y736" s="40"/>
      <c r="AA736" s="12">
        <f t="shared" si="348"/>
        <v>0</v>
      </c>
      <c r="AD736" s="12" t="e">
        <v>#N/A</v>
      </c>
    </row>
    <row r="737" spans="1:30" ht="26.25" outlineLevel="1">
      <c r="A737" s="35"/>
      <c r="B737" s="35"/>
      <c r="C737" s="36"/>
      <c r="D737" s="35"/>
      <c r="E737" s="35"/>
      <c r="F737" s="35"/>
      <c r="G737" s="35"/>
      <c r="H737" s="35"/>
      <c r="I737" s="35"/>
      <c r="J737" s="20"/>
      <c r="K737" s="36"/>
      <c r="L737" s="44" t="s">
        <v>455</v>
      </c>
      <c r="M737" s="37"/>
      <c r="N737" s="38"/>
      <c r="O737" s="38"/>
      <c r="P737" s="38"/>
      <c r="Q737" s="38"/>
      <c r="R737" s="38"/>
      <c r="S737" s="38"/>
      <c r="T737" s="38"/>
      <c r="U737" s="38"/>
      <c r="V737" s="38"/>
      <c r="W737" s="39"/>
      <c r="X737" s="13"/>
      <c r="Y737" s="40"/>
      <c r="AA737" s="12">
        <f t="shared" si="348"/>
        <v>0</v>
      </c>
      <c r="AD737" s="12" t="e">
        <v>#N/A</v>
      </c>
    </row>
    <row r="738" spans="1:30" ht="18.75" outlineLevel="1">
      <c r="A738" s="35"/>
      <c r="B738" s="35"/>
      <c r="C738" s="36"/>
      <c r="D738" s="35"/>
      <c r="E738" s="35"/>
      <c r="F738" s="35"/>
      <c r="G738" s="35"/>
      <c r="H738" s="35"/>
      <c r="I738" s="35"/>
      <c r="J738" s="20"/>
      <c r="K738" s="36"/>
      <c r="L738" s="340" t="s">
        <v>604</v>
      </c>
      <c r="M738" s="37"/>
      <c r="N738" s="38"/>
      <c r="O738" s="38"/>
      <c r="P738" s="38"/>
      <c r="Q738" s="38"/>
      <c r="R738" s="38"/>
      <c r="S738" s="38"/>
      <c r="T738" s="38"/>
      <c r="U738" s="38"/>
      <c r="V738" s="38"/>
      <c r="W738" s="39"/>
      <c r="X738" s="13"/>
      <c r="Y738" s="40"/>
      <c r="AA738" s="12">
        <f t="shared" si="348"/>
        <v>0</v>
      </c>
      <c r="AD738" s="12" t="e">
        <v>#N/A</v>
      </c>
    </row>
    <row r="739" spans="1:30" s="12" customFormat="1" ht="18.75" outlineLevel="2">
      <c r="A739" s="29">
        <v>31</v>
      </c>
      <c r="B739" s="29" t="s">
        <v>26</v>
      </c>
      <c r="C739" s="31" t="s">
        <v>42</v>
      </c>
      <c r="D739" s="29" t="s">
        <v>28</v>
      </c>
      <c r="E739" s="29" t="s">
        <v>29</v>
      </c>
      <c r="F739" s="29" t="s">
        <v>456</v>
      </c>
      <c r="G739" s="29" t="s">
        <v>457</v>
      </c>
      <c r="H739" s="337">
        <v>30</v>
      </c>
      <c r="I739" s="29" t="s">
        <v>213</v>
      </c>
      <c r="J739" s="30" t="s">
        <v>72</v>
      </c>
      <c r="K739" s="31">
        <v>30103541</v>
      </c>
      <c r="L739" s="30" t="s">
        <v>458</v>
      </c>
      <c r="M739" s="32">
        <v>137807000</v>
      </c>
      <c r="N739" s="16">
        <v>7407000</v>
      </c>
      <c r="O739" s="16">
        <v>130400000</v>
      </c>
      <c r="P739" s="16">
        <v>0</v>
      </c>
      <c r="Q739" s="16">
        <v>0</v>
      </c>
      <c r="R739" s="16">
        <v>0</v>
      </c>
      <c r="S739" s="16"/>
      <c r="T739" s="16">
        <f t="shared" ref="T739:T741" si="372">P739+Q739+R739+S739</f>
        <v>0</v>
      </c>
      <c r="U739" s="16">
        <f>O739-T739</f>
        <v>130400000</v>
      </c>
      <c r="V739" s="16">
        <f>M739-(N739+U739+T739)</f>
        <v>0</v>
      </c>
      <c r="W739" s="17" t="s">
        <v>35</v>
      </c>
      <c r="X739" s="30" t="s">
        <v>1963</v>
      </c>
      <c r="Y739" s="13" t="s">
        <v>703</v>
      </c>
      <c r="AA739" s="12" t="str">
        <f t="shared" si="348"/>
        <v>A</v>
      </c>
      <c r="AB739" s="12" t="e">
        <f>VLOOKUP(K739,CONVENIO!A$2:N$53,14,FALSE)</f>
        <v>#N/A</v>
      </c>
      <c r="AD739" s="12" t="e">
        <v>#N/A</v>
      </c>
    </row>
    <row r="740" spans="1:30" s="12" customFormat="1" ht="18.75" outlineLevel="2">
      <c r="A740" s="29">
        <v>29</v>
      </c>
      <c r="B740" s="29" t="s">
        <v>26</v>
      </c>
      <c r="C740" s="31" t="s">
        <v>42</v>
      </c>
      <c r="D740" s="29" t="s">
        <v>28</v>
      </c>
      <c r="E740" s="29" t="s">
        <v>29</v>
      </c>
      <c r="F740" s="29" t="s">
        <v>456</v>
      </c>
      <c r="G740" s="29" t="s">
        <v>457</v>
      </c>
      <c r="H740" s="337">
        <v>30</v>
      </c>
      <c r="I740" s="29" t="s">
        <v>213</v>
      </c>
      <c r="J740" s="30" t="s">
        <v>32</v>
      </c>
      <c r="K740" s="31">
        <v>30342976</v>
      </c>
      <c r="L740" s="30" t="s">
        <v>460</v>
      </c>
      <c r="M740" s="32">
        <v>354324000</v>
      </c>
      <c r="N740" s="16">
        <v>28169735</v>
      </c>
      <c r="O740" s="16">
        <v>326154265</v>
      </c>
      <c r="P740" s="16">
        <v>0</v>
      </c>
      <c r="Q740" s="16">
        <v>0</v>
      </c>
      <c r="R740" s="16">
        <v>0</v>
      </c>
      <c r="S740" s="16"/>
      <c r="T740" s="16">
        <f t="shared" si="372"/>
        <v>0</v>
      </c>
      <c r="U740" s="16">
        <f>O740-T740</f>
        <v>326154265</v>
      </c>
      <c r="V740" s="16">
        <f>M740-(N740+U740+T740)</f>
        <v>0</v>
      </c>
      <c r="W740" s="17" t="s">
        <v>50</v>
      </c>
      <c r="X740" s="30" t="s">
        <v>39</v>
      </c>
      <c r="Y740" s="13" t="s">
        <v>703</v>
      </c>
      <c r="AA740" s="12" t="str">
        <f t="shared" si="348"/>
        <v>A</v>
      </c>
      <c r="AB740" s="12" t="e">
        <f>VLOOKUP(K740,CONVENIO!A$2:N$53,14,FALSE)</f>
        <v>#N/A</v>
      </c>
      <c r="AD740" s="12" t="e">
        <v>#N/A</v>
      </c>
    </row>
    <row r="741" spans="1:30" s="12" customFormat="1" ht="18.75" outlineLevel="2">
      <c r="A741" s="29">
        <v>31</v>
      </c>
      <c r="B741" s="29" t="s">
        <v>26</v>
      </c>
      <c r="C741" s="31" t="s">
        <v>36</v>
      </c>
      <c r="D741" s="29" t="s">
        <v>28</v>
      </c>
      <c r="E741" s="29" t="s">
        <v>29</v>
      </c>
      <c r="F741" s="29" t="s">
        <v>456</v>
      </c>
      <c r="G741" s="29" t="s">
        <v>457</v>
      </c>
      <c r="H741" s="337">
        <v>30</v>
      </c>
      <c r="I741" s="29" t="s">
        <v>213</v>
      </c>
      <c r="J741" s="30" t="s">
        <v>32</v>
      </c>
      <c r="K741" s="31">
        <v>30342276</v>
      </c>
      <c r="L741" s="30" t="s">
        <v>459</v>
      </c>
      <c r="M741" s="32">
        <v>551663000</v>
      </c>
      <c r="N741" s="16">
        <v>0</v>
      </c>
      <c r="O741" s="16">
        <v>551663000</v>
      </c>
      <c r="P741" s="16">
        <v>0</v>
      </c>
      <c r="Q741" s="16">
        <v>0</v>
      </c>
      <c r="R741" s="16">
        <v>60000000</v>
      </c>
      <c r="S741" s="16">
        <v>60000000</v>
      </c>
      <c r="T741" s="16">
        <f t="shared" si="372"/>
        <v>120000000</v>
      </c>
      <c r="U741" s="16">
        <f>O741-T741</f>
        <v>431663000</v>
      </c>
      <c r="V741" s="16">
        <f>M741-(N741+U741+T741)</f>
        <v>0</v>
      </c>
      <c r="W741" s="17" t="s">
        <v>50</v>
      </c>
      <c r="X741" s="30" t="s">
        <v>39</v>
      </c>
      <c r="Y741" s="13" t="s">
        <v>705</v>
      </c>
      <c r="AA741" s="12" t="str">
        <f t="shared" si="348"/>
        <v>A</v>
      </c>
      <c r="AB741" s="12" t="e">
        <f>VLOOKUP(K741,CONVENIO!A$2:N$53,14,FALSE)</f>
        <v>#N/A</v>
      </c>
      <c r="AD741" s="358">
        <v>60000000</v>
      </c>
    </row>
    <row r="742" spans="1:30" s="12" customFormat="1" ht="18.75" outlineLevel="2">
      <c r="A742" s="29">
        <v>33</v>
      </c>
      <c r="B742" s="29" t="s">
        <v>51</v>
      </c>
      <c r="C742" s="31" t="s">
        <v>42</v>
      </c>
      <c r="D742" s="29" t="s">
        <v>28</v>
      </c>
      <c r="E742" s="29" t="s">
        <v>29</v>
      </c>
      <c r="F742" s="29" t="s">
        <v>456</v>
      </c>
      <c r="G742" s="29" t="s">
        <v>457</v>
      </c>
      <c r="H742" s="337">
        <v>30</v>
      </c>
      <c r="I742" s="29" t="s">
        <v>66</v>
      </c>
      <c r="J742" s="30" t="s">
        <v>32</v>
      </c>
      <c r="K742" s="31" t="s">
        <v>66</v>
      </c>
      <c r="L742" s="30" t="s">
        <v>67</v>
      </c>
      <c r="M742" s="32">
        <v>200000000</v>
      </c>
      <c r="N742" s="16">
        <v>0</v>
      </c>
      <c r="O742" s="16">
        <v>200000000</v>
      </c>
      <c r="P742" s="16">
        <v>0</v>
      </c>
      <c r="Q742" s="16">
        <v>0</v>
      </c>
      <c r="R742" s="16">
        <v>14723677</v>
      </c>
      <c r="S742" s="16">
        <f>FRIL!N164</f>
        <v>12419614</v>
      </c>
      <c r="T742" s="16">
        <f>P742+Q742+R742+S742</f>
        <v>27143291</v>
      </c>
      <c r="U742" s="16">
        <f>O742-T742</f>
        <v>172856709</v>
      </c>
      <c r="V742" s="16">
        <f>M742-(N742+U742+T742)</f>
        <v>0</v>
      </c>
      <c r="W742" s="17" t="s">
        <v>68</v>
      </c>
      <c r="X742" s="30" t="s">
        <v>39</v>
      </c>
      <c r="Y742" s="13" t="s">
        <v>703</v>
      </c>
      <c r="AA742" s="12" t="str">
        <f t="shared" si="348"/>
        <v>N</v>
      </c>
      <c r="AB742" s="12" t="e">
        <f>VLOOKUP(K742,CONVENIO!A$2:N$53,14,FALSE)</f>
        <v>#N/A</v>
      </c>
      <c r="AD742" s="12" t="e">
        <f>VLOOKUP(G742,#REF!,2,FALSE)</f>
        <v>#REF!</v>
      </c>
    </row>
    <row r="743" spans="1:30" ht="18.75" outlineLevel="1">
      <c r="A743" s="35"/>
      <c r="B743" s="35"/>
      <c r="C743" s="36"/>
      <c r="D743" s="35"/>
      <c r="E743" s="35"/>
      <c r="F743" s="35"/>
      <c r="G743" s="35"/>
      <c r="H743" s="35"/>
      <c r="I743" s="35"/>
      <c r="J743" s="20"/>
      <c r="K743" s="36"/>
      <c r="L743" s="341" t="s">
        <v>606</v>
      </c>
      <c r="M743" s="343">
        <f t="shared" ref="M743:V743" si="373">SUBTOTAL(9,M739:M742)</f>
        <v>1243794000</v>
      </c>
      <c r="N743" s="343">
        <f t="shared" si="373"/>
        <v>35576735</v>
      </c>
      <c r="O743" s="343">
        <f t="shared" si="373"/>
        <v>1208217265</v>
      </c>
      <c r="P743" s="343">
        <f t="shared" si="373"/>
        <v>0</v>
      </c>
      <c r="Q743" s="343">
        <f t="shared" si="373"/>
        <v>0</v>
      </c>
      <c r="R743" s="343">
        <f t="shared" si="373"/>
        <v>74723677</v>
      </c>
      <c r="S743" s="343">
        <f t="shared" ref="S743" si="374">SUBTOTAL(9,S739:S742)</f>
        <v>72419614</v>
      </c>
      <c r="T743" s="343">
        <f t="shared" si="373"/>
        <v>147143291</v>
      </c>
      <c r="U743" s="343">
        <f t="shared" si="373"/>
        <v>1061073974</v>
      </c>
      <c r="V743" s="343">
        <f t="shared" si="373"/>
        <v>0</v>
      </c>
      <c r="W743" s="39"/>
      <c r="X743" s="13"/>
      <c r="Y743" s="40" t="s">
        <v>709</v>
      </c>
      <c r="AA743" s="12">
        <f t="shared" si="348"/>
        <v>0</v>
      </c>
      <c r="AD743" s="12" t="e">
        <v>#N/A</v>
      </c>
    </row>
    <row r="744" spans="1:30" ht="18.75" outlineLevel="1">
      <c r="A744" s="35"/>
      <c r="B744" s="35"/>
      <c r="C744" s="36"/>
      <c r="D744" s="35"/>
      <c r="E744" s="35"/>
      <c r="F744" s="35"/>
      <c r="G744" s="35"/>
      <c r="H744" s="35"/>
      <c r="I744" s="35"/>
      <c r="J744" s="20"/>
      <c r="K744" s="36"/>
      <c r="L744" s="20"/>
      <c r="M744" s="37"/>
      <c r="N744" s="38"/>
      <c r="O744" s="38"/>
      <c r="P744" s="38"/>
      <c r="Q744" s="38"/>
      <c r="R744" s="38"/>
      <c r="S744" s="38"/>
      <c r="T744" s="38"/>
      <c r="U744" s="38"/>
      <c r="V744" s="38"/>
      <c r="W744" s="39"/>
      <c r="X744" s="13"/>
      <c r="Y744" s="40"/>
      <c r="AA744" s="12">
        <f t="shared" si="348"/>
        <v>0</v>
      </c>
      <c r="AD744" s="12" t="e">
        <v>#N/A</v>
      </c>
    </row>
    <row r="745" spans="1:30" ht="18.75" outlineLevel="1">
      <c r="A745" s="35"/>
      <c r="B745" s="35"/>
      <c r="C745" s="36"/>
      <c r="D745" s="35"/>
      <c r="E745" s="35"/>
      <c r="F745" s="35"/>
      <c r="G745" s="35"/>
      <c r="H745" s="35"/>
      <c r="I745" s="35"/>
      <c r="J745" s="20"/>
      <c r="K745" s="36"/>
      <c r="L745" s="340" t="s">
        <v>613</v>
      </c>
      <c r="M745" s="37"/>
      <c r="N745" s="38"/>
      <c r="O745" s="38"/>
      <c r="P745" s="38"/>
      <c r="Q745" s="38"/>
      <c r="R745" s="38"/>
      <c r="S745" s="38"/>
      <c r="T745" s="38"/>
      <c r="U745" s="38"/>
      <c r="V745" s="38"/>
      <c r="W745" s="39"/>
      <c r="X745" s="13"/>
      <c r="Y745" s="40"/>
      <c r="AA745" s="12">
        <f t="shared" si="348"/>
        <v>0</v>
      </c>
      <c r="AD745" s="12" t="e">
        <v>#N/A</v>
      </c>
    </row>
    <row r="746" spans="1:30" s="12" customFormat="1" ht="18.75" outlineLevel="2">
      <c r="A746" s="29">
        <v>31</v>
      </c>
      <c r="B746" s="29" t="s">
        <v>85</v>
      </c>
      <c r="C746" s="31" t="s">
        <v>36</v>
      </c>
      <c r="D746" s="29" t="s">
        <v>28</v>
      </c>
      <c r="E746" s="29" t="s">
        <v>37</v>
      </c>
      <c r="F746" s="29" t="s">
        <v>456</v>
      </c>
      <c r="G746" s="29" t="s">
        <v>457</v>
      </c>
      <c r="H746" s="337">
        <v>30</v>
      </c>
      <c r="I746" s="29" t="s">
        <v>213</v>
      </c>
      <c r="J746" s="30" t="s">
        <v>443</v>
      </c>
      <c r="K746" s="31">
        <v>30186523</v>
      </c>
      <c r="L746" s="30" t="s">
        <v>461</v>
      </c>
      <c r="M746" s="32">
        <v>491402000</v>
      </c>
      <c r="N746" s="16">
        <v>0</v>
      </c>
      <c r="O746" s="16">
        <v>477095000</v>
      </c>
      <c r="P746" s="16">
        <v>0</v>
      </c>
      <c r="Q746" s="16">
        <v>0</v>
      </c>
      <c r="R746" s="16">
        <v>0</v>
      </c>
      <c r="S746" s="16"/>
      <c r="T746" s="16">
        <f t="shared" ref="T746:T751" si="375">P746+Q746+R746+S746</f>
        <v>0</v>
      </c>
      <c r="U746" s="16">
        <f t="shared" ref="U746:U751" si="376">O746-T746</f>
        <v>477095000</v>
      </c>
      <c r="V746" s="16">
        <f t="shared" ref="V746:V751" si="377">M746-(N746+U746+T746)</f>
        <v>14307000</v>
      </c>
      <c r="W746" s="17" t="s">
        <v>35</v>
      </c>
      <c r="X746" s="30" t="s">
        <v>701</v>
      </c>
      <c r="Y746" s="13" t="s">
        <v>707</v>
      </c>
      <c r="Z746" s="12" t="s">
        <v>815</v>
      </c>
      <c r="AA746" s="12" t="str">
        <f t="shared" si="348"/>
        <v>L</v>
      </c>
      <c r="AB746" s="12" t="e">
        <f>VLOOKUP(K746,CONVENIO!A$2:N$53,14,FALSE)</f>
        <v>#N/A</v>
      </c>
      <c r="AD746" s="12" t="e">
        <v>#N/A</v>
      </c>
    </row>
    <row r="747" spans="1:30" s="12" customFormat="1" ht="18.75" outlineLevel="2">
      <c r="A747" s="29">
        <v>31</v>
      </c>
      <c r="B747" s="29" t="s">
        <v>51</v>
      </c>
      <c r="C747" s="31" t="s">
        <v>93</v>
      </c>
      <c r="D747" s="29" t="s">
        <v>28</v>
      </c>
      <c r="E747" s="29" t="s">
        <v>93</v>
      </c>
      <c r="F747" s="29" t="s">
        <v>456</v>
      </c>
      <c r="G747" s="29" t="s">
        <v>457</v>
      </c>
      <c r="H747" s="337">
        <v>30</v>
      </c>
      <c r="I747" s="29" t="s">
        <v>213</v>
      </c>
      <c r="J747" s="30" t="s">
        <v>32</v>
      </c>
      <c r="K747" s="31">
        <v>30339822</v>
      </c>
      <c r="L747" s="30" t="s">
        <v>462</v>
      </c>
      <c r="M747" s="32">
        <v>680309000</v>
      </c>
      <c r="N747" s="16">
        <v>0</v>
      </c>
      <c r="O747" s="16">
        <v>376367945</v>
      </c>
      <c r="P747" s="16">
        <v>0</v>
      </c>
      <c r="Q747" s="16">
        <v>0</v>
      </c>
      <c r="R747" s="16">
        <v>0</v>
      </c>
      <c r="S747" s="16"/>
      <c r="T747" s="16">
        <f t="shared" si="375"/>
        <v>0</v>
      </c>
      <c r="U747" s="16">
        <f t="shared" si="376"/>
        <v>376367945</v>
      </c>
      <c r="V747" s="16">
        <f t="shared" si="377"/>
        <v>303941055</v>
      </c>
      <c r="W747" s="17" t="s">
        <v>35</v>
      </c>
      <c r="X747" s="30" t="s">
        <v>701</v>
      </c>
      <c r="Y747" s="13" t="s">
        <v>707</v>
      </c>
      <c r="Z747" s="12" t="s">
        <v>815</v>
      </c>
      <c r="AA747" s="12" t="str">
        <f t="shared" si="348"/>
        <v>N</v>
      </c>
      <c r="AB747" s="12" t="e">
        <f>VLOOKUP(K747,CONVENIO!A$2:N$53,14,FALSE)</f>
        <v>#N/A</v>
      </c>
      <c r="AD747" s="12" t="e">
        <v>#N/A</v>
      </c>
    </row>
    <row r="748" spans="1:30" s="12" customFormat="1" ht="18.75" outlineLevel="2">
      <c r="A748" s="29">
        <v>31</v>
      </c>
      <c r="B748" s="29" t="s">
        <v>51</v>
      </c>
      <c r="C748" s="31" t="s">
        <v>42</v>
      </c>
      <c r="D748" s="29" t="s">
        <v>28</v>
      </c>
      <c r="E748" s="29" t="s">
        <v>29</v>
      </c>
      <c r="F748" s="29" t="s">
        <v>456</v>
      </c>
      <c r="G748" s="29" t="s">
        <v>457</v>
      </c>
      <c r="H748" s="337">
        <v>30</v>
      </c>
      <c r="I748" s="29" t="s">
        <v>213</v>
      </c>
      <c r="J748" s="30" t="s">
        <v>72</v>
      </c>
      <c r="K748" s="31">
        <v>30326923</v>
      </c>
      <c r="L748" s="30" t="s">
        <v>463</v>
      </c>
      <c r="M748" s="32">
        <v>54117000</v>
      </c>
      <c r="N748" s="16">
        <v>0</v>
      </c>
      <c r="O748" s="16">
        <v>2705850</v>
      </c>
      <c r="P748" s="16">
        <v>0</v>
      </c>
      <c r="Q748" s="16">
        <v>0</v>
      </c>
      <c r="R748" s="16">
        <v>0</v>
      </c>
      <c r="S748" s="16"/>
      <c r="T748" s="16">
        <f t="shared" si="375"/>
        <v>0</v>
      </c>
      <c r="U748" s="16">
        <f t="shared" si="376"/>
        <v>2705850</v>
      </c>
      <c r="V748" s="16">
        <f t="shared" si="377"/>
        <v>51411150</v>
      </c>
      <c r="W748" s="17" t="s">
        <v>115</v>
      </c>
      <c r="X748" s="30" t="s">
        <v>701</v>
      </c>
      <c r="Y748" s="13" t="s">
        <v>707</v>
      </c>
      <c r="Z748" s="12" t="s">
        <v>815</v>
      </c>
      <c r="AA748" s="12" t="str">
        <f t="shared" si="348"/>
        <v>N</v>
      </c>
      <c r="AB748" s="12" t="e">
        <f>VLOOKUP(K748,CONVENIO!A$2:N$53,14,FALSE)</f>
        <v>#N/A</v>
      </c>
      <c r="AD748" s="12" t="e">
        <v>#N/A</v>
      </c>
    </row>
    <row r="749" spans="1:30" s="12" customFormat="1" ht="18.75" outlineLevel="2">
      <c r="A749" s="29">
        <v>31</v>
      </c>
      <c r="B749" s="29" t="s">
        <v>51</v>
      </c>
      <c r="C749" s="31" t="s">
        <v>36</v>
      </c>
      <c r="D749" s="29" t="s">
        <v>28</v>
      </c>
      <c r="E749" s="29" t="s">
        <v>37</v>
      </c>
      <c r="F749" s="29" t="s">
        <v>456</v>
      </c>
      <c r="G749" s="29" t="s">
        <v>457</v>
      </c>
      <c r="H749" s="337">
        <v>30</v>
      </c>
      <c r="I749" s="29" t="s">
        <v>213</v>
      </c>
      <c r="J749" s="30" t="s">
        <v>72</v>
      </c>
      <c r="K749" s="31">
        <v>30072812</v>
      </c>
      <c r="L749" s="30" t="s">
        <v>464</v>
      </c>
      <c r="M749" s="32">
        <v>63647000</v>
      </c>
      <c r="N749" s="16">
        <v>0</v>
      </c>
      <c r="O749" s="16">
        <v>3101850</v>
      </c>
      <c r="P749" s="16">
        <v>0</v>
      </c>
      <c r="Q749" s="16">
        <v>0</v>
      </c>
      <c r="R749" s="16">
        <v>0</v>
      </c>
      <c r="S749" s="16"/>
      <c r="T749" s="16">
        <f t="shared" si="375"/>
        <v>0</v>
      </c>
      <c r="U749" s="16">
        <f t="shared" si="376"/>
        <v>3101850</v>
      </c>
      <c r="V749" s="16">
        <f t="shared" si="377"/>
        <v>60545150</v>
      </c>
      <c r="W749" s="17" t="s">
        <v>60</v>
      </c>
      <c r="X749" s="30" t="s">
        <v>701</v>
      </c>
      <c r="Y749" s="13" t="s">
        <v>707</v>
      </c>
      <c r="Z749" s="12" t="s">
        <v>815</v>
      </c>
      <c r="AA749" s="12" t="str">
        <f t="shared" si="348"/>
        <v>N</v>
      </c>
      <c r="AB749" s="12" t="e">
        <f>VLOOKUP(K749,CONVENIO!A$2:N$53,14,FALSE)</f>
        <v>#N/A</v>
      </c>
      <c r="AD749" s="12" t="e">
        <v>#N/A</v>
      </c>
    </row>
    <row r="750" spans="1:30" s="12" customFormat="1" ht="18.75" outlineLevel="2">
      <c r="A750" s="29">
        <v>31</v>
      </c>
      <c r="B750" s="29" t="s">
        <v>51</v>
      </c>
      <c r="C750" s="31" t="s">
        <v>61</v>
      </c>
      <c r="D750" s="29" t="s">
        <v>28</v>
      </c>
      <c r="E750" s="29" t="s">
        <v>29</v>
      </c>
      <c r="F750" s="29" t="s">
        <v>456</v>
      </c>
      <c r="G750" s="29" t="s">
        <v>457</v>
      </c>
      <c r="H750" s="337">
        <v>30</v>
      </c>
      <c r="I750" s="29" t="s">
        <v>40</v>
      </c>
      <c r="J750" s="30" t="s">
        <v>32</v>
      </c>
      <c r="K750" s="31">
        <v>40006069</v>
      </c>
      <c r="L750" s="30" t="s">
        <v>465</v>
      </c>
      <c r="M750" s="32">
        <v>1200000000</v>
      </c>
      <c r="N750" s="16">
        <v>0</v>
      </c>
      <c r="O750" s="16">
        <v>160000000</v>
      </c>
      <c r="P750" s="16">
        <v>0</v>
      </c>
      <c r="Q750" s="16">
        <v>0</v>
      </c>
      <c r="R750" s="16">
        <v>0</v>
      </c>
      <c r="S750" s="16"/>
      <c r="T750" s="16">
        <f t="shared" si="375"/>
        <v>0</v>
      </c>
      <c r="U750" s="16">
        <f t="shared" si="376"/>
        <v>160000000</v>
      </c>
      <c r="V750" s="16">
        <f t="shared" si="377"/>
        <v>1040000000</v>
      </c>
      <c r="W750" s="17" t="s">
        <v>60</v>
      </c>
      <c r="X750" s="30" t="s">
        <v>701</v>
      </c>
      <c r="Y750" s="13" t="s">
        <v>707</v>
      </c>
      <c r="Z750" s="12" t="s">
        <v>815</v>
      </c>
      <c r="AA750" s="12" t="str">
        <f t="shared" si="348"/>
        <v>N</v>
      </c>
      <c r="AB750" s="12" t="e">
        <f>VLOOKUP(K750,CONVENIO!A$2:N$53,14,FALSE)</f>
        <v>#N/A</v>
      </c>
      <c r="AD750" s="12" t="e">
        <v>#N/A</v>
      </c>
    </row>
    <row r="751" spans="1:30" s="12" customFormat="1" ht="18.75" outlineLevel="2">
      <c r="A751" s="29">
        <v>31</v>
      </c>
      <c r="B751" s="29" t="s">
        <v>51</v>
      </c>
      <c r="C751" s="31" t="s">
        <v>46</v>
      </c>
      <c r="D751" s="29" t="s">
        <v>28</v>
      </c>
      <c r="E751" s="29" t="s">
        <v>29</v>
      </c>
      <c r="F751" s="29" t="s">
        <v>456</v>
      </c>
      <c r="G751" s="29" t="s">
        <v>457</v>
      </c>
      <c r="H751" s="337">
        <v>30</v>
      </c>
      <c r="I751" s="29" t="s">
        <v>40</v>
      </c>
      <c r="J751" s="30" t="s">
        <v>32</v>
      </c>
      <c r="K751" s="31">
        <v>30484941</v>
      </c>
      <c r="L751" s="30" t="s">
        <v>466</v>
      </c>
      <c r="M751" s="32">
        <v>238539000</v>
      </c>
      <c r="N751" s="16">
        <v>0</v>
      </c>
      <c r="O751" s="16">
        <v>11926950</v>
      </c>
      <c r="P751" s="16">
        <v>0</v>
      </c>
      <c r="Q751" s="16">
        <v>0</v>
      </c>
      <c r="R751" s="16">
        <v>0</v>
      </c>
      <c r="S751" s="16"/>
      <c r="T751" s="16">
        <f t="shared" si="375"/>
        <v>0</v>
      </c>
      <c r="U751" s="16">
        <f t="shared" si="376"/>
        <v>11926950</v>
      </c>
      <c r="V751" s="16">
        <f t="shared" si="377"/>
        <v>226612050</v>
      </c>
      <c r="W751" s="17" t="s">
        <v>64</v>
      </c>
      <c r="X751" s="30" t="s">
        <v>701</v>
      </c>
      <c r="Y751" s="13" t="s">
        <v>707</v>
      </c>
      <c r="Z751" s="12" t="s">
        <v>815</v>
      </c>
      <c r="AA751" s="12" t="str">
        <f t="shared" si="348"/>
        <v>N</v>
      </c>
      <c r="AB751" s="12" t="e">
        <f>VLOOKUP(K751,CONVENIO!A$2:N$53,14,FALSE)</f>
        <v>#N/A</v>
      </c>
      <c r="AD751" s="12" t="e">
        <v>#N/A</v>
      </c>
    </row>
    <row r="752" spans="1:30" ht="18.75" outlineLevel="1">
      <c r="A752" s="35"/>
      <c r="B752" s="35"/>
      <c r="C752" s="36"/>
      <c r="D752" s="35"/>
      <c r="E752" s="35"/>
      <c r="F752" s="35"/>
      <c r="G752" s="35"/>
      <c r="H752" s="35"/>
      <c r="I752" s="35"/>
      <c r="J752" s="20"/>
      <c r="K752" s="36"/>
      <c r="L752" s="341" t="s">
        <v>614</v>
      </c>
      <c r="M752" s="343">
        <f t="shared" ref="M752:V752" si="378">SUBTOTAL(9,M746:M751)</f>
        <v>2728014000</v>
      </c>
      <c r="N752" s="343">
        <f t="shared" si="378"/>
        <v>0</v>
      </c>
      <c r="O752" s="343">
        <f t="shared" si="378"/>
        <v>1031197595</v>
      </c>
      <c r="P752" s="343">
        <f t="shared" si="378"/>
        <v>0</v>
      </c>
      <c r="Q752" s="343">
        <f t="shared" si="378"/>
        <v>0</v>
      </c>
      <c r="R752" s="343">
        <f t="shared" si="378"/>
        <v>0</v>
      </c>
      <c r="S752" s="343">
        <f t="shared" ref="S752" si="379">SUBTOTAL(9,S746:S751)</f>
        <v>0</v>
      </c>
      <c r="T752" s="343">
        <f t="shared" si="378"/>
        <v>0</v>
      </c>
      <c r="U752" s="343">
        <f t="shared" si="378"/>
        <v>1031197595</v>
      </c>
      <c r="V752" s="343">
        <f t="shared" si="378"/>
        <v>1696816405</v>
      </c>
      <c r="W752" s="39"/>
      <c r="X752" s="13"/>
      <c r="Y752" s="40" t="s">
        <v>712</v>
      </c>
      <c r="AA752" s="12">
        <f t="shared" si="348"/>
        <v>0</v>
      </c>
      <c r="AD752" s="12" t="e">
        <v>#N/A</v>
      </c>
    </row>
    <row r="753" spans="1:30" ht="18.75" outlineLevel="1">
      <c r="A753" s="35"/>
      <c r="B753" s="35"/>
      <c r="C753" s="36"/>
      <c r="D753" s="35"/>
      <c r="E753" s="35"/>
      <c r="F753" s="35"/>
      <c r="G753" s="35"/>
      <c r="H753" s="35"/>
      <c r="I753" s="35"/>
      <c r="J753" s="20"/>
      <c r="K753" s="36"/>
      <c r="L753" s="20"/>
      <c r="M753" s="37"/>
      <c r="N753" s="38"/>
      <c r="O753" s="38"/>
      <c r="P753" s="38"/>
      <c r="Q753" s="38"/>
      <c r="R753" s="38"/>
      <c r="S753" s="38"/>
      <c r="T753" s="38"/>
      <c r="U753" s="38"/>
      <c r="V753" s="38"/>
      <c r="W753" s="39"/>
      <c r="X753" s="13"/>
      <c r="Y753" s="40"/>
      <c r="AA753" s="12">
        <f t="shared" si="348"/>
        <v>0</v>
      </c>
      <c r="AD753" s="12" t="e">
        <v>#N/A</v>
      </c>
    </row>
    <row r="754" spans="1:30" ht="18.75" outlineLevel="1">
      <c r="A754" s="35"/>
      <c r="B754" s="35"/>
      <c r="C754" s="36"/>
      <c r="D754" s="35"/>
      <c r="E754" s="35"/>
      <c r="F754" s="35"/>
      <c r="G754" s="35"/>
      <c r="H754" s="35"/>
      <c r="I754" s="35"/>
      <c r="J754" s="20"/>
      <c r="K754" s="36"/>
      <c r="L754" s="26" t="s">
        <v>659</v>
      </c>
      <c r="M754" s="27">
        <f>M752+M743</f>
        <v>3971808000</v>
      </c>
      <c r="N754" s="27">
        <f t="shared" ref="N754:V754" si="380">N752+N743</f>
        <v>35576735</v>
      </c>
      <c r="O754" s="27">
        <f t="shared" si="380"/>
        <v>2239414860</v>
      </c>
      <c r="P754" s="27">
        <f t="shared" si="380"/>
        <v>0</v>
      </c>
      <c r="Q754" s="27">
        <f t="shared" si="380"/>
        <v>0</v>
      </c>
      <c r="R754" s="27">
        <f t="shared" si="380"/>
        <v>74723677</v>
      </c>
      <c r="S754" s="369">
        <f t="shared" ref="S754" si="381">S752+S743</f>
        <v>72419614</v>
      </c>
      <c r="T754" s="27">
        <f t="shared" si="380"/>
        <v>147143291</v>
      </c>
      <c r="U754" s="27">
        <f t="shared" si="380"/>
        <v>2092271569</v>
      </c>
      <c r="V754" s="27">
        <f t="shared" si="380"/>
        <v>1696816405</v>
      </c>
      <c r="W754" s="39"/>
      <c r="X754" s="13"/>
      <c r="Y754" s="40"/>
      <c r="AA754" s="12">
        <f t="shared" si="348"/>
        <v>0</v>
      </c>
      <c r="AD754" s="12" t="e">
        <v>#N/A</v>
      </c>
    </row>
    <row r="755" spans="1:30" ht="18.75" outlineLevel="1">
      <c r="A755" s="35"/>
      <c r="B755" s="35"/>
      <c r="C755" s="36"/>
      <c r="D755" s="35"/>
      <c r="E755" s="35"/>
      <c r="F755" s="35"/>
      <c r="G755" s="35"/>
      <c r="H755" s="35"/>
      <c r="I755" s="35"/>
      <c r="J755" s="20"/>
      <c r="K755" s="36"/>
      <c r="L755" s="20"/>
      <c r="M755" s="37"/>
      <c r="N755" s="38"/>
      <c r="O755" s="38"/>
      <c r="P755" s="38"/>
      <c r="Q755" s="38"/>
      <c r="R755" s="38"/>
      <c r="S755" s="38"/>
      <c r="T755" s="38"/>
      <c r="U755" s="38"/>
      <c r="V755" s="38"/>
      <c r="W755" s="39"/>
      <c r="X755" s="13"/>
      <c r="Y755" s="40"/>
      <c r="AA755" s="12">
        <f t="shared" si="348"/>
        <v>0</v>
      </c>
      <c r="AD755" s="12" t="e">
        <v>#N/A</v>
      </c>
    </row>
    <row r="756" spans="1:30" ht="26.25" outlineLevel="1">
      <c r="A756" s="35"/>
      <c r="B756" s="35"/>
      <c r="C756" s="36"/>
      <c r="D756" s="35"/>
      <c r="E756" s="35"/>
      <c r="F756" s="35"/>
      <c r="G756" s="35"/>
      <c r="H756" s="35"/>
      <c r="I756" s="35"/>
      <c r="J756" s="20"/>
      <c r="K756" s="36"/>
      <c r="L756" s="44" t="s">
        <v>467</v>
      </c>
      <c r="M756" s="37"/>
      <c r="N756" s="38"/>
      <c r="O756" s="38"/>
      <c r="P756" s="38"/>
      <c r="Q756" s="38"/>
      <c r="R756" s="38"/>
      <c r="S756" s="38"/>
      <c r="T756" s="38"/>
      <c r="U756" s="38"/>
      <c r="V756" s="38"/>
      <c r="W756" s="39"/>
      <c r="X756" s="13"/>
      <c r="Y756" s="40"/>
      <c r="AA756" s="12">
        <f t="shared" si="348"/>
        <v>0</v>
      </c>
      <c r="AD756" s="12" t="e">
        <v>#N/A</v>
      </c>
    </row>
    <row r="757" spans="1:30" ht="18.75" outlineLevel="1">
      <c r="A757" s="35"/>
      <c r="B757" s="35"/>
      <c r="C757" s="36"/>
      <c r="D757" s="35"/>
      <c r="E757" s="35"/>
      <c r="F757" s="35"/>
      <c r="G757" s="35"/>
      <c r="H757" s="35"/>
      <c r="I757" s="35"/>
      <c r="J757" s="20"/>
      <c r="K757" s="36"/>
      <c r="L757" s="340" t="s">
        <v>604</v>
      </c>
      <c r="M757" s="37"/>
      <c r="N757" s="38"/>
      <c r="O757" s="38"/>
      <c r="P757" s="38"/>
      <c r="Q757" s="38"/>
      <c r="R757" s="38"/>
      <c r="S757" s="38"/>
      <c r="T757" s="38"/>
      <c r="U757" s="38"/>
      <c r="V757" s="38"/>
      <c r="W757" s="39"/>
      <c r="X757" s="13"/>
      <c r="Y757" s="40"/>
      <c r="AA757" s="12">
        <f t="shared" ref="AA757:AA817" si="382">B757</f>
        <v>0</v>
      </c>
      <c r="AD757" s="12" t="e">
        <v>#N/A</v>
      </c>
    </row>
    <row r="758" spans="1:30" s="12" customFormat="1" ht="18.75" outlineLevel="2">
      <c r="A758" s="29">
        <v>31</v>
      </c>
      <c r="B758" s="29" t="s">
        <v>26</v>
      </c>
      <c r="C758" s="31" t="s">
        <v>46</v>
      </c>
      <c r="D758" s="29" t="s">
        <v>55</v>
      </c>
      <c r="E758" s="29" t="s">
        <v>29</v>
      </c>
      <c r="F758" s="29" t="s">
        <v>456</v>
      </c>
      <c r="G758" s="29" t="s">
        <v>468</v>
      </c>
      <c r="H758" s="337">
        <v>31</v>
      </c>
      <c r="I758" s="29" t="s">
        <v>213</v>
      </c>
      <c r="J758" s="30" t="s">
        <v>32</v>
      </c>
      <c r="K758" s="31">
        <v>30072372</v>
      </c>
      <c r="L758" s="30" t="s">
        <v>469</v>
      </c>
      <c r="M758" s="32">
        <v>3944224378</v>
      </c>
      <c r="N758" s="16">
        <v>3443535670</v>
      </c>
      <c r="O758" s="16">
        <v>500688708</v>
      </c>
      <c r="P758" s="16">
        <v>0</v>
      </c>
      <c r="Q758" s="16">
        <v>2084995</v>
      </c>
      <c r="R758" s="16">
        <v>276248399</v>
      </c>
      <c r="S758" s="16">
        <v>65579483</v>
      </c>
      <c r="T758" s="16">
        <f t="shared" ref="T758:T763" si="383">P758+Q758+R758+S758</f>
        <v>343912877</v>
      </c>
      <c r="U758" s="16">
        <f t="shared" ref="U758:U763" si="384">O758-T758</f>
        <v>156775831</v>
      </c>
      <c r="V758" s="16">
        <f t="shared" ref="V758:V763" si="385">M758-(N758+U758+T758)</f>
        <v>0</v>
      </c>
      <c r="W758" s="17" t="s">
        <v>35</v>
      </c>
      <c r="X758" s="30" t="s">
        <v>39</v>
      </c>
      <c r="Y758" s="13" t="s">
        <v>703</v>
      </c>
      <c r="AA758" s="12" t="str">
        <f t="shared" si="382"/>
        <v>A</v>
      </c>
      <c r="AB758" s="12" t="e">
        <f>VLOOKUP(K758,CONVENIO!A$2:N$53,14,FALSE)</f>
        <v>#N/A</v>
      </c>
      <c r="AD758" s="358">
        <v>276248399</v>
      </c>
    </row>
    <row r="759" spans="1:30" s="12" customFormat="1" ht="18.75" outlineLevel="2">
      <c r="A759" s="29">
        <v>31</v>
      </c>
      <c r="B759" s="29" t="s">
        <v>26</v>
      </c>
      <c r="C759" s="31" t="s">
        <v>36</v>
      </c>
      <c r="D759" s="29" t="s">
        <v>55</v>
      </c>
      <c r="E759" s="29" t="s">
        <v>37</v>
      </c>
      <c r="F759" s="29" t="s">
        <v>456</v>
      </c>
      <c r="G759" s="29" t="s">
        <v>468</v>
      </c>
      <c r="H759" s="337">
        <v>31</v>
      </c>
      <c r="I759" s="29" t="s">
        <v>213</v>
      </c>
      <c r="J759" s="30" t="s">
        <v>32</v>
      </c>
      <c r="K759" s="31">
        <v>30102779</v>
      </c>
      <c r="L759" s="30" t="s">
        <v>470</v>
      </c>
      <c r="M759" s="32">
        <v>582592000</v>
      </c>
      <c r="N759" s="16">
        <v>292416691</v>
      </c>
      <c r="O759" s="16">
        <v>290175309</v>
      </c>
      <c r="P759" s="16">
        <v>0</v>
      </c>
      <c r="Q759" s="16">
        <v>56898368</v>
      </c>
      <c r="R759" s="16">
        <v>34146335</v>
      </c>
      <c r="S759" s="16">
        <v>29861868</v>
      </c>
      <c r="T759" s="16">
        <f t="shared" si="383"/>
        <v>120906571</v>
      </c>
      <c r="U759" s="16">
        <f t="shared" si="384"/>
        <v>169268738</v>
      </c>
      <c r="V759" s="16">
        <f t="shared" si="385"/>
        <v>0</v>
      </c>
      <c r="W759" s="17" t="s">
        <v>35</v>
      </c>
      <c r="X759" s="30" t="s">
        <v>39</v>
      </c>
      <c r="Y759" s="13" t="s">
        <v>703</v>
      </c>
      <c r="AA759" s="12" t="str">
        <f t="shared" si="382"/>
        <v>A</v>
      </c>
      <c r="AB759" s="12" t="e">
        <f>VLOOKUP(K759,CONVENIO!A$2:N$53,14,FALSE)</f>
        <v>#N/A</v>
      </c>
      <c r="AD759" s="358">
        <v>34146335</v>
      </c>
    </row>
    <row r="760" spans="1:30" s="12" customFormat="1" ht="18.75" outlineLevel="2">
      <c r="A760" s="29">
        <v>31</v>
      </c>
      <c r="B760" s="29" t="s">
        <v>26</v>
      </c>
      <c r="C760" s="31" t="s">
        <v>61</v>
      </c>
      <c r="D760" s="29" t="s">
        <v>55</v>
      </c>
      <c r="E760" s="29" t="s">
        <v>29</v>
      </c>
      <c r="F760" s="29" t="s">
        <v>456</v>
      </c>
      <c r="G760" s="29" t="s">
        <v>468</v>
      </c>
      <c r="H760" s="337">
        <v>31</v>
      </c>
      <c r="I760" s="29" t="s">
        <v>213</v>
      </c>
      <c r="J760" s="30" t="s">
        <v>32</v>
      </c>
      <c r="K760" s="31">
        <v>30086361</v>
      </c>
      <c r="L760" s="30" t="s">
        <v>472</v>
      </c>
      <c r="M760" s="32">
        <v>3900581000</v>
      </c>
      <c r="N760" s="16">
        <v>40650583</v>
      </c>
      <c r="O760" s="16">
        <f>1283883709-75963966</f>
        <v>1207919743</v>
      </c>
      <c r="P760" s="16">
        <v>0</v>
      </c>
      <c r="Q760" s="16">
        <v>4225166</v>
      </c>
      <c r="R760" s="16">
        <v>101992978</v>
      </c>
      <c r="S760" s="16">
        <v>362371965</v>
      </c>
      <c r="T760" s="16">
        <f t="shared" si="383"/>
        <v>468590109</v>
      </c>
      <c r="U760" s="16">
        <f t="shared" si="384"/>
        <v>739329634</v>
      </c>
      <c r="V760" s="16">
        <f t="shared" si="385"/>
        <v>2652010674</v>
      </c>
      <c r="W760" s="17" t="s">
        <v>35</v>
      </c>
      <c r="X760" s="30" t="s">
        <v>39</v>
      </c>
      <c r="Y760" s="13" t="s">
        <v>705</v>
      </c>
      <c r="AA760" s="12" t="str">
        <f t="shared" si="382"/>
        <v>A</v>
      </c>
      <c r="AB760" s="12" t="e">
        <f>VLOOKUP(K760,CONVENIO!A$2:N$53,14,FALSE)</f>
        <v>#N/A</v>
      </c>
      <c r="AD760" s="358">
        <v>101992978</v>
      </c>
    </row>
    <row r="761" spans="1:30" s="12" customFormat="1" ht="18.75" outlineLevel="2">
      <c r="A761" s="29">
        <v>31</v>
      </c>
      <c r="B761" s="29" t="s">
        <v>26</v>
      </c>
      <c r="C761" s="31" t="s">
        <v>36</v>
      </c>
      <c r="D761" s="29" t="s">
        <v>55</v>
      </c>
      <c r="E761" s="29" t="s">
        <v>37</v>
      </c>
      <c r="F761" s="29" t="s">
        <v>456</v>
      </c>
      <c r="G761" s="29" t="s">
        <v>468</v>
      </c>
      <c r="H761" s="337">
        <v>31</v>
      </c>
      <c r="I761" s="29" t="s">
        <v>213</v>
      </c>
      <c r="J761" s="30" t="s">
        <v>32</v>
      </c>
      <c r="K761" s="31">
        <v>30289730</v>
      </c>
      <c r="L761" s="30" t="s">
        <v>471</v>
      </c>
      <c r="M761" s="32">
        <v>557476000</v>
      </c>
      <c r="N761" s="16">
        <v>0</v>
      </c>
      <c r="O761" s="16">
        <f>282476000+75963966+89959765</f>
        <v>448399731</v>
      </c>
      <c r="P761" s="16">
        <v>0</v>
      </c>
      <c r="Q761" s="16">
        <v>0</v>
      </c>
      <c r="R761" s="16">
        <v>242929380</v>
      </c>
      <c r="S761" s="16">
        <v>203204576</v>
      </c>
      <c r="T761" s="16">
        <f t="shared" si="383"/>
        <v>446133956</v>
      </c>
      <c r="U761" s="16">
        <f t="shared" si="384"/>
        <v>2265775</v>
      </c>
      <c r="V761" s="16">
        <f t="shared" si="385"/>
        <v>109076269</v>
      </c>
      <c r="W761" s="17" t="s">
        <v>35</v>
      </c>
      <c r="X761" s="30" t="s">
        <v>39</v>
      </c>
      <c r="Y761" s="13" t="s">
        <v>706</v>
      </c>
      <c r="AA761" s="12" t="str">
        <f t="shared" si="382"/>
        <v>A</v>
      </c>
      <c r="AB761" s="12" t="e">
        <f>VLOOKUP(K761,CONVENIO!A$2:N$53,14,FALSE)</f>
        <v>#N/A</v>
      </c>
      <c r="AD761" s="358">
        <v>242929380</v>
      </c>
    </row>
    <row r="762" spans="1:30" s="12" customFormat="1" ht="18.75" outlineLevel="2">
      <c r="A762" s="29">
        <v>31</v>
      </c>
      <c r="B762" s="29" t="s">
        <v>85</v>
      </c>
      <c r="C762" s="31" t="s">
        <v>44</v>
      </c>
      <c r="D762" s="29" t="s">
        <v>55</v>
      </c>
      <c r="E762" s="29" t="s">
        <v>29</v>
      </c>
      <c r="F762" s="29" t="s">
        <v>456</v>
      </c>
      <c r="G762" s="29" t="s">
        <v>468</v>
      </c>
      <c r="H762" s="337">
        <v>31</v>
      </c>
      <c r="I762" s="29" t="s">
        <v>213</v>
      </c>
      <c r="J762" s="30" t="s">
        <v>72</v>
      </c>
      <c r="K762" s="31">
        <v>30352430</v>
      </c>
      <c r="L762" s="30" t="s">
        <v>473</v>
      </c>
      <c r="M762" s="32">
        <v>118160000</v>
      </c>
      <c r="N762" s="16">
        <v>0</v>
      </c>
      <c r="O762" s="16">
        <v>50000000</v>
      </c>
      <c r="P762" s="16">
        <v>0</v>
      </c>
      <c r="Q762" s="16">
        <v>0</v>
      </c>
      <c r="R762" s="16">
        <v>48000000</v>
      </c>
      <c r="S762" s="16"/>
      <c r="T762" s="16">
        <f t="shared" si="383"/>
        <v>48000000</v>
      </c>
      <c r="U762" s="16">
        <f t="shared" si="384"/>
        <v>2000000</v>
      </c>
      <c r="V762" s="16">
        <f t="shared" si="385"/>
        <v>68160000</v>
      </c>
      <c r="W762" s="17" t="s">
        <v>35</v>
      </c>
      <c r="X762" s="30" t="s">
        <v>39</v>
      </c>
      <c r="Y762" s="13" t="s">
        <v>706</v>
      </c>
      <c r="AA762" s="12" t="str">
        <f t="shared" si="382"/>
        <v>L</v>
      </c>
      <c r="AB762" s="12" t="str">
        <f>VLOOKUP(K762,CONVENIO!A$2:N$53,14,FALSE)</f>
        <v>CON CONVENIO</v>
      </c>
      <c r="AD762" s="358">
        <v>48000000</v>
      </c>
    </row>
    <row r="763" spans="1:30" s="12" customFormat="1" ht="18.75" outlineLevel="2">
      <c r="A763" s="29">
        <v>33</v>
      </c>
      <c r="B763" s="29" t="s">
        <v>51</v>
      </c>
      <c r="C763" s="31" t="s">
        <v>42</v>
      </c>
      <c r="D763" s="29" t="s">
        <v>28</v>
      </c>
      <c r="E763" s="29" t="s">
        <v>29</v>
      </c>
      <c r="F763" s="29" t="s">
        <v>456</v>
      </c>
      <c r="G763" s="29" t="s">
        <v>468</v>
      </c>
      <c r="H763" s="337">
        <v>31</v>
      </c>
      <c r="I763" s="29" t="s">
        <v>66</v>
      </c>
      <c r="J763" s="30" t="s">
        <v>32</v>
      </c>
      <c r="K763" s="31" t="s">
        <v>66</v>
      </c>
      <c r="L763" s="30" t="s">
        <v>67</v>
      </c>
      <c r="M763" s="32">
        <v>200000000</v>
      </c>
      <c r="N763" s="16">
        <v>0</v>
      </c>
      <c r="O763" s="16">
        <v>200000000</v>
      </c>
      <c r="P763" s="16">
        <v>0</v>
      </c>
      <c r="Q763" s="16">
        <v>0</v>
      </c>
      <c r="R763" s="16">
        <v>0</v>
      </c>
      <c r="S763" s="16">
        <f>FRIL!N169</f>
        <v>0</v>
      </c>
      <c r="T763" s="16">
        <f t="shared" si="383"/>
        <v>0</v>
      </c>
      <c r="U763" s="16">
        <f t="shared" si="384"/>
        <v>200000000</v>
      </c>
      <c r="V763" s="16">
        <f t="shared" si="385"/>
        <v>0</v>
      </c>
      <c r="W763" s="17" t="s">
        <v>68</v>
      </c>
      <c r="X763" s="30" t="s">
        <v>39</v>
      </c>
      <c r="Y763" s="13" t="s">
        <v>703</v>
      </c>
      <c r="AA763" s="12" t="str">
        <f t="shared" si="382"/>
        <v>N</v>
      </c>
      <c r="AB763" s="12" t="e">
        <f>VLOOKUP(K763,CONVENIO!A$2:N$53,14,FALSE)</f>
        <v>#N/A</v>
      </c>
      <c r="AD763" s="12" t="e">
        <f>VLOOKUP(G763,#REF!,2,FALSE)</f>
        <v>#REF!</v>
      </c>
    </row>
    <row r="764" spans="1:30" ht="18.75" outlineLevel="1">
      <c r="A764" s="35"/>
      <c r="B764" s="35"/>
      <c r="C764" s="36"/>
      <c r="D764" s="35"/>
      <c r="E764" s="35"/>
      <c r="F764" s="35"/>
      <c r="G764" s="35"/>
      <c r="H764" s="35"/>
      <c r="I764" s="35"/>
      <c r="J764" s="20"/>
      <c r="K764" s="36"/>
      <c r="L764" s="341" t="s">
        <v>606</v>
      </c>
      <c r="M764" s="343">
        <f t="shared" ref="M764:V764" si="386">SUBTOTAL(9,M758:M763)</f>
        <v>9303033378</v>
      </c>
      <c r="N764" s="343">
        <f t="shared" si="386"/>
        <v>3776602944</v>
      </c>
      <c r="O764" s="343">
        <f t="shared" si="386"/>
        <v>2697183491</v>
      </c>
      <c r="P764" s="343">
        <f t="shared" si="386"/>
        <v>0</v>
      </c>
      <c r="Q764" s="343">
        <f t="shared" si="386"/>
        <v>63208529</v>
      </c>
      <c r="R764" s="343">
        <f t="shared" si="386"/>
        <v>703317092</v>
      </c>
      <c r="S764" s="343">
        <f t="shared" ref="S764" si="387">SUBTOTAL(9,S758:S763)</f>
        <v>661017892</v>
      </c>
      <c r="T764" s="343">
        <f t="shared" si="386"/>
        <v>1427543513</v>
      </c>
      <c r="U764" s="343">
        <f t="shared" si="386"/>
        <v>1269639978</v>
      </c>
      <c r="V764" s="343">
        <f t="shared" si="386"/>
        <v>2829246943</v>
      </c>
      <c r="W764" s="39"/>
      <c r="X764" s="13"/>
      <c r="Y764" s="40" t="s">
        <v>709</v>
      </c>
      <c r="AA764" s="12">
        <f t="shared" si="382"/>
        <v>0</v>
      </c>
      <c r="AD764" s="12" t="e">
        <v>#N/A</v>
      </c>
    </row>
    <row r="765" spans="1:30" ht="18.75" outlineLevel="1">
      <c r="A765" s="35"/>
      <c r="B765" s="35"/>
      <c r="C765" s="36"/>
      <c r="D765" s="35"/>
      <c r="E765" s="35"/>
      <c r="F765" s="35"/>
      <c r="G765" s="35"/>
      <c r="H765" s="35"/>
      <c r="I765" s="35"/>
      <c r="J765" s="20"/>
      <c r="K765" s="36"/>
      <c r="L765" s="20"/>
      <c r="M765" s="37"/>
      <c r="N765" s="38"/>
      <c r="O765" s="38"/>
      <c r="P765" s="38"/>
      <c r="Q765" s="38"/>
      <c r="R765" s="38"/>
      <c r="S765" s="38"/>
      <c r="T765" s="38"/>
      <c r="U765" s="38"/>
      <c r="V765" s="38"/>
      <c r="W765" s="39"/>
      <c r="X765" s="13"/>
      <c r="Y765" s="40"/>
      <c r="AA765" s="12">
        <f t="shared" si="382"/>
        <v>0</v>
      </c>
      <c r="AD765" s="12" t="e">
        <v>#N/A</v>
      </c>
    </row>
    <row r="766" spans="1:30" ht="18.75" outlineLevel="1">
      <c r="A766" s="35"/>
      <c r="B766" s="35"/>
      <c r="C766" s="36"/>
      <c r="D766" s="35"/>
      <c r="E766" s="35"/>
      <c r="F766" s="35"/>
      <c r="G766" s="35"/>
      <c r="H766" s="35"/>
      <c r="I766" s="35"/>
      <c r="J766" s="20"/>
      <c r="K766" s="36"/>
      <c r="L766" s="340" t="s">
        <v>613</v>
      </c>
      <c r="M766" s="37"/>
      <c r="N766" s="38"/>
      <c r="O766" s="38"/>
      <c r="P766" s="38"/>
      <c r="Q766" s="38"/>
      <c r="R766" s="38"/>
      <c r="S766" s="38"/>
      <c r="T766" s="38"/>
      <c r="U766" s="38"/>
      <c r="V766" s="38"/>
      <c r="W766" s="39"/>
      <c r="X766" s="13"/>
      <c r="Y766" s="40"/>
      <c r="AA766" s="12">
        <f t="shared" si="382"/>
        <v>0</v>
      </c>
      <c r="AD766" s="12" t="e">
        <v>#N/A</v>
      </c>
    </row>
    <row r="767" spans="1:30" s="12" customFormat="1" ht="18.75" outlineLevel="2">
      <c r="A767" s="29">
        <v>31</v>
      </c>
      <c r="B767" s="29" t="s">
        <v>26</v>
      </c>
      <c r="C767" s="31" t="s">
        <v>42</v>
      </c>
      <c r="D767" s="29" t="s">
        <v>55</v>
      </c>
      <c r="E767" s="29" t="s">
        <v>29</v>
      </c>
      <c r="F767" s="29" t="s">
        <v>456</v>
      </c>
      <c r="G767" s="29" t="s">
        <v>468</v>
      </c>
      <c r="H767" s="337">
        <v>31</v>
      </c>
      <c r="I767" s="29" t="s">
        <v>213</v>
      </c>
      <c r="J767" s="30" t="s">
        <v>32</v>
      </c>
      <c r="K767" s="31">
        <v>30341678</v>
      </c>
      <c r="L767" s="30" t="s">
        <v>474</v>
      </c>
      <c r="M767" s="32">
        <v>126058000</v>
      </c>
      <c r="N767" s="16">
        <v>0</v>
      </c>
      <c r="O767" s="16">
        <f>94607200-89959765</f>
        <v>4647435</v>
      </c>
      <c r="P767" s="16">
        <v>0</v>
      </c>
      <c r="Q767" s="16">
        <v>0</v>
      </c>
      <c r="R767" s="16">
        <v>0</v>
      </c>
      <c r="S767" s="16"/>
      <c r="T767" s="16">
        <f t="shared" ref="T767:T771" si="388">P767+Q767+R767+S767</f>
        <v>0</v>
      </c>
      <c r="U767" s="16">
        <f>O767-T767</f>
        <v>4647435</v>
      </c>
      <c r="V767" s="16">
        <f>M767-(N767+U767+T767)</f>
        <v>121410565</v>
      </c>
      <c r="W767" s="17" t="s">
        <v>50</v>
      </c>
      <c r="X767" s="30" t="s">
        <v>701</v>
      </c>
      <c r="Y767" s="240" t="s">
        <v>707</v>
      </c>
      <c r="Z767" s="12" t="s">
        <v>815</v>
      </c>
      <c r="AA767" s="12" t="str">
        <f t="shared" si="382"/>
        <v>A</v>
      </c>
      <c r="AB767" s="12" t="e">
        <f>VLOOKUP(K767,CONVENIO!A$2:N$53,14,FALSE)</f>
        <v>#N/A</v>
      </c>
      <c r="AD767" s="12" t="e">
        <v>#N/A</v>
      </c>
    </row>
    <row r="768" spans="1:30" s="12" customFormat="1" ht="18.75" outlineLevel="2">
      <c r="A768" s="29">
        <v>31</v>
      </c>
      <c r="B768" s="29" t="s">
        <v>51</v>
      </c>
      <c r="C768" s="31" t="s">
        <v>42</v>
      </c>
      <c r="D768" s="29" t="s">
        <v>55</v>
      </c>
      <c r="E768" s="29" t="s">
        <v>29</v>
      </c>
      <c r="F768" s="29" t="s">
        <v>456</v>
      </c>
      <c r="G768" s="29" t="s">
        <v>468</v>
      </c>
      <c r="H768" s="337">
        <v>31</v>
      </c>
      <c r="I768" s="29" t="s">
        <v>213</v>
      </c>
      <c r="J768" s="30" t="s">
        <v>72</v>
      </c>
      <c r="K768" s="31">
        <v>30341774</v>
      </c>
      <c r="L768" s="30" t="s">
        <v>475</v>
      </c>
      <c r="M768" s="32">
        <v>67742000</v>
      </c>
      <c r="N768" s="16">
        <v>0</v>
      </c>
      <c r="O768" s="16">
        <v>3312200</v>
      </c>
      <c r="P768" s="16">
        <v>0</v>
      </c>
      <c r="Q768" s="16">
        <v>0</v>
      </c>
      <c r="R768" s="16">
        <v>0</v>
      </c>
      <c r="S768" s="16"/>
      <c r="T768" s="16">
        <f t="shared" si="388"/>
        <v>0</v>
      </c>
      <c r="U768" s="16">
        <f>O768-T768</f>
        <v>3312200</v>
      </c>
      <c r="V768" s="16">
        <f>M768-(N768+U768+T768)</f>
        <v>64429800</v>
      </c>
      <c r="W768" s="17" t="s">
        <v>53</v>
      </c>
      <c r="X768" s="30" t="s">
        <v>701</v>
      </c>
      <c r="Y768" s="13" t="s">
        <v>707</v>
      </c>
      <c r="Z768" s="12" t="s">
        <v>815</v>
      </c>
      <c r="AA768" s="12" t="str">
        <f t="shared" si="382"/>
        <v>N</v>
      </c>
      <c r="AB768" s="12" t="e">
        <f>VLOOKUP(K768,CONVENIO!A$2:N$53,14,FALSE)</f>
        <v>#N/A</v>
      </c>
      <c r="AD768" s="12" t="e">
        <v>#N/A</v>
      </c>
    </row>
    <row r="769" spans="1:30" s="12" customFormat="1" ht="18.75" outlineLevel="2">
      <c r="A769" s="29">
        <v>31</v>
      </c>
      <c r="B769" s="29" t="s">
        <v>51</v>
      </c>
      <c r="C769" s="31" t="s">
        <v>54</v>
      </c>
      <c r="D769" s="29" t="s">
        <v>55</v>
      </c>
      <c r="E769" s="29" t="s">
        <v>83</v>
      </c>
      <c r="F769" s="29" t="s">
        <v>456</v>
      </c>
      <c r="G769" s="29" t="s">
        <v>468</v>
      </c>
      <c r="H769" s="337">
        <v>31</v>
      </c>
      <c r="I769" s="29" t="s">
        <v>40</v>
      </c>
      <c r="J769" s="30" t="s">
        <v>72</v>
      </c>
      <c r="K769" s="31">
        <v>30473489</v>
      </c>
      <c r="L769" s="30" t="s">
        <v>476</v>
      </c>
      <c r="M769" s="32">
        <v>40723000</v>
      </c>
      <c r="N769" s="16">
        <v>0</v>
      </c>
      <c r="O769" s="16">
        <v>1809600</v>
      </c>
      <c r="P769" s="16">
        <v>0</v>
      </c>
      <c r="Q769" s="16">
        <v>0</v>
      </c>
      <c r="R769" s="16">
        <v>0</v>
      </c>
      <c r="S769" s="16"/>
      <c r="T769" s="16">
        <f t="shared" si="388"/>
        <v>0</v>
      </c>
      <c r="U769" s="16">
        <f>O769-T769</f>
        <v>1809600</v>
      </c>
      <c r="V769" s="16">
        <f>M769-(N769+U769+T769)</f>
        <v>38913400</v>
      </c>
      <c r="W769" s="17" t="s">
        <v>60</v>
      </c>
      <c r="X769" s="30" t="s">
        <v>701</v>
      </c>
      <c r="Y769" s="13" t="s">
        <v>707</v>
      </c>
      <c r="Z769" s="12" t="s">
        <v>815</v>
      </c>
      <c r="AA769" s="12" t="str">
        <f t="shared" si="382"/>
        <v>N</v>
      </c>
      <c r="AB769" s="12" t="e">
        <f>VLOOKUP(K769,CONVENIO!A$2:N$53,14,FALSE)</f>
        <v>#N/A</v>
      </c>
      <c r="AD769" s="12" t="e">
        <v>#N/A</v>
      </c>
    </row>
    <row r="770" spans="1:30" s="12" customFormat="1" ht="18.75" outlineLevel="2">
      <c r="A770" s="29">
        <v>29</v>
      </c>
      <c r="B770" s="29" t="s">
        <v>51</v>
      </c>
      <c r="C770" s="31" t="s">
        <v>42</v>
      </c>
      <c r="D770" s="29" t="s">
        <v>55</v>
      </c>
      <c r="E770" s="29" t="s">
        <v>29</v>
      </c>
      <c r="F770" s="29" t="s">
        <v>456</v>
      </c>
      <c r="G770" s="29" t="s">
        <v>468</v>
      </c>
      <c r="H770" s="337">
        <v>31</v>
      </c>
      <c r="I770" s="29" t="s">
        <v>40</v>
      </c>
      <c r="J770" s="30" t="s">
        <v>32</v>
      </c>
      <c r="K770" s="31">
        <v>40004179</v>
      </c>
      <c r="L770" s="30" t="s">
        <v>477</v>
      </c>
      <c r="M770" s="32">
        <v>81244600</v>
      </c>
      <c r="N770" s="16">
        <v>0</v>
      </c>
      <c r="O770" s="16">
        <v>4296150</v>
      </c>
      <c r="P770" s="16">
        <v>0</v>
      </c>
      <c r="Q770" s="16">
        <v>0</v>
      </c>
      <c r="R770" s="16">
        <v>0</v>
      </c>
      <c r="S770" s="16"/>
      <c r="T770" s="16">
        <f t="shared" si="388"/>
        <v>0</v>
      </c>
      <c r="U770" s="16">
        <f>O770-T770</f>
        <v>4296150</v>
      </c>
      <c r="V770" s="16">
        <f>M770-(N770+U770+T770)</f>
        <v>76948450</v>
      </c>
      <c r="W770" s="17" t="s">
        <v>64</v>
      </c>
      <c r="X770" s="30" t="s">
        <v>701</v>
      </c>
      <c r="Y770" s="13" t="s">
        <v>707</v>
      </c>
      <c r="Z770" s="12" t="s">
        <v>815</v>
      </c>
      <c r="AA770" s="12" t="str">
        <f t="shared" si="382"/>
        <v>N</v>
      </c>
      <c r="AB770" s="12" t="e">
        <f>VLOOKUP(K770,CONVENIO!A$2:N$53,14,FALSE)</f>
        <v>#N/A</v>
      </c>
      <c r="AD770" s="12" t="e">
        <v>#N/A</v>
      </c>
    </row>
    <row r="771" spans="1:30" s="12" customFormat="1" ht="18.75" outlineLevel="2">
      <c r="A771" s="29">
        <v>29</v>
      </c>
      <c r="B771" s="29" t="s">
        <v>51</v>
      </c>
      <c r="C771" s="31" t="s">
        <v>48</v>
      </c>
      <c r="D771" s="29" t="s">
        <v>28</v>
      </c>
      <c r="E771" s="29" t="s">
        <v>29</v>
      </c>
      <c r="F771" s="29" t="s">
        <v>456</v>
      </c>
      <c r="G771" s="29" t="s">
        <v>468</v>
      </c>
      <c r="H771" s="337">
        <v>31</v>
      </c>
      <c r="I771" s="29" t="s">
        <v>40</v>
      </c>
      <c r="J771" s="30" t="s">
        <v>32</v>
      </c>
      <c r="K771" s="31">
        <v>40006627</v>
      </c>
      <c r="L771" s="30" t="s">
        <v>478</v>
      </c>
      <c r="M771" s="32">
        <v>250000000</v>
      </c>
      <c r="N771" s="16">
        <v>0</v>
      </c>
      <c r="O771" s="16">
        <v>12500000</v>
      </c>
      <c r="P771" s="16">
        <v>0</v>
      </c>
      <c r="Q771" s="16">
        <v>0</v>
      </c>
      <c r="R771" s="16">
        <v>0</v>
      </c>
      <c r="S771" s="16"/>
      <c r="T771" s="16">
        <f t="shared" si="388"/>
        <v>0</v>
      </c>
      <c r="U771" s="16">
        <f>O771-T771</f>
        <v>12500000</v>
      </c>
      <c r="V771" s="16">
        <f>M771-(N771+U771+T771)</f>
        <v>237500000</v>
      </c>
      <c r="W771" s="17" t="s">
        <v>64</v>
      </c>
      <c r="X771" s="30" t="s">
        <v>701</v>
      </c>
      <c r="Y771" s="13" t="s">
        <v>707</v>
      </c>
      <c r="Z771" s="12" t="s">
        <v>815</v>
      </c>
      <c r="AA771" s="12" t="str">
        <f t="shared" si="382"/>
        <v>N</v>
      </c>
      <c r="AB771" s="12" t="e">
        <f>VLOOKUP(K771,CONVENIO!A$2:N$53,14,FALSE)</f>
        <v>#N/A</v>
      </c>
      <c r="AD771" s="12" t="e">
        <v>#N/A</v>
      </c>
    </row>
    <row r="772" spans="1:30" ht="18.75" outlineLevel="1">
      <c r="A772" s="35"/>
      <c r="B772" s="35"/>
      <c r="C772" s="36"/>
      <c r="D772" s="35"/>
      <c r="E772" s="35"/>
      <c r="F772" s="35"/>
      <c r="G772" s="35"/>
      <c r="H772" s="35"/>
      <c r="I772" s="35"/>
      <c r="J772" s="20"/>
      <c r="K772" s="36"/>
      <c r="L772" s="341" t="s">
        <v>614</v>
      </c>
      <c r="M772" s="343">
        <f t="shared" ref="M772:V772" si="389">SUBTOTAL(9,M767:M771)</f>
        <v>565767600</v>
      </c>
      <c r="N772" s="343">
        <f t="shared" si="389"/>
        <v>0</v>
      </c>
      <c r="O772" s="343">
        <f t="shared" si="389"/>
        <v>26565385</v>
      </c>
      <c r="P772" s="343">
        <f t="shared" si="389"/>
        <v>0</v>
      </c>
      <c r="Q772" s="343">
        <f t="shared" si="389"/>
        <v>0</v>
      </c>
      <c r="R772" s="343">
        <f t="shared" si="389"/>
        <v>0</v>
      </c>
      <c r="S772" s="343">
        <f t="shared" ref="S772" si="390">SUBTOTAL(9,S767:S771)</f>
        <v>0</v>
      </c>
      <c r="T772" s="343">
        <f t="shared" si="389"/>
        <v>0</v>
      </c>
      <c r="U772" s="343">
        <f t="shared" si="389"/>
        <v>26565385</v>
      </c>
      <c r="V772" s="343">
        <f t="shared" si="389"/>
        <v>539202215</v>
      </c>
      <c r="W772" s="39"/>
      <c r="X772" s="13"/>
      <c r="Y772" s="40" t="s">
        <v>712</v>
      </c>
      <c r="AA772" s="12">
        <f t="shared" si="382"/>
        <v>0</v>
      </c>
      <c r="AD772" s="12" t="e">
        <v>#N/A</v>
      </c>
    </row>
    <row r="773" spans="1:30" ht="18.75" outlineLevel="1">
      <c r="A773" s="35"/>
      <c r="B773" s="35"/>
      <c r="C773" s="36"/>
      <c r="D773" s="35"/>
      <c r="E773" s="35"/>
      <c r="F773" s="35"/>
      <c r="G773" s="35"/>
      <c r="H773" s="35"/>
      <c r="I773" s="35"/>
      <c r="J773" s="20"/>
      <c r="K773" s="36"/>
      <c r="L773" s="20"/>
      <c r="M773" s="37"/>
      <c r="N773" s="38"/>
      <c r="O773" s="38"/>
      <c r="P773" s="38"/>
      <c r="Q773" s="38"/>
      <c r="R773" s="38"/>
      <c r="S773" s="38"/>
      <c r="T773" s="38"/>
      <c r="U773" s="38"/>
      <c r="V773" s="38"/>
      <c r="W773" s="39"/>
      <c r="X773" s="13"/>
      <c r="Y773" s="40"/>
      <c r="AA773" s="12">
        <f t="shared" si="382"/>
        <v>0</v>
      </c>
      <c r="AD773" s="12" t="e">
        <v>#N/A</v>
      </c>
    </row>
    <row r="774" spans="1:30" ht="18.75" outlineLevel="1">
      <c r="A774" s="35"/>
      <c r="B774" s="35"/>
      <c r="C774" s="36"/>
      <c r="D774" s="35"/>
      <c r="E774" s="35"/>
      <c r="F774" s="35"/>
      <c r="G774" s="35"/>
      <c r="H774" s="35"/>
      <c r="I774" s="35"/>
      <c r="J774" s="20"/>
      <c r="K774" s="36"/>
      <c r="L774" s="26" t="s">
        <v>660</v>
      </c>
      <c r="M774" s="27">
        <f>M772+M764</f>
        <v>9868800978</v>
      </c>
      <c r="N774" s="27">
        <f t="shared" ref="N774:V774" si="391">N772+N764</f>
        <v>3776602944</v>
      </c>
      <c r="O774" s="27">
        <f t="shared" si="391"/>
        <v>2723748876</v>
      </c>
      <c r="P774" s="27">
        <f t="shared" si="391"/>
        <v>0</v>
      </c>
      <c r="Q774" s="27">
        <f t="shared" si="391"/>
        <v>63208529</v>
      </c>
      <c r="R774" s="27">
        <f t="shared" si="391"/>
        <v>703317092</v>
      </c>
      <c r="S774" s="369">
        <f t="shared" ref="S774" si="392">S772+S764</f>
        <v>661017892</v>
      </c>
      <c r="T774" s="27">
        <f t="shared" si="391"/>
        <v>1427543513</v>
      </c>
      <c r="U774" s="27">
        <f t="shared" si="391"/>
        <v>1296205363</v>
      </c>
      <c r="V774" s="27">
        <f t="shared" si="391"/>
        <v>3368449158</v>
      </c>
      <c r="W774" s="39"/>
      <c r="X774" s="13"/>
      <c r="Y774" s="40"/>
      <c r="AA774" s="12">
        <f t="shared" si="382"/>
        <v>0</v>
      </c>
      <c r="AD774" s="12" t="e">
        <v>#N/A</v>
      </c>
    </row>
    <row r="775" spans="1:30" ht="18.75" outlineLevel="1">
      <c r="A775" s="35"/>
      <c r="B775" s="35"/>
      <c r="C775" s="36"/>
      <c r="D775" s="35"/>
      <c r="E775" s="35"/>
      <c r="F775" s="35"/>
      <c r="G775" s="35"/>
      <c r="H775" s="35"/>
      <c r="I775" s="35"/>
      <c r="J775" s="20"/>
      <c r="K775" s="36"/>
      <c r="L775" s="20"/>
      <c r="M775" s="37"/>
      <c r="N775" s="38"/>
      <c r="O775" s="38"/>
      <c r="P775" s="38"/>
      <c r="Q775" s="38"/>
      <c r="R775" s="38"/>
      <c r="S775" s="38"/>
      <c r="T775" s="38"/>
      <c r="U775" s="38"/>
      <c r="V775" s="38"/>
      <c r="W775" s="39"/>
      <c r="X775" s="13"/>
      <c r="Y775" s="40"/>
      <c r="AA775" s="12">
        <f t="shared" si="382"/>
        <v>0</v>
      </c>
      <c r="AD775" s="12" t="e">
        <v>#N/A</v>
      </c>
    </row>
    <row r="776" spans="1:30" ht="26.25" outlineLevel="1">
      <c r="A776" s="35"/>
      <c r="B776" s="35"/>
      <c r="C776" s="36"/>
      <c r="D776" s="35"/>
      <c r="E776" s="35"/>
      <c r="F776" s="35"/>
      <c r="G776" s="35"/>
      <c r="H776" s="35"/>
      <c r="I776" s="35"/>
      <c r="J776" s="20"/>
      <c r="K776" s="36"/>
      <c r="L776" s="44" t="s">
        <v>479</v>
      </c>
      <c r="M776" s="37"/>
      <c r="N776" s="38"/>
      <c r="O776" s="38"/>
      <c r="P776" s="38"/>
      <c r="Q776" s="38"/>
      <c r="R776" s="38"/>
      <c r="S776" s="38"/>
      <c r="T776" s="38"/>
      <c r="U776" s="38"/>
      <c r="V776" s="38"/>
      <c r="W776" s="39"/>
      <c r="X776" s="13"/>
      <c r="Y776" s="40"/>
      <c r="AA776" s="12">
        <f t="shared" si="382"/>
        <v>0</v>
      </c>
      <c r="AD776" s="12" t="e">
        <v>#N/A</v>
      </c>
    </row>
    <row r="777" spans="1:30" ht="18.75" outlineLevel="1">
      <c r="A777" s="35"/>
      <c r="B777" s="35"/>
      <c r="C777" s="36"/>
      <c r="D777" s="35"/>
      <c r="E777" s="35"/>
      <c r="F777" s="35"/>
      <c r="G777" s="35"/>
      <c r="H777" s="35"/>
      <c r="I777" s="35"/>
      <c r="J777" s="20"/>
      <c r="K777" s="36"/>
      <c r="L777" s="340" t="s">
        <v>604</v>
      </c>
      <c r="M777" s="37"/>
      <c r="N777" s="38"/>
      <c r="O777" s="38"/>
      <c r="P777" s="38"/>
      <c r="Q777" s="38"/>
      <c r="R777" s="38"/>
      <c r="S777" s="38"/>
      <c r="T777" s="38"/>
      <c r="U777" s="38"/>
      <c r="V777" s="38"/>
      <c r="W777" s="39"/>
      <c r="X777" s="13"/>
      <c r="Y777" s="40"/>
      <c r="AA777" s="12">
        <f t="shared" si="382"/>
        <v>0</v>
      </c>
      <c r="AD777" s="12" t="e">
        <v>#N/A</v>
      </c>
    </row>
    <row r="778" spans="1:30" s="12" customFormat="1" ht="18.75" outlineLevel="2">
      <c r="A778" s="29">
        <v>31</v>
      </c>
      <c r="B778" s="29" t="s">
        <v>26</v>
      </c>
      <c r="C778" s="31" t="s">
        <v>27</v>
      </c>
      <c r="D778" s="29" t="s">
        <v>55</v>
      </c>
      <c r="E778" s="29" t="s">
        <v>29</v>
      </c>
      <c r="F778" s="29" t="s">
        <v>456</v>
      </c>
      <c r="G778" s="29" t="s">
        <v>480</v>
      </c>
      <c r="H778" s="337">
        <v>32</v>
      </c>
      <c r="I778" s="29" t="s">
        <v>213</v>
      </c>
      <c r="J778" s="30" t="s">
        <v>32</v>
      </c>
      <c r="K778" s="31">
        <v>30311722</v>
      </c>
      <c r="L778" s="30" t="s">
        <v>481</v>
      </c>
      <c r="M778" s="32">
        <v>606739000</v>
      </c>
      <c r="N778" s="16">
        <v>57007893</v>
      </c>
      <c r="O778" s="16">
        <v>261429000</v>
      </c>
      <c r="P778" s="16">
        <v>0</v>
      </c>
      <c r="Q778" s="16">
        <v>3590750</v>
      </c>
      <c r="R778" s="16"/>
      <c r="S778" s="16">
        <v>1795375</v>
      </c>
      <c r="T778" s="16">
        <f t="shared" ref="T778:T783" si="393">P778+Q778+R778+S778</f>
        <v>5386125</v>
      </c>
      <c r="U778" s="16">
        <f t="shared" ref="U778:U783" si="394">O778-T778</f>
        <v>256042875</v>
      </c>
      <c r="V778" s="16">
        <f t="shared" ref="V778:V783" si="395">M778-(N778+U778+T778)</f>
        <v>288302107</v>
      </c>
      <c r="W778" s="17" t="s">
        <v>35</v>
      </c>
      <c r="X778" s="30" t="s">
        <v>39</v>
      </c>
      <c r="Y778" s="13" t="s">
        <v>703</v>
      </c>
      <c r="AA778" s="12" t="str">
        <f t="shared" si="382"/>
        <v>A</v>
      </c>
      <c r="AB778" s="12" t="e">
        <f>VLOOKUP(K778,CONVENIO!A$2:N$53,14,FALSE)</f>
        <v>#N/A</v>
      </c>
      <c r="AD778" s="12" t="e">
        <v>#N/A</v>
      </c>
    </row>
    <row r="779" spans="1:30" s="12" customFormat="1" ht="18.75" outlineLevel="2">
      <c r="A779" s="29">
        <v>31</v>
      </c>
      <c r="B779" s="29" t="s">
        <v>26</v>
      </c>
      <c r="C779" s="31" t="s">
        <v>27</v>
      </c>
      <c r="D779" s="29" t="s">
        <v>55</v>
      </c>
      <c r="E779" s="29" t="s">
        <v>29</v>
      </c>
      <c r="F779" s="29" t="s">
        <v>456</v>
      </c>
      <c r="G779" s="29" t="s">
        <v>480</v>
      </c>
      <c r="H779" s="337">
        <v>32</v>
      </c>
      <c r="I779" s="29" t="s">
        <v>40</v>
      </c>
      <c r="J779" s="30" t="s">
        <v>32</v>
      </c>
      <c r="K779" s="31">
        <v>30455973</v>
      </c>
      <c r="L779" s="30" t="s">
        <v>487</v>
      </c>
      <c r="M779" s="32">
        <v>90272885</v>
      </c>
      <c r="N779" s="16">
        <v>73838905</v>
      </c>
      <c r="O779" s="16">
        <v>16433980</v>
      </c>
      <c r="P779" s="16">
        <v>0</v>
      </c>
      <c r="Q779" s="16">
        <v>0</v>
      </c>
      <c r="R779" s="16">
        <v>0</v>
      </c>
      <c r="S779" s="16"/>
      <c r="T779" s="16">
        <f t="shared" si="393"/>
        <v>0</v>
      </c>
      <c r="U779" s="16">
        <f t="shared" si="394"/>
        <v>16433980</v>
      </c>
      <c r="V779" s="16">
        <f t="shared" si="395"/>
        <v>0</v>
      </c>
      <c r="W779" s="17" t="s">
        <v>35</v>
      </c>
      <c r="X779" s="30" t="s">
        <v>783</v>
      </c>
      <c r="Y779" s="13" t="s">
        <v>703</v>
      </c>
      <c r="AA779" s="12" t="str">
        <f t="shared" si="382"/>
        <v>A</v>
      </c>
      <c r="AB779" s="12" t="e">
        <f>VLOOKUP(K779,CONVENIO!A$2:N$53,14,FALSE)</f>
        <v>#N/A</v>
      </c>
      <c r="AD779" s="12" t="e">
        <v>#N/A</v>
      </c>
    </row>
    <row r="780" spans="1:30" s="12" customFormat="1" ht="18.75" outlineLevel="2">
      <c r="A780" s="29">
        <v>31</v>
      </c>
      <c r="B780" s="29" t="s">
        <v>26</v>
      </c>
      <c r="C780" s="31" t="s">
        <v>46</v>
      </c>
      <c r="D780" s="29" t="s">
        <v>55</v>
      </c>
      <c r="E780" s="29" t="s">
        <v>29</v>
      </c>
      <c r="F780" s="29" t="s">
        <v>456</v>
      </c>
      <c r="G780" s="29" t="s">
        <v>480</v>
      </c>
      <c r="H780" s="337">
        <v>32</v>
      </c>
      <c r="I780" s="29" t="s">
        <v>213</v>
      </c>
      <c r="J780" s="30" t="s">
        <v>32</v>
      </c>
      <c r="K780" s="31">
        <v>30277425</v>
      </c>
      <c r="L780" s="30" t="s">
        <v>488</v>
      </c>
      <c r="M780" s="32">
        <v>231709000</v>
      </c>
      <c r="N780" s="16">
        <v>155741497</v>
      </c>
      <c r="O780" s="16">
        <v>75967503</v>
      </c>
      <c r="P780" s="16">
        <v>0</v>
      </c>
      <c r="Q780" s="16">
        <v>0</v>
      </c>
      <c r="R780" s="16">
        <v>0</v>
      </c>
      <c r="S780" s="16"/>
      <c r="T780" s="16">
        <f t="shared" si="393"/>
        <v>0</v>
      </c>
      <c r="U780" s="16">
        <f t="shared" si="394"/>
        <v>75967503</v>
      </c>
      <c r="V780" s="16">
        <f t="shared" si="395"/>
        <v>0</v>
      </c>
      <c r="W780" s="17" t="s">
        <v>50</v>
      </c>
      <c r="X780" s="30" t="s">
        <v>39</v>
      </c>
      <c r="Y780" s="13" t="s">
        <v>703</v>
      </c>
      <c r="AA780" s="12" t="str">
        <f t="shared" si="382"/>
        <v>A</v>
      </c>
      <c r="AB780" s="12" t="e">
        <f>VLOOKUP(K780,CONVENIO!A$2:N$53,14,FALSE)</f>
        <v>#N/A</v>
      </c>
      <c r="AD780" s="12" t="e">
        <v>#N/A</v>
      </c>
    </row>
    <row r="781" spans="1:30" s="12" customFormat="1" ht="18.75" outlineLevel="2">
      <c r="A781" s="29">
        <v>29</v>
      </c>
      <c r="B781" s="29" t="s">
        <v>26</v>
      </c>
      <c r="C781" s="31" t="s">
        <v>42</v>
      </c>
      <c r="D781" s="29" t="s">
        <v>55</v>
      </c>
      <c r="E781" s="29" t="s">
        <v>29</v>
      </c>
      <c r="F781" s="29" t="s">
        <v>456</v>
      </c>
      <c r="G781" s="29" t="s">
        <v>480</v>
      </c>
      <c r="H781" s="337">
        <v>32</v>
      </c>
      <c r="I781" s="29" t="s">
        <v>213</v>
      </c>
      <c r="J781" s="30" t="s">
        <v>32</v>
      </c>
      <c r="K781" s="31">
        <v>30349931</v>
      </c>
      <c r="L781" s="30" t="s">
        <v>814</v>
      </c>
      <c r="M781" s="32">
        <v>330966000</v>
      </c>
      <c r="N781" s="16">
        <v>0</v>
      </c>
      <c r="O781" s="32">
        <v>330966000</v>
      </c>
      <c r="P781" s="16">
        <v>0</v>
      </c>
      <c r="Q781" s="16">
        <v>0</v>
      </c>
      <c r="R781" s="16">
        <v>0</v>
      </c>
      <c r="S781" s="16"/>
      <c r="T781" s="16">
        <f>P781+Q781+R781+S781</f>
        <v>0</v>
      </c>
      <c r="U781" s="16">
        <f t="shared" si="394"/>
        <v>330966000</v>
      </c>
      <c r="V781" s="16">
        <f t="shared" si="395"/>
        <v>0</v>
      </c>
      <c r="W781" s="10" t="s">
        <v>50</v>
      </c>
      <c r="X781" s="30" t="s">
        <v>39</v>
      </c>
      <c r="Y781" s="13" t="s">
        <v>705</v>
      </c>
      <c r="AA781" s="12" t="str">
        <f>B781</f>
        <v>A</v>
      </c>
      <c r="AB781" s="12" t="e">
        <f>VLOOKUP(K781,CONVENIO!A$2:N$53,14,FALSE)</f>
        <v>#N/A</v>
      </c>
      <c r="AC781" s="12" t="s">
        <v>1964</v>
      </c>
      <c r="AD781" s="12" t="e">
        <v>#N/A</v>
      </c>
    </row>
    <row r="782" spans="1:30" s="12" customFormat="1" ht="18.75" outlineLevel="2">
      <c r="A782" s="29">
        <v>31</v>
      </c>
      <c r="B782" s="29" t="s">
        <v>26</v>
      </c>
      <c r="C782" s="31" t="s">
        <v>42</v>
      </c>
      <c r="D782" s="29" t="s">
        <v>55</v>
      </c>
      <c r="E782" s="29" t="s">
        <v>29</v>
      </c>
      <c r="F782" s="29" t="s">
        <v>456</v>
      </c>
      <c r="G782" s="29" t="s">
        <v>480</v>
      </c>
      <c r="H782" s="337">
        <v>32</v>
      </c>
      <c r="I782" s="29" t="s">
        <v>40</v>
      </c>
      <c r="J782" s="30" t="s">
        <v>32</v>
      </c>
      <c r="K782" s="31">
        <v>30395825</v>
      </c>
      <c r="L782" s="30" t="s">
        <v>486</v>
      </c>
      <c r="M782" s="32">
        <v>113663000</v>
      </c>
      <c r="N782" s="16">
        <v>0</v>
      </c>
      <c r="O782" s="16">
        <v>113663000</v>
      </c>
      <c r="P782" s="16">
        <v>0</v>
      </c>
      <c r="Q782" s="16">
        <v>0</v>
      </c>
      <c r="R782" s="16">
        <v>43642927</v>
      </c>
      <c r="S782" s="16">
        <v>20877499</v>
      </c>
      <c r="T782" s="16">
        <f t="shared" si="393"/>
        <v>64520426</v>
      </c>
      <c r="U782" s="16">
        <f t="shared" si="394"/>
        <v>49142574</v>
      </c>
      <c r="V782" s="16">
        <f t="shared" si="395"/>
        <v>0</v>
      </c>
      <c r="W782" s="17" t="s">
        <v>50</v>
      </c>
      <c r="X782" s="30" t="s">
        <v>783</v>
      </c>
      <c r="Y782" s="13" t="s">
        <v>706</v>
      </c>
      <c r="AA782" s="12" t="str">
        <f t="shared" si="382"/>
        <v>A</v>
      </c>
      <c r="AB782" s="12" t="e">
        <f>VLOOKUP(K782,CONVENIO!A$2:N$53,14,FALSE)</f>
        <v>#N/A</v>
      </c>
      <c r="AD782" s="358">
        <v>43642927</v>
      </c>
    </row>
    <row r="783" spans="1:30" s="12" customFormat="1" ht="18.75" outlineLevel="2">
      <c r="A783" s="29">
        <v>33</v>
      </c>
      <c r="B783" s="29" t="s">
        <v>51</v>
      </c>
      <c r="C783" s="31" t="s">
        <v>42</v>
      </c>
      <c r="D783" s="29" t="s">
        <v>28</v>
      </c>
      <c r="E783" s="29" t="s">
        <v>29</v>
      </c>
      <c r="F783" s="29" t="s">
        <v>456</v>
      </c>
      <c r="G783" s="29" t="s">
        <v>480</v>
      </c>
      <c r="H783" s="337">
        <v>32</v>
      </c>
      <c r="I783" s="29" t="s">
        <v>66</v>
      </c>
      <c r="J783" s="30" t="s">
        <v>32</v>
      </c>
      <c r="K783" s="31" t="s">
        <v>66</v>
      </c>
      <c r="L783" s="30" t="s">
        <v>67</v>
      </c>
      <c r="M783" s="32">
        <v>200000000</v>
      </c>
      <c r="N783" s="16">
        <v>0</v>
      </c>
      <c r="O783" s="16">
        <v>200000000</v>
      </c>
      <c r="P783" s="16">
        <v>0</v>
      </c>
      <c r="Q783" s="16">
        <v>0</v>
      </c>
      <c r="R783" s="16">
        <v>55539093</v>
      </c>
      <c r="S783" s="16">
        <f>FRIL!N175</f>
        <v>21974761</v>
      </c>
      <c r="T783" s="16">
        <f t="shared" si="393"/>
        <v>77513854</v>
      </c>
      <c r="U783" s="16">
        <f t="shared" si="394"/>
        <v>122486146</v>
      </c>
      <c r="V783" s="16">
        <f t="shared" si="395"/>
        <v>0</v>
      </c>
      <c r="W783" s="17" t="s">
        <v>68</v>
      </c>
      <c r="X783" s="30" t="s">
        <v>39</v>
      </c>
      <c r="Y783" s="13" t="s">
        <v>703</v>
      </c>
      <c r="AA783" s="12" t="str">
        <f t="shared" si="382"/>
        <v>N</v>
      </c>
      <c r="AB783" s="12" t="e">
        <f>VLOOKUP(K783,CONVENIO!A$2:N$53,14,FALSE)</f>
        <v>#N/A</v>
      </c>
      <c r="AD783" s="12" t="e">
        <f>VLOOKUP(G783,#REF!,2,FALSE)</f>
        <v>#REF!</v>
      </c>
    </row>
    <row r="784" spans="1:30" ht="18.75" outlineLevel="1">
      <c r="A784" s="35"/>
      <c r="B784" s="35"/>
      <c r="C784" s="36"/>
      <c r="D784" s="35"/>
      <c r="E784" s="35"/>
      <c r="F784" s="35"/>
      <c r="G784" s="35"/>
      <c r="H784" s="35"/>
      <c r="I784" s="35"/>
      <c r="J784" s="20"/>
      <c r="K784" s="36"/>
      <c r="L784" s="341" t="s">
        <v>606</v>
      </c>
      <c r="M784" s="343">
        <f t="shared" ref="M784:V784" si="396">SUBTOTAL(9,M778:M783)</f>
        <v>1573349885</v>
      </c>
      <c r="N784" s="343">
        <f t="shared" si="396"/>
        <v>286588295</v>
      </c>
      <c r="O784" s="343">
        <f t="shared" si="396"/>
        <v>998459483</v>
      </c>
      <c r="P784" s="343">
        <f t="shared" si="396"/>
        <v>0</v>
      </c>
      <c r="Q784" s="343">
        <f t="shared" si="396"/>
        <v>3590750</v>
      </c>
      <c r="R784" s="343">
        <f t="shared" si="396"/>
        <v>99182020</v>
      </c>
      <c r="S784" s="343">
        <f t="shared" ref="S784" si="397">SUBTOTAL(9,S778:S783)</f>
        <v>44647635</v>
      </c>
      <c r="T784" s="343">
        <f t="shared" si="396"/>
        <v>147420405</v>
      </c>
      <c r="U784" s="343">
        <f t="shared" si="396"/>
        <v>851039078</v>
      </c>
      <c r="V784" s="343">
        <f t="shared" si="396"/>
        <v>288302107</v>
      </c>
      <c r="W784" s="39"/>
      <c r="X784" s="13"/>
      <c r="Y784" s="40" t="s">
        <v>709</v>
      </c>
      <c r="AA784" s="12">
        <f t="shared" si="382"/>
        <v>0</v>
      </c>
      <c r="AD784" s="12" t="e">
        <v>#N/A</v>
      </c>
    </row>
    <row r="785" spans="1:30" ht="18.75" outlineLevel="1">
      <c r="A785" s="35"/>
      <c r="B785" s="35"/>
      <c r="C785" s="36"/>
      <c r="D785" s="35"/>
      <c r="E785" s="35"/>
      <c r="F785" s="35"/>
      <c r="G785" s="35"/>
      <c r="H785" s="35"/>
      <c r="I785" s="35"/>
      <c r="J785" s="20"/>
      <c r="K785" s="36"/>
      <c r="L785" s="20"/>
      <c r="M785" s="37"/>
      <c r="N785" s="38"/>
      <c r="O785" s="38"/>
      <c r="P785" s="38"/>
      <c r="Q785" s="38"/>
      <c r="R785" s="38"/>
      <c r="S785" s="38"/>
      <c r="T785" s="38"/>
      <c r="U785" s="38"/>
      <c r="V785" s="38"/>
      <c r="W785" s="39"/>
      <c r="X785" s="13"/>
      <c r="Y785" s="40"/>
      <c r="AA785" s="12">
        <f t="shared" si="382"/>
        <v>0</v>
      </c>
      <c r="AD785" s="12" t="e">
        <v>#N/A</v>
      </c>
    </row>
    <row r="786" spans="1:30" ht="18.75" outlineLevel="1">
      <c r="A786" s="35"/>
      <c r="B786" s="35"/>
      <c r="C786" s="36"/>
      <c r="D786" s="35"/>
      <c r="E786" s="35"/>
      <c r="F786" s="35"/>
      <c r="G786" s="35"/>
      <c r="H786" s="35"/>
      <c r="I786" s="35"/>
      <c r="J786" s="20"/>
      <c r="K786" s="36"/>
      <c r="L786" s="340" t="s">
        <v>611</v>
      </c>
      <c r="M786" s="37"/>
      <c r="N786" s="38"/>
      <c r="O786" s="37"/>
      <c r="P786" s="38"/>
      <c r="Q786" s="38"/>
      <c r="R786" s="38"/>
      <c r="S786" s="38"/>
      <c r="T786" s="38"/>
      <c r="U786" s="38"/>
      <c r="V786" s="38"/>
      <c r="W786" s="14"/>
      <c r="X786" s="13"/>
      <c r="Y786" s="40"/>
      <c r="AA786" s="12">
        <f t="shared" si="382"/>
        <v>0</v>
      </c>
      <c r="AD786" s="12" t="e">
        <v>#N/A</v>
      </c>
    </row>
    <row r="787" spans="1:30" s="12" customFormat="1" ht="18.75" outlineLevel="2">
      <c r="A787" s="29">
        <v>31</v>
      </c>
      <c r="B787" s="29" t="s">
        <v>26</v>
      </c>
      <c r="C787" s="31" t="s">
        <v>42</v>
      </c>
      <c r="D787" s="29" t="s">
        <v>55</v>
      </c>
      <c r="E787" s="29" t="s">
        <v>29</v>
      </c>
      <c r="F787" s="29" t="s">
        <v>456</v>
      </c>
      <c r="G787" s="29" t="s">
        <v>480</v>
      </c>
      <c r="H787" s="337">
        <v>32</v>
      </c>
      <c r="I787" s="29" t="s">
        <v>213</v>
      </c>
      <c r="J787" s="30" t="s">
        <v>72</v>
      </c>
      <c r="K787" s="31">
        <v>30340472</v>
      </c>
      <c r="L787" s="30" t="s">
        <v>482</v>
      </c>
      <c r="M787" s="32">
        <v>45759000</v>
      </c>
      <c r="N787" s="16">
        <v>0</v>
      </c>
      <c r="O787" s="16">
        <v>45759000</v>
      </c>
      <c r="P787" s="16">
        <v>0</v>
      </c>
      <c r="Q787" s="16">
        <v>0</v>
      </c>
      <c r="R787" s="16">
        <v>0</v>
      </c>
      <c r="S787" s="16"/>
      <c r="T787" s="16">
        <f t="shared" ref="T787:T792" si="398">P787+Q787+R787+S787</f>
        <v>0</v>
      </c>
      <c r="U787" s="16">
        <f t="shared" ref="U787:U792" si="399">O787-T787</f>
        <v>45759000</v>
      </c>
      <c r="V787" s="16">
        <f t="shared" ref="V787:V792" si="400">M787-(N787+U787+T787)</f>
        <v>0</v>
      </c>
      <c r="W787" s="17" t="s">
        <v>35</v>
      </c>
      <c r="X787" s="30" t="s">
        <v>699</v>
      </c>
      <c r="Y787" s="13" t="s">
        <v>706</v>
      </c>
      <c r="AA787" s="12" t="str">
        <f t="shared" si="382"/>
        <v>A</v>
      </c>
      <c r="AB787" s="12" t="e">
        <f>VLOOKUP(K787,CONVENIO!A$2:N$53,14,FALSE)</f>
        <v>#N/A</v>
      </c>
      <c r="AD787" s="12" t="e">
        <v>#N/A</v>
      </c>
    </row>
    <row r="788" spans="1:30" s="12" customFormat="1" ht="18.75" outlineLevel="2">
      <c r="A788" s="29">
        <v>31</v>
      </c>
      <c r="B788" s="29" t="s">
        <v>26</v>
      </c>
      <c r="C788" s="31" t="s">
        <v>61</v>
      </c>
      <c r="D788" s="29" t="s">
        <v>55</v>
      </c>
      <c r="E788" s="29" t="s">
        <v>29</v>
      </c>
      <c r="F788" s="29" t="s">
        <v>456</v>
      </c>
      <c r="G788" s="29" t="s">
        <v>480</v>
      </c>
      <c r="H788" s="337">
        <v>32</v>
      </c>
      <c r="I788" s="29" t="s">
        <v>213</v>
      </c>
      <c r="J788" s="30" t="s">
        <v>72</v>
      </c>
      <c r="K788" s="31">
        <v>30393123</v>
      </c>
      <c r="L788" s="30" t="s">
        <v>483</v>
      </c>
      <c r="M788" s="32">
        <v>30959000</v>
      </c>
      <c r="N788" s="16">
        <v>0</v>
      </c>
      <c r="O788" s="16">
        <v>30959000</v>
      </c>
      <c r="P788" s="16">
        <v>0</v>
      </c>
      <c r="Q788" s="16">
        <v>0</v>
      </c>
      <c r="R788" s="16">
        <v>0</v>
      </c>
      <c r="S788" s="16"/>
      <c r="T788" s="16">
        <f t="shared" si="398"/>
        <v>0</v>
      </c>
      <c r="U788" s="16">
        <f t="shared" si="399"/>
        <v>30959000</v>
      </c>
      <c r="V788" s="16">
        <f t="shared" si="400"/>
        <v>0</v>
      </c>
      <c r="W788" s="17" t="s">
        <v>35</v>
      </c>
      <c r="X788" s="30" t="s">
        <v>699</v>
      </c>
      <c r="Y788" s="13" t="s">
        <v>706</v>
      </c>
      <c r="AA788" s="12" t="str">
        <f t="shared" si="382"/>
        <v>A</v>
      </c>
      <c r="AB788" s="12" t="e">
        <f>VLOOKUP(K788,CONVENIO!A$2:N$53,14,FALSE)</f>
        <v>#N/A</v>
      </c>
      <c r="AD788" s="12" t="e">
        <v>#N/A</v>
      </c>
    </row>
    <row r="789" spans="1:30" s="12" customFormat="1" ht="18.75" outlineLevel="2">
      <c r="A789" s="29">
        <v>31</v>
      </c>
      <c r="B789" s="29" t="s">
        <v>26</v>
      </c>
      <c r="C789" s="31" t="s">
        <v>54</v>
      </c>
      <c r="D789" s="29" t="s">
        <v>55</v>
      </c>
      <c r="E789" s="29" t="s">
        <v>83</v>
      </c>
      <c r="F789" s="29" t="s">
        <v>456</v>
      </c>
      <c r="G789" s="29" t="s">
        <v>480</v>
      </c>
      <c r="H789" s="337">
        <v>32</v>
      </c>
      <c r="I789" s="29" t="s">
        <v>213</v>
      </c>
      <c r="J789" s="30" t="s">
        <v>72</v>
      </c>
      <c r="K789" s="31">
        <v>30338024</v>
      </c>
      <c r="L789" s="30" t="s">
        <v>484</v>
      </c>
      <c r="M789" s="32">
        <v>33986000</v>
      </c>
      <c r="N789" s="16">
        <v>0</v>
      </c>
      <c r="O789" s="16">
        <v>33986000</v>
      </c>
      <c r="P789" s="16">
        <v>0</v>
      </c>
      <c r="Q789" s="16">
        <v>0</v>
      </c>
      <c r="R789" s="16">
        <v>0</v>
      </c>
      <c r="S789" s="16"/>
      <c r="T789" s="16">
        <f t="shared" si="398"/>
        <v>0</v>
      </c>
      <c r="U789" s="16">
        <f t="shared" si="399"/>
        <v>33986000</v>
      </c>
      <c r="V789" s="16">
        <f t="shared" si="400"/>
        <v>0</v>
      </c>
      <c r="W789" s="17" t="s">
        <v>35</v>
      </c>
      <c r="X789" s="30" t="s">
        <v>699</v>
      </c>
      <c r="Y789" s="13" t="s">
        <v>706</v>
      </c>
      <c r="AA789" s="12" t="str">
        <f t="shared" si="382"/>
        <v>A</v>
      </c>
      <c r="AB789" s="12" t="e">
        <f>VLOOKUP(K789,CONVENIO!A$2:N$53,14,FALSE)</f>
        <v>#N/A</v>
      </c>
      <c r="AD789" s="12" t="e">
        <v>#N/A</v>
      </c>
    </row>
    <row r="790" spans="1:30" s="12" customFormat="1" ht="18.75" outlineLevel="2">
      <c r="A790" s="29">
        <v>31</v>
      </c>
      <c r="B790" s="29" t="s">
        <v>26</v>
      </c>
      <c r="C790" s="31" t="s">
        <v>54</v>
      </c>
      <c r="D790" s="29" t="s">
        <v>55</v>
      </c>
      <c r="E790" s="29" t="s">
        <v>83</v>
      </c>
      <c r="F790" s="29" t="s">
        <v>456</v>
      </c>
      <c r="G790" s="29" t="s">
        <v>480</v>
      </c>
      <c r="H790" s="337">
        <v>32</v>
      </c>
      <c r="I790" s="29" t="s">
        <v>213</v>
      </c>
      <c r="J790" s="30" t="s">
        <v>72</v>
      </c>
      <c r="K790" s="31">
        <v>30338523</v>
      </c>
      <c r="L790" s="30" t="s">
        <v>485</v>
      </c>
      <c r="M790" s="32">
        <v>33986000</v>
      </c>
      <c r="N790" s="16">
        <v>0</v>
      </c>
      <c r="O790" s="16">
        <v>33986000</v>
      </c>
      <c r="P790" s="16">
        <v>0</v>
      </c>
      <c r="Q790" s="16">
        <v>0</v>
      </c>
      <c r="R790" s="16">
        <v>0</v>
      </c>
      <c r="S790" s="16"/>
      <c r="T790" s="16">
        <f t="shared" si="398"/>
        <v>0</v>
      </c>
      <c r="U790" s="16">
        <f t="shared" si="399"/>
        <v>33986000</v>
      </c>
      <c r="V790" s="16">
        <f t="shared" si="400"/>
        <v>0</v>
      </c>
      <c r="W790" s="17" t="s">
        <v>35</v>
      </c>
      <c r="X790" s="30" t="s">
        <v>699</v>
      </c>
      <c r="Y790" s="13" t="s">
        <v>706</v>
      </c>
      <c r="AA790" s="12" t="str">
        <f t="shared" si="382"/>
        <v>A</v>
      </c>
      <c r="AB790" s="12" t="e">
        <f>VLOOKUP(K790,CONVENIO!A$2:N$53,14,FALSE)</f>
        <v>#N/A</v>
      </c>
      <c r="AD790" s="12" t="e">
        <v>#N/A</v>
      </c>
    </row>
    <row r="791" spans="1:30" s="12" customFormat="1" ht="18.75" outlineLevel="2">
      <c r="A791" s="29">
        <v>31</v>
      </c>
      <c r="B791" s="29" t="s">
        <v>26</v>
      </c>
      <c r="C791" s="31" t="s">
        <v>36</v>
      </c>
      <c r="D791" s="29" t="s">
        <v>55</v>
      </c>
      <c r="E791" s="29" t="s">
        <v>37</v>
      </c>
      <c r="F791" s="29" t="s">
        <v>456</v>
      </c>
      <c r="G791" s="29" t="s">
        <v>480</v>
      </c>
      <c r="H791" s="337">
        <v>32</v>
      </c>
      <c r="I791" s="29" t="s">
        <v>31</v>
      </c>
      <c r="J791" s="30" t="s">
        <v>32</v>
      </c>
      <c r="K791" s="31">
        <v>30471092</v>
      </c>
      <c r="L791" s="30" t="s">
        <v>489</v>
      </c>
      <c r="M791" s="32">
        <v>354648000</v>
      </c>
      <c r="N791" s="16">
        <v>0</v>
      </c>
      <c r="O791" s="16">
        <v>354648000</v>
      </c>
      <c r="P791" s="16">
        <v>0</v>
      </c>
      <c r="Q791" s="16">
        <v>0</v>
      </c>
      <c r="R791" s="16">
        <v>0</v>
      </c>
      <c r="S791" s="16"/>
      <c r="T791" s="16">
        <f t="shared" si="398"/>
        <v>0</v>
      </c>
      <c r="U791" s="16">
        <f t="shared" si="399"/>
        <v>354648000</v>
      </c>
      <c r="V791" s="16">
        <f t="shared" si="400"/>
        <v>0</v>
      </c>
      <c r="W791" s="17" t="s">
        <v>50</v>
      </c>
      <c r="X791" s="30" t="s">
        <v>699</v>
      </c>
      <c r="Y791" s="13" t="s">
        <v>706</v>
      </c>
      <c r="AA791" s="12" t="str">
        <f t="shared" si="382"/>
        <v>A</v>
      </c>
      <c r="AB791" s="12" t="str">
        <f>VLOOKUP(K791,CONVENIO!A$2:N$53,14,FALSE)</f>
        <v>CON CONVENIO</v>
      </c>
      <c r="AD791" s="12" t="e">
        <v>#N/A</v>
      </c>
    </row>
    <row r="792" spans="1:30" s="12" customFormat="1" ht="18.75" outlineLevel="2">
      <c r="A792" s="29">
        <v>31</v>
      </c>
      <c r="B792" s="29" t="s">
        <v>26</v>
      </c>
      <c r="C792" s="31" t="s">
        <v>54</v>
      </c>
      <c r="D792" s="29" t="s">
        <v>55</v>
      </c>
      <c r="E792" s="29" t="s">
        <v>83</v>
      </c>
      <c r="F792" s="29" t="s">
        <v>456</v>
      </c>
      <c r="G792" s="29" t="s">
        <v>480</v>
      </c>
      <c r="H792" s="337">
        <v>32</v>
      </c>
      <c r="I792" s="29" t="s">
        <v>213</v>
      </c>
      <c r="J792" s="30" t="s">
        <v>32</v>
      </c>
      <c r="K792" s="31">
        <v>30065600</v>
      </c>
      <c r="L792" s="30" t="s">
        <v>490</v>
      </c>
      <c r="M792" s="32">
        <v>418598000</v>
      </c>
      <c r="N792" s="16">
        <v>0</v>
      </c>
      <c r="O792" s="16">
        <v>418598000</v>
      </c>
      <c r="P792" s="16">
        <v>0</v>
      </c>
      <c r="Q792" s="16">
        <v>0</v>
      </c>
      <c r="R792" s="16">
        <v>0</v>
      </c>
      <c r="S792" s="16"/>
      <c r="T792" s="16">
        <f t="shared" si="398"/>
        <v>0</v>
      </c>
      <c r="U792" s="16">
        <f t="shared" si="399"/>
        <v>418598000</v>
      </c>
      <c r="V792" s="16">
        <f t="shared" si="400"/>
        <v>0</v>
      </c>
      <c r="W792" s="17" t="s">
        <v>35</v>
      </c>
      <c r="X792" s="30" t="s">
        <v>699</v>
      </c>
      <c r="Y792" s="13" t="s">
        <v>706</v>
      </c>
      <c r="AA792" s="12" t="str">
        <f t="shared" si="382"/>
        <v>A</v>
      </c>
      <c r="AB792" s="12" t="str">
        <f>VLOOKUP(K792,CONVENIO!A$2:N$53,14,FALSE)</f>
        <v>CON CONVENIO</v>
      </c>
      <c r="AD792" s="12" t="e">
        <v>#N/A</v>
      </c>
    </row>
    <row r="793" spans="1:30" ht="18.75" outlineLevel="1">
      <c r="A793" s="35"/>
      <c r="B793" s="35"/>
      <c r="C793" s="36"/>
      <c r="D793" s="35"/>
      <c r="E793" s="35"/>
      <c r="F793" s="35"/>
      <c r="G793" s="35"/>
      <c r="H793" s="35"/>
      <c r="I793" s="35"/>
      <c r="J793" s="20"/>
      <c r="K793" s="36"/>
      <c r="L793" s="341" t="s">
        <v>612</v>
      </c>
      <c r="M793" s="343">
        <f t="shared" ref="M793:V793" si="401">SUBTOTAL(9,M787:M792)</f>
        <v>917936000</v>
      </c>
      <c r="N793" s="343">
        <f t="shared" si="401"/>
        <v>0</v>
      </c>
      <c r="O793" s="343">
        <f t="shared" si="401"/>
        <v>917936000</v>
      </c>
      <c r="P793" s="343">
        <f t="shared" si="401"/>
        <v>0</v>
      </c>
      <c r="Q793" s="343">
        <f t="shared" si="401"/>
        <v>0</v>
      </c>
      <c r="R793" s="343">
        <f t="shared" si="401"/>
        <v>0</v>
      </c>
      <c r="S793" s="343">
        <f t="shared" ref="S793" si="402">SUBTOTAL(9,S787:S792)</f>
        <v>0</v>
      </c>
      <c r="T793" s="343">
        <f t="shared" si="401"/>
        <v>0</v>
      </c>
      <c r="U793" s="343">
        <f t="shared" si="401"/>
        <v>917936000</v>
      </c>
      <c r="V793" s="343">
        <f t="shared" si="401"/>
        <v>0</v>
      </c>
      <c r="W793" s="39"/>
      <c r="X793" s="13"/>
      <c r="Y793" s="40" t="s">
        <v>711</v>
      </c>
      <c r="AA793" s="12">
        <f t="shared" si="382"/>
        <v>0</v>
      </c>
      <c r="AD793" s="12" t="e">
        <v>#N/A</v>
      </c>
    </row>
    <row r="794" spans="1:30" ht="18.75" outlineLevel="1">
      <c r="A794" s="35"/>
      <c r="B794" s="35"/>
      <c r="C794" s="36"/>
      <c r="D794" s="35"/>
      <c r="E794" s="35"/>
      <c r="F794" s="35"/>
      <c r="G794" s="35"/>
      <c r="H794" s="35"/>
      <c r="I794" s="35"/>
      <c r="J794" s="20"/>
      <c r="K794" s="36"/>
      <c r="L794" s="20"/>
      <c r="M794" s="37"/>
      <c r="N794" s="38"/>
      <c r="O794" s="38"/>
      <c r="P794" s="38"/>
      <c r="Q794" s="38"/>
      <c r="R794" s="38"/>
      <c r="S794" s="38"/>
      <c r="T794" s="38"/>
      <c r="U794" s="38"/>
      <c r="V794" s="38"/>
      <c r="W794" s="39"/>
      <c r="X794" s="13"/>
      <c r="Y794" s="40"/>
      <c r="AA794" s="12">
        <f t="shared" si="382"/>
        <v>0</v>
      </c>
      <c r="AD794" s="12" t="e">
        <v>#N/A</v>
      </c>
    </row>
    <row r="795" spans="1:30" ht="18.75" outlineLevel="1">
      <c r="A795" s="35"/>
      <c r="B795" s="35"/>
      <c r="C795" s="36"/>
      <c r="D795" s="35"/>
      <c r="E795" s="35"/>
      <c r="F795" s="35"/>
      <c r="G795" s="35"/>
      <c r="H795" s="35"/>
      <c r="I795" s="35"/>
      <c r="J795" s="20"/>
      <c r="K795" s="36"/>
      <c r="L795" s="340" t="s">
        <v>613</v>
      </c>
      <c r="M795" s="37"/>
      <c r="N795" s="38"/>
      <c r="O795" s="38"/>
      <c r="P795" s="38"/>
      <c r="Q795" s="38"/>
      <c r="R795" s="38"/>
      <c r="S795" s="38"/>
      <c r="T795" s="38"/>
      <c r="U795" s="38"/>
      <c r="V795" s="38"/>
      <c r="W795" s="39"/>
      <c r="X795" s="13"/>
      <c r="Y795" s="40"/>
      <c r="AA795" s="12">
        <f t="shared" si="382"/>
        <v>0</v>
      </c>
      <c r="AD795" s="12" t="e">
        <v>#N/A</v>
      </c>
    </row>
    <row r="796" spans="1:30" s="12" customFormat="1" ht="18.75" outlineLevel="2">
      <c r="A796" s="29">
        <v>29</v>
      </c>
      <c r="B796" s="29" t="s">
        <v>26</v>
      </c>
      <c r="C796" s="31" t="s">
        <v>48</v>
      </c>
      <c r="D796" s="29" t="s">
        <v>55</v>
      </c>
      <c r="E796" s="29" t="s">
        <v>29</v>
      </c>
      <c r="F796" s="29" t="s">
        <v>456</v>
      </c>
      <c r="G796" s="29" t="s">
        <v>480</v>
      </c>
      <c r="H796" s="337">
        <v>32</v>
      </c>
      <c r="I796" s="29" t="s">
        <v>40</v>
      </c>
      <c r="J796" s="30" t="s">
        <v>32</v>
      </c>
      <c r="K796" s="31">
        <v>30480167</v>
      </c>
      <c r="L796" s="30" t="s">
        <v>491</v>
      </c>
      <c r="M796" s="32">
        <v>237746000</v>
      </c>
      <c r="N796" s="16">
        <v>0</v>
      </c>
      <c r="O796" s="16">
        <v>141646999</v>
      </c>
      <c r="P796" s="16">
        <v>0</v>
      </c>
      <c r="Q796" s="16">
        <v>0</v>
      </c>
      <c r="R796" s="16">
        <v>0</v>
      </c>
      <c r="S796" s="16"/>
      <c r="T796" s="16">
        <f t="shared" ref="T796:T804" si="403">P796+Q796+R796+S796</f>
        <v>0</v>
      </c>
      <c r="U796" s="16">
        <f t="shared" ref="U796:U804" si="404">O796-T796</f>
        <v>141646999</v>
      </c>
      <c r="V796" s="16">
        <f t="shared" ref="V796:V804" si="405">M796-(N796+U796+T796)</f>
        <v>96099001</v>
      </c>
      <c r="W796" s="17" t="s">
        <v>50</v>
      </c>
      <c r="X796" s="30" t="s">
        <v>701</v>
      </c>
      <c r="Y796" s="13" t="s">
        <v>707</v>
      </c>
      <c r="Z796" s="12" t="s">
        <v>815</v>
      </c>
      <c r="AA796" s="12" t="str">
        <f t="shared" si="382"/>
        <v>A</v>
      </c>
      <c r="AB796" s="12" t="e">
        <f>VLOOKUP(K796,CONVENIO!A$2:N$53,14,FALSE)</f>
        <v>#N/A</v>
      </c>
      <c r="AD796" s="12" t="e">
        <v>#N/A</v>
      </c>
    </row>
    <row r="797" spans="1:30" s="12" customFormat="1" ht="18.75" outlineLevel="2">
      <c r="A797" s="29">
        <v>29</v>
      </c>
      <c r="B797" s="29" t="s">
        <v>26</v>
      </c>
      <c r="C797" s="31" t="s">
        <v>36</v>
      </c>
      <c r="D797" s="29" t="s">
        <v>55</v>
      </c>
      <c r="E797" s="29" t="s">
        <v>37</v>
      </c>
      <c r="F797" s="29" t="s">
        <v>456</v>
      </c>
      <c r="G797" s="29" t="s">
        <v>480</v>
      </c>
      <c r="H797" s="337">
        <v>32</v>
      </c>
      <c r="I797" s="29" t="s">
        <v>31</v>
      </c>
      <c r="J797" s="30" t="s">
        <v>32</v>
      </c>
      <c r="K797" s="31">
        <v>30471865</v>
      </c>
      <c r="L797" s="30" t="s">
        <v>492</v>
      </c>
      <c r="M797" s="32">
        <v>101104000</v>
      </c>
      <c r="N797" s="16">
        <v>0</v>
      </c>
      <c r="O797" s="16">
        <v>101104000</v>
      </c>
      <c r="P797" s="16">
        <v>0</v>
      </c>
      <c r="Q797" s="16">
        <v>0</v>
      </c>
      <c r="R797" s="16">
        <v>0</v>
      </c>
      <c r="S797" s="16"/>
      <c r="T797" s="16">
        <f t="shared" si="403"/>
        <v>0</v>
      </c>
      <c r="U797" s="16">
        <f t="shared" si="404"/>
        <v>101104000</v>
      </c>
      <c r="V797" s="16">
        <f t="shared" si="405"/>
        <v>0</v>
      </c>
      <c r="W797" s="17" t="s">
        <v>50</v>
      </c>
      <c r="X797" s="30" t="s">
        <v>701</v>
      </c>
      <c r="Y797" s="13" t="s">
        <v>707</v>
      </c>
      <c r="Z797" s="12" t="s">
        <v>815</v>
      </c>
      <c r="AA797" s="12" t="str">
        <f t="shared" si="382"/>
        <v>A</v>
      </c>
      <c r="AB797" s="12" t="e">
        <f>VLOOKUP(K797,CONVENIO!A$2:N$53,14,FALSE)</f>
        <v>#N/A</v>
      </c>
      <c r="AD797" s="12" t="e">
        <v>#N/A</v>
      </c>
    </row>
    <row r="798" spans="1:30" s="12" customFormat="1" ht="18.75" outlineLevel="2">
      <c r="A798" s="29">
        <v>31</v>
      </c>
      <c r="B798" s="29" t="s">
        <v>51</v>
      </c>
      <c r="C798" s="31" t="s">
        <v>61</v>
      </c>
      <c r="D798" s="29" t="s">
        <v>55</v>
      </c>
      <c r="E798" s="29" t="s">
        <v>29</v>
      </c>
      <c r="F798" s="29" t="s">
        <v>456</v>
      </c>
      <c r="G798" s="29" t="s">
        <v>480</v>
      </c>
      <c r="H798" s="337">
        <v>32</v>
      </c>
      <c r="I798" s="29" t="s">
        <v>40</v>
      </c>
      <c r="J798" s="30" t="s">
        <v>32</v>
      </c>
      <c r="K798" s="31">
        <v>30395923</v>
      </c>
      <c r="L798" s="30" t="s">
        <v>493</v>
      </c>
      <c r="M798" s="32">
        <v>605551000</v>
      </c>
      <c r="N798" s="16">
        <v>0</v>
      </c>
      <c r="O798" s="16">
        <v>29840650</v>
      </c>
      <c r="P798" s="16">
        <v>0</v>
      </c>
      <c r="Q798" s="16">
        <v>0</v>
      </c>
      <c r="R798" s="16">
        <v>0</v>
      </c>
      <c r="S798" s="16"/>
      <c r="T798" s="16">
        <f t="shared" si="403"/>
        <v>0</v>
      </c>
      <c r="U798" s="16">
        <f t="shared" si="404"/>
        <v>29840650</v>
      </c>
      <c r="V798" s="16">
        <f t="shared" si="405"/>
        <v>575710350</v>
      </c>
      <c r="W798" s="17" t="s">
        <v>115</v>
      </c>
      <c r="X798" s="30" t="s">
        <v>701</v>
      </c>
      <c r="Y798" s="13" t="s">
        <v>707</v>
      </c>
      <c r="Z798" s="12" t="s">
        <v>815</v>
      </c>
      <c r="AA798" s="12" t="str">
        <f t="shared" si="382"/>
        <v>N</v>
      </c>
      <c r="AB798" s="12" t="e">
        <f>VLOOKUP(K798,CONVENIO!A$2:N$53,14,FALSE)</f>
        <v>#N/A</v>
      </c>
      <c r="AD798" s="12" t="e">
        <v>#N/A</v>
      </c>
    </row>
    <row r="799" spans="1:30" s="12" customFormat="1" ht="18.75" outlineLevel="2">
      <c r="A799" s="29">
        <v>31</v>
      </c>
      <c r="B799" s="29" t="s">
        <v>51</v>
      </c>
      <c r="C799" s="31" t="s">
        <v>314</v>
      </c>
      <c r="D799" s="29" t="s">
        <v>55</v>
      </c>
      <c r="E799" s="29" t="s">
        <v>127</v>
      </c>
      <c r="F799" s="29" t="s">
        <v>456</v>
      </c>
      <c r="G799" s="29" t="s">
        <v>480</v>
      </c>
      <c r="H799" s="337">
        <v>32</v>
      </c>
      <c r="I799" s="29" t="s">
        <v>213</v>
      </c>
      <c r="J799" s="30" t="s">
        <v>72</v>
      </c>
      <c r="K799" s="31">
        <v>30087893</v>
      </c>
      <c r="L799" s="30" t="s">
        <v>494</v>
      </c>
      <c r="M799" s="32">
        <v>117991000</v>
      </c>
      <c r="N799" s="16">
        <v>0</v>
      </c>
      <c r="O799" s="16">
        <v>5899550</v>
      </c>
      <c r="P799" s="16">
        <v>0</v>
      </c>
      <c r="Q799" s="16">
        <v>0</v>
      </c>
      <c r="R799" s="16">
        <v>0</v>
      </c>
      <c r="S799" s="16"/>
      <c r="T799" s="16">
        <f t="shared" si="403"/>
        <v>0</v>
      </c>
      <c r="U799" s="16">
        <f t="shared" si="404"/>
        <v>5899550</v>
      </c>
      <c r="V799" s="16">
        <f t="shared" si="405"/>
        <v>112091450</v>
      </c>
      <c r="W799" s="17" t="s">
        <v>60</v>
      </c>
      <c r="X799" s="30" t="s">
        <v>701</v>
      </c>
      <c r="Y799" s="13" t="s">
        <v>707</v>
      </c>
      <c r="Z799" s="12" t="s">
        <v>815</v>
      </c>
      <c r="AA799" s="12" t="str">
        <f t="shared" si="382"/>
        <v>N</v>
      </c>
      <c r="AB799" s="12" t="e">
        <f>VLOOKUP(K799,CONVENIO!A$2:N$53,14,FALSE)</f>
        <v>#N/A</v>
      </c>
      <c r="AD799" s="12" t="e">
        <v>#N/A</v>
      </c>
    </row>
    <row r="800" spans="1:30" s="12" customFormat="1" ht="18.75" outlineLevel="2">
      <c r="A800" s="29">
        <v>31</v>
      </c>
      <c r="B800" s="29" t="s">
        <v>51</v>
      </c>
      <c r="C800" s="31" t="s">
        <v>27</v>
      </c>
      <c r="D800" s="29" t="s">
        <v>55</v>
      </c>
      <c r="E800" s="29" t="s">
        <v>29</v>
      </c>
      <c r="F800" s="29" t="s">
        <v>456</v>
      </c>
      <c r="G800" s="29" t="s">
        <v>480</v>
      </c>
      <c r="H800" s="337">
        <v>32</v>
      </c>
      <c r="I800" s="29" t="s">
        <v>213</v>
      </c>
      <c r="J800" s="30" t="s">
        <v>72</v>
      </c>
      <c r="K800" s="31">
        <v>30311772</v>
      </c>
      <c r="L800" s="30" t="s">
        <v>495</v>
      </c>
      <c r="M800" s="32">
        <v>67000000</v>
      </c>
      <c r="N800" s="16">
        <v>0</v>
      </c>
      <c r="O800" s="16">
        <v>6079950</v>
      </c>
      <c r="P800" s="16">
        <v>0</v>
      </c>
      <c r="Q800" s="16">
        <v>0</v>
      </c>
      <c r="R800" s="16">
        <v>0</v>
      </c>
      <c r="S800" s="16"/>
      <c r="T800" s="16">
        <f t="shared" si="403"/>
        <v>0</v>
      </c>
      <c r="U800" s="16">
        <f t="shared" si="404"/>
        <v>6079950</v>
      </c>
      <c r="V800" s="16">
        <f t="shared" si="405"/>
        <v>60920050</v>
      </c>
      <c r="W800" s="17" t="s">
        <v>60</v>
      </c>
      <c r="X800" s="30" t="s">
        <v>701</v>
      </c>
      <c r="Y800" s="13" t="s">
        <v>707</v>
      </c>
      <c r="Z800" s="12" t="s">
        <v>815</v>
      </c>
      <c r="AA800" s="12" t="str">
        <f t="shared" si="382"/>
        <v>N</v>
      </c>
      <c r="AB800" s="12" t="e">
        <f>VLOOKUP(K800,CONVENIO!A$2:N$53,14,FALSE)</f>
        <v>#N/A</v>
      </c>
      <c r="AD800" s="12" t="e">
        <v>#N/A</v>
      </c>
    </row>
    <row r="801" spans="1:30" s="12" customFormat="1" ht="18.75" outlineLevel="2">
      <c r="A801" s="29">
        <v>31</v>
      </c>
      <c r="B801" s="29" t="s">
        <v>51</v>
      </c>
      <c r="C801" s="31" t="s">
        <v>27</v>
      </c>
      <c r="D801" s="29" t="s">
        <v>55</v>
      </c>
      <c r="E801" s="29" t="s">
        <v>29</v>
      </c>
      <c r="F801" s="29" t="s">
        <v>456</v>
      </c>
      <c r="G801" s="29" t="s">
        <v>480</v>
      </c>
      <c r="H801" s="337">
        <v>32</v>
      </c>
      <c r="I801" s="29" t="s">
        <v>40</v>
      </c>
      <c r="J801" s="30" t="s">
        <v>32</v>
      </c>
      <c r="K801" s="31">
        <v>30397627</v>
      </c>
      <c r="L801" s="30" t="s">
        <v>496</v>
      </c>
      <c r="M801" s="32">
        <v>62000000</v>
      </c>
      <c r="N801" s="16">
        <v>0</v>
      </c>
      <c r="O801" s="16">
        <v>3100000</v>
      </c>
      <c r="P801" s="16">
        <v>0</v>
      </c>
      <c r="Q801" s="16">
        <v>0</v>
      </c>
      <c r="R801" s="16">
        <v>0</v>
      </c>
      <c r="S801" s="16"/>
      <c r="T801" s="16">
        <f t="shared" si="403"/>
        <v>0</v>
      </c>
      <c r="U801" s="16">
        <f t="shared" si="404"/>
        <v>3100000</v>
      </c>
      <c r="V801" s="16">
        <f t="shared" si="405"/>
        <v>58900000</v>
      </c>
      <c r="W801" s="17" t="s">
        <v>60</v>
      </c>
      <c r="X801" s="30" t="s">
        <v>701</v>
      </c>
      <c r="Y801" s="13" t="s">
        <v>707</v>
      </c>
      <c r="Z801" s="12" t="s">
        <v>815</v>
      </c>
      <c r="AA801" s="12" t="str">
        <f t="shared" si="382"/>
        <v>N</v>
      </c>
      <c r="AB801" s="12" t="e">
        <f>VLOOKUP(K801,CONVENIO!A$2:N$53,14,FALSE)</f>
        <v>#N/A</v>
      </c>
      <c r="AD801" s="12" t="e">
        <v>#N/A</v>
      </c>
    </row>
    <row r="802" spans="1:30" s="12" customFormat="1" ht="18.75" outlineLevel="2">
      <c r="A802" s="29">
        <v>31</v>
      </c>
      <c r="B802" s="29" t="s">
        <v>51</v>
      </c>
      <c r="C802" s="31" t="s">
        <v>46</v>
      </c>
      <c r="D802" s="29" t="s">
        <v>55</v>
      </c>
      <c r="E802" s="29" t="s">
        <v>29</v>
      </c>
      <c r="F802" s="29" t="s">
        <v>456</v>
      </c>
      <c r="G802" s="29" t="s">
        <v>480</v>
      </c>
      <c r="H802" s="337">
        <v>32</v>
      </c>
      <c r="I802" s="29" t="s">
        <v>40</v>
      </c>
      <c r="J802" s="30" t="s">
        <v>32</v>
      </c>
      <c r="K802" s="31">
        <v>30419694</v>
      </c>
      <c r="L802" s="30" t="s">
        <v>497</v>
      </c>
      <c r="M802" s="32">
        <v>228113000</v>
      </c>
      <c r="N802" s="16">
        <v>0</v>
      </c>
      <c r="O802" s="16">
        <v>11405650</v>
      </c>
      <c r="P802" s="16">
        <v>0</v>
      </c>
      <c r="Q802" s="16">
        <v>0</v>
      </c>
      <c r="R802" s="16">
        <v>0</v>
      </c>
      <c r="S802" s="16"/>
      <c r="T802" s="16">
        <f t="shared" si="403"/>
        <v>0</v>
      </c>
      <c r="U802" s="16">
        <f t="shared" si="404"/>
        <v>11405650</v>
      </c>
      <c r="V802" s="16">
        <f t="shared" si="405"/>
        <v>216707350</v>
      </c>
      <c r="W802" s="17" t="s">
        <v>60</v>
      </c>
      <c r="X802" s="30" t="s">
        <v>701</v>
      </c>
      <c r="Y802" s="13" t="s">
        <v>707</v>
      </c>
      <c r="Z802" s="12" t="s">
        <v>815</v>
      </c>
      <c r="AA802" s="12" t="str">
        <f t="shared" si="382"/>
        <v>N</v>
      </c>
      <c r="AB802" s="12" t="e">
        <f>VLOOKUP(K802,CONVENIO!A$2:N$53,14,FALSE)</f>
        <v>#N/A</v>
      </c>
      <c r="AD802" s="12" t="e">
        <v>#N/A</v>
      </c>
    </row>
    <row r="803" spans="1:30" s="12" customFormat="1" ht="18.75" outlineLevel="2">
      <c r="A803" s="29">
        <v>31</v>
      </c>
      <c r="B803" s="29" t="s">
        <v>51</v>
      </c>
      <c r="C803" s="31" t="s">
        <v>93</v>
      </c>
      <c r="D803" s="29" t="s">
        <v>55</v>
      </c>
      <c r="E803" s="29" t="s">
        <v>93</v>
      </c>
      <c r="F803" s="29" t="s">
        <v>456</v>
      </c>
      <c r="G803" s="29" t="s">
        <v>480</v>
      </c>
      <c r="H803" s="337">
        <v>32</v>
      </c>
      <c r="I803" s="29" t="s">
        <v>40</v>
      </c>
      <c r="J803" s="30" t="s">
        <v>32</v>
      </c>
      <c r="K803" s="31">
        <v>40003992</v>
      </c>
      <c r="L803" s="30" t="s">
        <v>498</v>
      </c>
      <c r="M803" s="32">
        <v>476340000</v>
      </c>
      <c r="N803" s="16">
        <v>0</v>
      </c>
      <c r="O803" s="16">
        <v>22290000</v>
      </c>
      <c r="P803" s="16">
        <v>0</v>
      </c>
      <c r="Q803" s="16">
        <v>0</v>
      </c>
      <c r="R803" s="16">
        <v>0</v>
      </c>
      <c r="S803" s="16"/>
      <c r="T803" s="16">
        <f t="shared" si="403"/>
        <v>0</v>
      </c>
      <c r="U803" s="16">
        <f t="shared" si="404"/>
        <v>22290000</v>
      </c>
      <c r="V803" s="16">
        <f t="shared" si="405"/>
        <v>454050000</v>
      </c>
      <c r="W803" s="17" t="s">
        <v>53</v>
      </c>
      <c r="X803" s="30" t="s">
        <v>701</v>
      </c>
      <c r="Y803" s="13" t="s">
        <v>707</v>
      </c>
      <c r="Z803" s="12" t="s">
        <v>815</v>
      </c>
      <c r="AA803" s="12" t="str">
        <f t="shared" si="382"/>
        <v>N</v>
      </c>
      <c r="AB803" s="12" t="e">
        <f>VLOOKUP(K803,CONVENIO!A$2:N$53,14,FALSE)</f>
        <v>#N/A</v>
      </c>
      <c r="AD803" s="12" t="e">
        <v>#N/A</v>
      </c>
    </row>
    <row r="804" spans="1:30" s="12" customFormat="1" ht="18.75" outlineLevel="2">
      <c r="A804" s="29">
        <v>29</v>
      </c>
      <c r="B804" s="29" t="s">
        <v>51</v>
      </c>
      <c r="C804" s="31" t="s">
        <v>36</v>
      </c>
      <c r="D804" s="29" t="s">
        <v>55</v>
      </c>
      <c r="E804" s="29" t="s">
        <v>37</v>
      </c>
      <c r="F804" s="29" t="s">
        <v>456</v>
      </c>
      <c r="G804" s="29" t="s">
        <v>480</v>
      </c>
      <c r="H804" s="337">
        <v>32</v>
      </c>
      <c r="I804" s="29" t="s">
        <v>31</v>
      </c>
      <c r="J804" s="30" t="s">
        <v>32</v>
      </c>
      <c r="K804" s="31">
        <v>30361477</v>
      </c>
      <c r="L804" s="30" t="s">
        <v>499</v>
      </c>
      <c r="M804" s="32">
        <v>397041000</v>
      </c>
      <c r="N804" s="16">
        <v>0</v>
      </c>
      <c r="O804" s="16">
        <v>20626200</v>
      </c>
      <c r="P804" s="16">
        <v>0</v>
      </c>
      <c r="Q804" s="16">
        <v>0</v>
      </c>
      <c r="R804" s="16">
        <v>0</v>
      </c>
      <c r="S804" s="16"/>
      <c r="T804" s="16">
        <f t="shared" si="403"/>
        <v>0</v>
      </c>
      <c r="U804" s="16">
        <f t="shared" si="404"/>
        <v>20626200</v>
      </c>
      <c r="V804" s="16">
        <f t="shared" si="405"/>
        <v>376414800</v>
      </c>
      <c r="W804" s="17" t="s">
        <v>50</v>
      </c>
      <c r="X804" s="30" t="s">
        <v>701</v>
      </c>
      <c r="Y804" s="13" t="s">
        <v>707</v>
      </c>
      <c r="Z804" s="12" t="s">
        <v>815</v>
      </c>
      <c r="AA804" s="12" t="str">
        <f t="shared" si="382"/>
        <v>N</v>
      </c>
      <c r="AB804" s="12" t="e">
        <f>VLOOKUP(K804,CONVENIO!A$2:N$53,14,FALSE)</f>
        <v>#N/A</v>
      </c>
      <c r="AD804" s="12" t="e">
        <v>#N/A</v>
      </c>
    </row>
    <row r="805" spans="1:30" ht="18.75" outlineLevel="1">
      <c r="A805" s="35"/>
      <c r="B805" s="35"/>
      <c r="C805" s="36"/>
      <c r="D805" s="35"/>
      <c r="E805" s="35"/>
      <c r="F805" s="35"/>
      <c r="G805" s="35"/>
      <c r="H805" s="35"/>
      <c r="I805" s="35"/>
      <c r="J805" s="20"/>
      <c r="K805" s="36"/>
      <c r="L805" s="341" t="s">
        <v>614</v>
      </c>
      <c r="M805" s="343">
        <f t="shared" ref="M805:V805" si="406">SUBTOTAL(9,M796:M804)</f>
        <v>2292886000</v>
      </c>
      <c r="N805" s="343">
        <f t="shared" si="406"/>
        <v>0</v>
      </c>
      <c r="O805" s="343">
        <f t="shared" si="406"/>
        <v>341992999</v>
      </c>
      <c r="P805" s="343">
        <f t="shared" si="406"/>
        <v>0</v>
      </c>
      <c r="Q805" s="343">
        <f t="shared" si="406"/>
        <v>0</v>
      </c>
      <c r="R805" s="343">
        <f t="shared" si="406"/>
        <v>0</v>
      </c>
      <c r="S805" s="343">
        <f t="shared" ref="S805" si="407">SUBTOTAL(9,S796:S804)</f>
        <v>0</v>
      </c>
      <c r="T805" s="343">
        <f t="shared" si="406"/>
        <v>0</v>
      </c>
      <c r="U805" s="343">
        <f t="shared" si="406"/>
        <v>341992999</v>
      </c>
      <c r="V805" s="343">
        <f t="shared" si="406"/>
        <v>1950893001</v>
      </c>
      <c r="W805" s="39"/>
      <c r="X805" s="13"/>
      <c r="Y805" s="40" t="s">
        <v>712</v>
      </c>
      <c r="AA805" s="12">
        <f t="shared" si="382"/>
        <v>0</v>
      </c>
      <c r="AD805" s="12" t="e">
        <v>#N/A</v>
      </c>
    </row>
    <row r="806" spans="1:30" ht="18.75" outlineLevel="1">
      <c r="A806" s="35"/>
      <c r="B806" s="35"/>
      <c r="C806" s="36"/>
      <c r="D806" s="35"/>
      <c r="E806" s="35"/>
      <c r="F806" s="35"/>
      <c r="G806" s="35"/>
      <c r="H806" s="35"/>
      <c r="I806" s="35"/>
      <c r="J806" s="20"/>
      <c r="K806" s="36"/>
      <c r="L806" s="20"/>
      <c r="M806" s="37"/>
      <c r="N806" s="38"/>
      <c r="O806" s="38"/>
      <c r="P806" s="38"/>
      <c r="Q806" s="38"/>
      <c r="R806" s="38"/>
      <c r="S806" s="38"/>
      <c r="T806" s="38"/>
      <c r="U806" s="38"/>
      <c r="V806" s="38"/>
      <c r="W806" s="39"/>
      <c r="X806" s="13"/>
      <c r="Y806" s="40"/>
      <c r="AA806" s="12">
        <f t="shared" si="382"/>
        <v>0</v>
      </c>
      <c r="AD806" s="12" t="e">
        <v>#N/A</v>
      </c>
    </row>
    <row r="807" spans="1:30" ht="18.75" outlineLevel="1">
      <c r="A807" s="35"/>
      <c r="B807" s="35"/>
      <c r="C807" s="36"/>
      <c r="D807" s="35"/>
      <c r="E807" s="35"/>
      <c r="F807" s="35"/>
      <c r="G807" s="35"/>
      <c r="H807" s="35"/>
      <c r="I807" s="35"/>
      <c r="J807" s="20"/>
      <c r="K807" s="36"/>
      <c r="L807" s="26" t="s">
        <v>661</v>
      </c>
      <c r="M807" s="27">
        <f>M805+M793+M784</f>
        <v>4784171885</v>
      </c>
      <c r="N807" s="27">
        <f t="shared" ref="N807:V807" si="408">N805+N793+N784</f>
        <v>286588295</v>
      </c>
      <c r="O807" s="27">
        <f t="shared" si="408"/>
        <v>2258388482</v>
      </c>
      <c r="P807" s="27">
        <f t="shared" si="408"/>
        <v>0</v>
      </c>
      <c r="Q807" s="27">
        <f t="shared" si="408"/>
        <v>3590750</v>
      </c>
      <c r="R807" s="27">
        <f t="shared" si="408"/>
        <v>99182020</v>
      </c>
      <c r="S807" s="27">
        <f t="shared" si="408"/>
        <v>44647635</v>
      </c>
      <c r="T807" s="27">
        <f t="shared" si="408"/>
        <v>147420405</v>
      </c>
      <c r="U807" s="27">
        <f t="shared" si="408"/>
        <v>2110968077</v>
      </c>
      <c r="V807" s="27">
        <f t="shared" si="408"/>
        <v>2239195108</v>
      </c>
      <c r="W807" s="39"/>
      <c r="X807" s="13"/>
      <c r="Y807" s="40"/>
      <c r="AA807" s="12">
        <f t="shared" si="382"/>
        <v>0</v>
      </c>
      <c r="AD807" s="12" t="e">
        <v>#N/A</v>
      </c>
    </row>
    <row r="808" spans="1:30" ht="18.75" outlineLevel="1">
      <c r="A808" s="35"/>
      <c r="B808" s="35"/>
      <c r="C808" s="36"/>
      <c r="D808" s="35"/>
      <c r="E808" s="35"/>
      <c r="F808" s="35"/>
      <c r="G808" s="35"/>
      <c r="H808" s="35"/>
      <c r="I808" s="35"/>
      <c r="J808" s="20"/>
      <c r="K808" s="36"/>
      <c r="L808" s="20"/>
      <c r="M808" s="37"/>
      <c r="N808" s="38"/>
      <c r="O808" s="38"/>
      <c r="P808" s="38"/>
      <c r="Q808" s="38"/>
      <c r="R808" s="38"/>
      <c r="S808" s="38"/>
      <c r="T808" s="38"/>
      <c r="U808" s="38"/>
      <c r="V808" s="38"/>
      <c r="W808" s="39"/>
      <c r="X808" s="13"/>
      <c r="Y808" s="40"/>
      <c r="AA808" s="12">
        <f t="shared" si="382"/>
        <v>0</v>
      </c>
      <c r="AD808" s="12" t="e">
        <v>#N/A</v>
      </c>
    </row>
    <row r="809" spans="1:30" ht="26.25" outlineLevel="1">
      <c r="A809" s="35"/>
      <c r="B809" s="35"/>
      <c r="C809" s="36"/>
      <c r="D809" s="35"/>
      <c r="E809" s="35"/>
      <c r="F809" s="35"/>
      <c r="G809" s="35"/>
      <c r="H809" s="35"/>
      <c r="I809" s="35"/>
      <c r="J809" s="20"/>
      <c r="K809" s="36"/>
      <c r="L809" s="44" t="s">
        <v>500</v>
      </c>
      <c r="M809" s="37"/>
      <c r="N809" s="38"/>
      <c r="O809" s="38"/>
      <c r="P809" s="38"/>
      <c r="Q809" s="38"/>
      <c r="R809" s="38"/>
      <c r="S809" s="38"/>
      <c r="T809" s="38"/>
      <c r="U809" s="38"/>
      <c r="V809" s="38"/>
      <c r="W809" s="39"/>
      <c r="X809" s="13"/>
      <c r="Y809" s="40"/>
      <c r="AA809" s="12">
        <f t="shared" si="382"/>
        <v>0</v>
      </c>
      <c r="AD809" s="12" t="e">
        <v>#N/A</v>
      </c>
    </row>
    <row r="810" spans="1:30" ht="18.75" outlineLevel="1">
      <c r="A810" s="35"/>
      <c r="B810" s="35"/>
      <c r="C810" s="36"/>
      <c r="D810" s="35"/>
      <c r="E810" s="35"/>
      <c r="F810" s="35"/>
      <c r="G810" s="35"/>
      <c r="H810" s="35"/>
      <c r="I810" s="35"/>
      <c r="J810" s="20"/>
      <c r="K810" s="36"/>
      <c r="L810" s="340" t="s">
        <v>604</v>
      </c>
      <c r="M810" s="37"/>
      <c r="N810" s="38"/>
      <c r="O810" s="38"/>
      <c r="P810" s="38"/>
      <c r="Q810" s="38"/>
      <c r="R810" s="38"/>
      <c r="S810" s="38"/>
      <c r="T810" s="38"/>
      <c r="U810" s="38"/>
      <c r="V810" s="38"/>
      <c r="W810" s="39"/>
      <c r="X810" s="13"/>
      <c r="Y810" s="40"/>
      <c r="AA810" s="12">
        <f t="shared" si="382"/>
        <v>0</v>
      </c>
      <c r="AD810" s="12" t="e">
        <v>#N/A</v>
      </c>
    </row>
    <row r="811" spans="1:30" s="12" customFormat="1" ht="18.75" outlineLevel="2">
      <c r="A811" s="29">
        <v>31</v>
      </c>
      <c r="B811" s="29" t="s">
        <v>26</v>
      </c>
      <c r="C811" s="31" t="s">
        <v>48</v>
      </c>
      <c r="D811" s="29" t="s">
        <v>55</v>
      </c>
      <c r="E811" s="29" t="s">
        <v>29</v>
      </c>
      <c r="F811" s="29" t="s">
        <v>456</v>
      </c>
      <c r="G811" s="29" t="s">
        <v>456</v>
      </c>
      <c r="H811" s="337">
        <v>33</v>
      </c>
      <c r="I811" s="29" t="s">
        <v>213</v>
      </c>
      <c r="J811" s="30" t="s">
        <v>32</v>
      </c>
      <c r="K811" s="31">
        <v>30115295</v>
      </c>
      <c r="L811" s="30" t="s">
        <v>501</v>
      </c>
      <c r="M811" s="32">
        <v>788374000</v>
      </c>
      <c r="N811" s="16">
        <v>622243006</v>
      </c>
      <c r="O811" s="16">
        <v>166130994</v>
      </c>
      <c r="P811" s="16">
        <v>0</v>
      </c>
      <c r="Q811" s="16">
        <v>0</v>
      </c>
      <c r="R811" s="16">
        <v>0</v>
      </c>
      <c r="S811" s="16"/>
      <c r="T811" s="16">
        <f t="shared" ref="T811:T813" si="409">P811+Q811+R811+S811</f>
        <v>0</v>
      </c>
      <c r="U811" s="16">
        <f>O811-T811</f>
        <v>166130994</v>
      </c>
      <c r="V811" s="16">
        <f>M811-(N811+U811+T811)</f>
        <v>0</v>
      </c>
      <c r="W811" s="17" t="s">
        <v>35</v>
      </c>
      <c r="X811" s="30" t="s">
        <v>783</v>
      </c>
      <c r="Y811" s="13" t="s">
        <v>703</v>
      </c>
      <c r="AA811" s="12" t="str">
        <f t="shared" si="382"/>
        <v>A</v>
      </c>
      <c r="AB811" s="12" t="e">
        <f>VLOOKUP(K811,CONVENIO!A$2:N$53,14,FALSE)</f>
        <v>#N/A</v>
      </c>
      <c r="AD811" s="12" t="e">
        <v>#N/A</v>
      </c>
    </row>
    <row r="812" spans="1:30" s="12" customFormat="1" ht="18.75" outlineLevel="2">
      <c r="A812" s="29">
        <v>31</v>
      </c>
      <c r="B812" s="29" t="s">
        <v>26</v>
      </c>
      <c r="C812" s="31" t="s">
        <v>42</v>
      </c>
      <c r="D812" s="29" t="s">
        <v>55</v>
      </c>
      <c r="E812" s="29" t="s">
        <v>29</v>
      </c>
      <c r="F812" s="29" t="s">
        <v>456</v>
      </c>
      <c r="G812" s="29" t="s">
        <v>456</v>
      </c>
      <c r="H812" s="337">
        <v>33</v>
      </c>
      <c r="I812" s="29" t="s">
        <v>213</v>
      </c>
      <c r="J812" s="30" t="s">
        <v>72</v>
      </c>
      <c r="K812" s="31">
        <v>30116040</v>
      </c>
      <c r="L812" s="30" t="s">
        <v>503</v>
      </c>
      <c r="M812" s="32">
        <v>43998000</v>
      </c>
      <c r="N812" s="16">
        <v>35173080</v>
      </c>
      <c r="O812" s="16">
        <v>8824920</v>
      </c>
      <c r="P812" s="16">
        <v>0</v>
      </c>
      <c r="Q812" s="16">
        <v>0</v>
      </c>
      <c r="R812" s="16">
        <v>0</v>
      </c>
      <c r="S812" s="16"/>
      <c r="T812" s="16">
        <f t="shared" si="409"/>
        <v>0</v>
      </c>
      <c r="U812" s="16">
        <f>O812-T812</f>
        <v>8824920</v>
      </c>
      <c r="V812" s="16">
        <f>M812-(N812+U812+T812)</f>
        <v>0</v>
      </c>
      <c r="W812" s="17" t="s">
        <v>35</v>
      </c>
      <c r="X812" s="30" t="s">
        <v>39</v>
      </c>
      <c r="Y812" s="13" t="s">
        <v>703</v>
      </c>
      <c r="AA812" s="12" t="str">
        <f t="shared" si="382"/>
        <v>A</v>
      </c>
      <c r="AB812" s="12" t="e">
        <f>VLOOKUP(K812,CONVENIO!A$2:N$53,14,FALSE)</f>
        <v>#N/A</v>
      </c>
      <c r="AD812" s="12" t="e">
        <v>#N/A</v>
      </c>
    </row>
    <row r="813" spans="1:30" s="12" customFormat="1" ht="18.75" outlineLevel="2">
      <c r="A813" s="29">
        <v>33</v>
      </c>
      <c r="B813" s="29" t="s">
        <v>51</v>
      </c>
      <c r="C813" s="31" t="s">
        <v>42</v>
      </c>
      <c r="D813" s="29" t="s">
        <v>28</v>
      </c>
      <c r="E813" s="29" t="s">
        <v>29</v>
      </c>
      <c r="F813" s="29" t="s">
        <v>456</v>
      </c>
      <c r="G813" s="29" t="s">
        <v>456</v>
      </c>
      <c r="H813" s="337">
        <v>33</v>
      </c>
      <c r="I813" s="29" t="s">
        <v>66</v>
      </c>
      <c r="J813" s="30" t="s">
        <v>32</v>
      </c>
      <c r="K813" s="31" t="s">
        <v>66</v>
      </c>
      <c r="L813" s="30" t="s">
        <v>67</v>
      </c>
      <c r="M813" s="32">
        <v>200000000</v>
      </c>
      <c r="N813" s="16">
        <v>0</v>
      </c>
      <c r="O813" s="16">
        <v>200000000</v>
      </c>
      <c r="P813" s="16">
        <v>0</v>
      </c>
      <c r="Q813" s="16">
        <v>29712012</v>
      </c>
      <c r="R813" s="16">
        <v>0</v>
      </c>
      <c r="S813" s="16">
        <f>FRIL!N185</f>
        <v>23512603</v>
      </c>
      <c r="T813" s="16">
        <f t="shared" si="409"/>
        <v>53224615</v>
      </c>
      <c r="U813" s="16">
        <f>O813-T813</f>
        <v>146775385</v>
      </c>
      <c r="V813" s="16">
        <f>M813-(N813+U813+T813)</f>
        <v>0</v>
      </c>
      <c r="W813" s="17" t="s">
        <v>68</v>
      </c>
      <c r="X813" s="30" t="s">
        <v>39</v>
      </c>
      <c r="Y813" s="13" t="s">
        <v>703</v>
      </c>
      <c r="AA813" s="12" t="str">
        <f t="shared" si="382"/>
        <v>N</v>
      </c>
      <c r="AB813" s="12" t="e">
        <f>VLOOKUP(K813,CONVENIO!A$2:N$53,14,FALSE)</f>
        <v>#N/A</v>
      </c>
      <c r="AD813" s="12" t="e">
        <f>VLOOKUP(G813,#REF!,2,FALSE)</f>
        <v>#REF!</v>
      </c>
    </row>
    <row r="814" spans="1:30" ht="18.75" outlineLevel="1">
      <c r="A814" s="35"/>
      <c r="B814" s="35"/>
      <c r="C814" s="36"/>
      <c r="D814" s="35"/>
      <c r="E814" s="35"/>
      <c r="F814" s="35"/>
      <c r="G814" s="35"/>
      <c r="H814" s="35"/>
      <c r="I814" s="35"/>
      <c r="J814" s="20"/>
      <c r="K814" s="36"/>
      <c r="L814" s="341" t="s">
        <v>606</v>
      </c>
      <c r="M814" s="343">
        <f t="shared" ref="M814:V814" si="410">SUBTOTAL(9,M811:M813)</f>
        <v>1032372000</v>
      </c>
      <c r="N814" s="343">
        <f t="shared" si="410"/>
        <v>657416086</v>
      </c>
      <c r="O814" s="343">
        <f t="shared" si="410"/>
        <v>374955914</v>
      </c>
      <c r="P814" s="343">
        <f t="shared" si="410"/>
        <v>0</v>
      </c>
      <c r="Q814" s="343">
        <f t="shared" si="410"/>
        <v>29712012</v>
      </c>
      <c r="R814" s="343">
        <f t="shared" si="410"/>
        <v>0</v>
      </c>
      <c r="S814" s="343">
        <f t="shared" ref="S814" si="411">SUBTOTAL(9,S811:S813)</f>
        <v>23512603</v>
      </c>
      <c r="T814" s="343">
        <f t="shared" si="410"/>
        <v>53224615</v>
      </c>
      <c r="U814" s="343">
        <f t="shared" si="410"/>
        <v>321731299</v>
      </c>
      <c r="V814" s="343">
        <f t="shared" si="410"/>
        <v>0</v>
      </c>
      <c r="W814" s="39"/>
      <c r="X814" s="13"/>
      <c r="Y814" s="40" t="s">
        <v>709</v>
      </c>
      <c r="AA814" s="12">
        <f t="shared" si="382"/>
        <v>0</v>
      </c>
      <c r="AD814" s="12" t="e">
        <v>#N/A</v>
      </c>
    </row>
    <row r="815" spans="1:30" ht="18.75" outlineLevel="1">
      <c r="A815" s="35"/>
      <c r="B815" s="35"/>
      <c r="C815" s="36"/>
      <c r="D815" s="35"/>
      <c r="E815" s="35"/>
      <c r="F815" s="35"/>
      <c r="G815" s="35"/>
      <c r="H815" s="35"/>
      <c r="I815" s="35"/>
      <c r="J815" s="20"/>
      <c r="K815" s="36"/>
      <c r="L815" s="20"/>
      <c r="M815" s="37"/>
      <c r="N815" s="38"/>
      <c r="O815" s="38"/>
      <c r="P815" s="38"/>
      <c r="Q815" s="38"/>
      <c r="R815" s="38"/>
      <c r="S815" s="38"/>
      <c r="T815" s="38"/>
      <c r="U815" s="38"/>
      <c r="V815" s="38"/>
      <c r="W815" s="39"/>
      <c r="X815" s="13"/>
      <c r="Y815" s="40"/>
      <c r="AA815" s="12">
        <f t="shared" si="382"/>
        <v>0</v>
      </c>
      <c r="AD815" s="12" t="e">
        <v>#N/A</v>
      </c>
    </row>
    <row r="816" spans="1:30" ht="18.75" outlineLevel="1">
      <c r="A816" s="35"/>
      <c r="B816" s="35"/>
      <c r="C816" s="36"/>
      <c r="D816" s="35"/>
      <c r="E816" s="35"/>
      <c r="F816" s="35"/>
      <c r="G816" s="35"/>
      <c r="H816" s="35"/>
      <c r="I816" s="35"/>
      <c r="J816" s="20"/>
      <c r="K816" s="36"/>
      <c r="L816" s="340" t="s">
        <v>611</v>
      </c>
      <c r="M816" s="37"/>
      <c r="N816" s="38"/>
      <c r="O816" s="38"/>
      <c r="P816" s="38"/>
      <c r="Q816" s="38"/>
      <c r="R816" s="38"/>
      <c r="S816" s="38"/>
      <c r="T816" s="38"/>
      <c r="U816" s="38"/>
      <c r="V816" s="38"/>
      <c r="W816" s="39"/>
      <c r="X816" s="13"/>
      <c r="Y816" s="40"/>
      <c r="AA816" s="12">
        <f t="shared" si="382"/>
        <v>0</v>
      </c>
      <c r="AD816" s="12" t="e">
        <v>#N/A</v>
      </c>
    </row>
    <row r="817" spans="1:30" s="12" customFormat="1" ht="18.75" outlineLevel="2">
      <c r="A817" s="29">
        <v>22</v>
      </c>
      <c r="B817" s="29" t="s">
        <v>85</v>
      </c>
      <c r="C817" s="31" t="s">
        <v>44</v>
      </c>
      <c r="D817" s="29" t="s">
        <v>55</v>
      </c>
      <c r="E817" s="29" t="s">
        <v>29</v>
      </c>
      <c r="F817" s="29" t="s">
        <v>456</v>
      </c>
      <c r="G817" s="29" t="s">
        <v>456</v>
      </c>
      <c r="H817" s="337">
        <v>33</v>
      </c>
      <c r="I817" s="29" t="s">
        <v>40</v>
      </c>
      <c r="J817" s="30" t="s">
        <v>32</v>
      </c>
      <c r="K817" s="31">
        <v>30474713</v>
      </c>
      <c r="L817" s="30" t="s">
        <v>504</v>
      </c>
      <c r="M817" s="32">
        <v>130000000</v>
      </c>
      <c r="N817" s="16">
        <v>0</v>
      </c>
      <c r="O817" s="16">
        <v>65000000</v>
      </c>
      <c r="P817" s="16">
        <v>0</v>
      </c>
      <c r="Q817" s="16">
        <v>0</v>
      </c>
      <c r="R817" s="16">
        <v>0</v>
      </c>
      <c r="S817" s="16"/>
      <c r="T817" s="16">
        <f>P817+Q817+R817+S817</f>
        <v>0</v>
      </c>
      <c r="U817" s="16">
        <f>O817-T817</f>
        <v>65000000</v>
      </c>
      <c r="V817" s="16">
        <f>M817-(N817+U817+T817)</f>
        <v>65000000</v>
      </c>
      <c r="W817" s="17" t="s">
        <v>50</v>
      </c>
      <c r="X817" s="30" t="s">
        <v>2016</v>
      </c>
      <c r="Y817" s="13" t="s">
        <v>706</v>
      </c>
      <c r="AA817" s="12" t="str">
        <f t="shared" si="382"/>
        <v>L</v>
      </c>
      <c r="AB817" s="12" t="e">
        <f>VLOOKUP(K817,CONVENIO!A$2:N$53,14,FALSE)</f>
        <v>#N/A</v>
      </c>
      <c r="AD817" s="12" t="e">
        <v>#N/A</v>
      </c>
    </row>
    <row r="818" spans="1:30" ht="18.75" outlineLevel="1">
      <c r="A818" s="35"/>
      <c r="B818" s="35"/>
      <c r="C818" s="36"/>
      <c r="D818" s="35"/>
      <c r="E818" s="35"/>
      <c r="F818" s="35"/>
      <c r="G818" s="35"/>
      <c r="H818" s="35"/>
      <c r="I818" s="35"/>
      <c r="J818" s="20"/>
      <c r="K818" s="36"/>
      <c r="L818" s="341" t="s">
        <v>612</v>
      </c>
      <c r="M818" s="343">
        <f t="shared" ref="M818:V818" si="412">SUBTOTAL(9,M817:M817)</f>
        <v>130000000</v>
      </c>
      <c r="N818" s="343">
        <f t="shared" si="412"/>
        <v>0</v>
      </c>
      <c r="O818" s="343">
        <f t="shared" si="412"/>
        <v>65000000</v>
      </c>
      <c r="P818" s="343">
        <f t="shared" si="412"/>
        <v>0</v>
      </c>
      <c r="Q818" s="343">
        <f t="shared" si="412"/>
        <v>0</v>
      </c>
      <c r="R818" s="343">
        <f t="shared" si="412"/>
        <v>0</v>
      </c>
      <c r="S818" s="343">
        <f t="shared" ref="S818" si="413">SUBTOTAL(9,S817:S817)</f>
        <v>0</v>
      </c>
      <c r="T818" s="343">
        <f t="shared" si="412"/>
        <v>0</v>
      </c>
      <c r="U818" s="343">
        <f t="shared" si="412"/>
        <v>65000000</v>
      </c>
      <c r="V818" s="343">
        <f t="shared" si="412"/>
        <v>65000000</v>
      </c>
      <c r="W818" s="39"/>
      <c r="X818" s="13"/>
      <c r="Y818" s="40" t="s">
        <v>711</v>
      </c>
      <c r="AA818" s="12">
        <f t="shared" ref="AA818:AA879" si="414">B818</f>
        <v>0</v>
      </c>
      <c r="AD818" s="12" t="e">
        <v>#N/A</v>
      </c>
    </row>
    <row r="819" spans="1:30" ht="18.75" outlineLevel="1">
      <c r="A819" s="35"/>
      <c r="B819" s="35"/>
      <c r="C819" s="36"/>
      <c r="D819" s="35"/>
      <c r="E819" s="35"/>
      <c r="F819" s="35"/>
      <c r="G819" s="35"/>
      <c r="H819" s="35"/>
      <c r="I819" s="35"/>
      <c r="J819" s="20"/>
      <c r="K819" s="36"/>
      <c r="L819" s="20"/>
      <c r="M819" s="37"/>
      <c r="N819" s="38"/>
      <c r="O819" s="38"/>
      <c r="P819" s="38"/>
      <c r="Q819" s="38"/>
      <c r="R819" s="38"/>
      <c r="S819" s="38"/>
      <c r="T819" s="38"/>
      <c r="U819" s="38"/>
      <c r="V819" s="38"/>
      <c r="W819" s="39"/>
      <c r="X819" s="13"/>
      <c r="Y819" s="40"/>
      <c r="AA819" s="12">
        <f t="shared" si="414"/>
        <v>0</v>
      </c>
      <c r="AD819" s="12" t="e">
        <v>#N/A</v>
      </c>
    </row>
    <row r="820" spans="1:30" ht="18.75" outlineLevel="1">
      <c r="A820" s="35"/>
      <c r="B820" s="35"/>
      <c r="C820" s="36"/>
      <c r="D820" s="35"/>
      <c r="E820" s="35"/>
      <c r="F820" s="35"/>
      <c r="G820" s="35"/>
      <c r="H820" s="35"/>
      <c r="I820" s="35"/>
      <c r="J820" s="20"/>
      <c r="K820" s="36"/>
      <c r="L820" s="340" t="s">
        <v>613</v>
      </c>
      <c r="M820" s="37"/>
      <c r="N820" s="38"/>
      <c r="O820" s="38"/>
      <c r="P820" s="38"/>
      <c r="Q820" s="38"/>
      <c r="R820" s="38"/>
      <c r="S820" s="38"/>
      <c r="T820" s="38"/>
      <c r="U820" s="38"/>
      <c r="V820" s="38"/>
      <c r="W820" s="39"/>
      <c r="X820" s="13"/>
      <c r="Y820" s="40"/>
      <c r="AA820" s="12">
        <f t="shared" si="414"/>
        <v>0</v>
      </c>
      <c r="AD820" s="12" t="e">
        <v>#N/A</v>
      </c>
    </row>
    <row r="821" spans="1:30" s="12" customFormat="1" ht="18.75" outlineLevel="2">
      <c r="A821" s="29">
        <v>31</v>
      </c>
      <c r="B821" s="29" t="s">
        <v>26</v>
      </c>
      <c r="C821" s="31" t="s">
        <v>36</v>
      </c>
      <c r="D821" s="29" t="s">
        <v>55</v>
      </c>
      <c r="E821" s="29" t="s">
        <v>37</v>
      </c>
      <c r="F821" s="29" t="s">
        <v>456</v>
      </c>
      <c r="G821" s="29" t="s">
        <v>456</v>
      </c>
      <c r="H821" s="337">
        <v>33</v>
      </c>
      <c r="I821" s="29" t="s">
        <v>213</v>
      </c>
      <c r="J821" s="30" t="s">
        <v>443</v>
      </c>
      <c r="K821" s="31">
        <v>30384235</v>
      </c>
      <c r="L821" s="30" t="s">
        <v>502</v>
      </c>
      <c r="M821" s="32">
        <v>579481000</v>
      </c>
      <c r="N821" s="16">
        <v>0</v>
      </c>
      <c r="O821" s="16">
        <v>579481000</v>
      </c>
      <c r="P821" s="16">
        <v>0</v>
      </c>
      <c r="Q821" s="16">
        <v>0</v>
      </c>
      <c r="R821" s="16">
        <v>0</v>
      </c>
      <c r="S821" s="16"/>
      <c r="T821" s="16">
        <f t="shared" ref="T821:T826" si="415">P821+Q821+R821+S821</f>
        <v>0</v>
      </c>
      <c r="U821" s="16">
        <f t="shared" ref="U821:U826" si="416">O821-T821</f>
        <v>579481000</v>
      </c>
      <c r="V821" s="16">
        <f t="shared" ref="V821:V826" si="417">M821-(N821+U821+T821)</f>
        <v>0</v>
      </c>
      <c r="W821" s="17" t="s">
        <v>35</v>
      </c>
      <c r="X821" s="30" t="s">
        <v>701</v>
      </c>
      <c r="Y821" s="240" t="s">
        <v>707</v>
      </c>
      <c r="Z821" s="12" t="s">
        <v>815</v>
      </c>
      <c r="AA821" s="12" t="str">
        <f t="shared" si="414"/>
        <v>A</v>
      </c>
      <c r="AB821" s="12" t="e">
        <f>VLOOKUP(K821,CONVENIO!A$2:N$53,14,FALSE)</f>
        <v>#N/A</v>
      </c>
      <c r="AD821" s="12" t="e">
        <v>#N/A</v>
      </c>
    </row>
    <row r="822" spans="1:30" s="12" customFormat="1" ht="18.75" outlineLevel="2">
      <c r="A822" s="29">
        <v>29</v>
      </c>
      <c r="B822" s="29" t="s">
        <v>51</v>
      </c>
      <c r="C822" s="31" t="s">
        <v>44</v>
      </c>
      <c r="D822" s="29" t="s">
        <v>28</v>
      </c>
      <c r="E822" s="29" t="s">
        <v>29</v>
      </c>
      <c r="F822" s="29" t="s">
        <v>456</v>
      </c>
      <c r="G822" s="29" t="s">
        <v>456</v>
      </c>
      <c r="H822" s="337">
        <v>33</v>
      </c>
      <c r="I822" s="29" t="s">
        <v>40</v>
      </c>
      <c r="J822" s="30" t="s">
        <v>32</v>
      </c>
      <c r="K822" s="31">
        <v>40001465</v>
      </c>
      <c r="L822" s="31" t="s">
        <v>505</v>
      </c>
      <c r="M822" s="32">
        <v>84285000</v>
      </c>
      <c r="N822" s="16">
        <v>0</v>
      </c>
      <c r="O822" s="16">
        <v>84285000</v>
      </c>
      <c r="P822" s="16">
        <v>0</v>
      </c>
      <c r="Q822" s="16">
        <v>0</v>
      </c>
      <c r="R822" s="16">
        <v>0</v>
      </c>
      <c r="S822" s="16"/>
      <c r="T822" s="16">
        <f t="shared" si="415"/>
        <v>0</v>
      </c>
      <c r="U822" s="16">
        <f t="shared" si="416"/>
        <v>84285000</v>
      </c>
      <c r="V822" s="16">
        <f t="shared" si="417"/>
        <v>0</v>
      </c>
      <c r="W822" s="17" t="s">
        <v>50</v>
      </c>
      <c r="X822" s="30" t="s">
        <v>2016</v>
      </c>
      <c r="Y822" s="13" t="s">
        <v>707</v>
      </c>
      <c r="Z822" s="12" t="s">
        <v>815</v>
      </c>
      <c r="AA822" s="12" t="str">
        <f t="shared" si="414"/>
        <v>N</v>
      </c>
      <c r="AB822" s="12" t="e">
        <f>VLOOKUP(K822,CONVENIO!A$2:N$53,14,FALSE)</f>
        <v>#N/A</v>
      </c>
      <c r="AD822" s="12" t="e">
        <v>#N/A</v>
      </c>
    </row>
    <row r="823" spans="1:30" s="12" customFormat="1" ht="18.75" outlineLevel="2">
      <c r="A823" s="29">
        <v>31</v>
      </c>
      <c r="B823" s="29" t="s">
        <v>51</v>
      </c>
      <c r="C823" s="31" t="s">
        <v>44</v>
      </c>
      <c r="D823" s="29" t="s">
        <v>55</v>
      </c>
      <c r="E823" s="29" t="s">
        <v>37</v>
      </c>
      <c r="F823" s="29" t="s">
        <v>456</v>
      </c>
      <c r="G823" s="29" t="s">
        <v>456</v>
      </c>
      <c r="H823" s="337">
        <v>33</v>
      </c>
      <c r="I823" s="29" t="s">
        <v>40</v>
      </c>
      <c r="J823" s="30" t="s">
        <v>32</v>
      </c>
      <c r="K823" s="31">
        <v>30487244</v>
      </c>
      <c r="L823" s="30" t="s">
        <v>506</v>
      </c>
      <c r="M823" s="32">
        <v>68105000</v>
      </c>
      <c r="N823" s="16">
        <v>0</v>
      </c>
      <c r="O823" s="16">
        <v>68105000</v>
      </c>
      <c r="P823" s="16">
        <v>0</v>
      </c>
      <c r="Q823" s="16">
        <v>0</v>
      </c>
      <c r="R823" s="16">
        <v>0</v>
      </c>
      <c r="S823" s="16"/>
      <c r="T823" s="16">
        <f t="shared" si="415"/>
        <v>0</v>
      </c>
      <c r="U823" s="16">
        <f t="shared" si="416"/>
        <v>68105000</v>
      </c>
      <c r="V823" s="16">
        <f t="shared" si="417"/>
        <v>0</v>
      </c>
      <c r="W823" s="17" t="s">
        <v>50</v>
      </c>
      <c r="X823" s="30" t="s">
        <v>701</v>
      </c>
      <c r="Y823" s="13" t="s">
        <v>707</v>
      </c>
      <c r="Z823" s="12" t="s">
        <v>815</v>
      </c>
      <c r="AA823" s="12" t="str">
        <f t="shared" si="414"/>
        <v>N</v>
      </c>
      <c r="AB823" s="12" t="e">
        <f>VLOOKUP(K823,CONVENIO!A$2:N$53,14,FALSE)</f>
        <v>#N/A</v>
      </c>
      <c r="AD823" s="12" t="e">
        <v>#N/A</v>
      </c>
    </row>
    <row r="824" spans="1:30" s="12" customFormat="1" ht="18.75" outlineLevel="2">
      <c r="A824" s="29">
        <v>31</v>
      </c>
      <c r="B824" s="29" t="s">
        <v>51</v>
      </c>
      <c r="C824" s="31" t="s">
        <v>42</v>
      </c>
      <c r="D824" s="29" t="s">
        <v>55</v>
      </c>
      <c r="E824" s="29" t="s">
        <v>29</v>
      </c>
      <c r="F824" s="29" t="s">
        <v>456</v>
      </c>
      <c r="G824" s="29" t="s">
        <v>456</v>
      </c>
      <c r="H824" s="337">
        <v>33</v>
      </c>
      <c r="I824" s="29" t="s">
        <v>213</v>
      </c>
      <c r="J824" s="30" t="s">
        <v>443</v>
      </c>
      <c r="K824" s="31">
        <v>30316824</v>
      </c>
      <c r="L824" s="30" t="s">
        <v>507</v>
      </c>
      <c r="M824" s="32">
        <v>47646000</v>
      </c>
      <c r="N824" s="16">
        <v>0</v>
      </c>
      <c r="O824" s="16">
        <v>2331000</v>
      </c>
      <c r="P824" s="16">
        <v>0</v>
      </c>
      <c r="Q824" s="16">
        <v>0</v>
      </c>
      <c r="R824" s="16">
        <v>0</v>
      </c>
      <c r="S824" s="16"/>
      <c r="T824" s="16">
        <f t="shared" si="415"/>
        <v>0</v>
      </c>
      <c r="U824" s="16">
        <f t="shared" si="416"/>
        <v>2331000</v>
      </c>
      <c r="V824" s="16">
        <f t="shared" si="417"/>
        <v>45315000</v>
      </c>
      <c r="W824" s="17" t="s">
        <v>115</v>
      </c>
      <c r="X824" s="30" t="s">
        <v>701</v>
      </c>
      <c r="Y824" s="13" t="s">
        <v>707</v>
      </c>
      <c r="Z824" s="12" t="s">
        <v>815</v>
      </c>
      <c r="AA824" s="12" t="str">
        <f t="shared" si="414"/>
        <v>N</v>
      </c>
      <c r="AB824" s="12" t="e">
        <f>VLOOKUP(K824,CONVENIO!A$2:N$53,14,FALSE)</f>
        <v>#N/A</v>
      </c>
      <c r="AD824" s="12" t="e">
        <v>#N/A</v>
      </c>
    </row>
    <row r="825" spans="1:30" s="12" customFormat="1" ht="18.75" outlineLevel="2">
      <c r="A825" s="29">
        <v>31</v>
      </c>
      <c r="B825" s="29" t="s">
        <v>51</v>
      </c>
      <c r="C825" s="31" t="s">
        <v>42</v>
      </c>
      <c r="D825" s="29" t="s">
        <v>28</v>
      </c>
      <c r="E825" s="29" t="s">
        <v>29</v>
      </c>
      <c r="F825" s="29" t="s">
        <v>456</v>
      </c>
      <c r="G825" s="29" t="s">
        <v>456</v>
      </c>
      <c r="H825" s="337">
        <v>33</v>
      </c>
      <c r="I825" s="29" t="s">
        <v>40</v>
      </c>
      <c r="J825" s="30" t="s">
        <v>32</v>
      </c>
      <c r="K825" s="31">
        <v>40007928</v>
      </c>
      <c r="L825" s="30" t="s">
        <v>508</v>
      </c>
      <c r="M825" s="32">
        <v>1304877000</v>
      </c>
      <c r="N825" s="16">
        <v>0</v>
      </c>
      <c r="O825" s="16">
        <v>13048770</v>
      </c>
      <c r="P825" s="16">
        <v>0</v>
      </c>
      <c r="Q825" s="16">
        <v>0</v>
      </c>
      <c r="R825" s="16">
        <v>0</v>
      </c>
      <c r="S825" s="16"/>
      <c r="T825" s="16">
        <f t="shared" si="415"/>
        <v>0</v>
      </c>
      <c r="U825" s="16">
        <f t="shared" si="416"/>
        <v>13048770</v>
      </c>
      <c r="V825" s="16">
        <f t="shared" si="417"/>
        <v>1291828230</v>
      </c>
      <c r="W825" s="17" t="s">
        <v>53</v>
      </c>
      <c r="X825" s="30" t="s">
        <v>701</v>
      </c>
      <c r="Y825" s="13" t="s">
        <v>707</v>
      </c>
      <c r="Z825" s="12" t="s">
        <v>815</v>
      </c>
      <c r="AA825" s="12" t="str">
        <f t="shared" si="414"/>
        <v>N</v>
      </c>
      <c r="AB825" s="12" t="e">
        <f>VLOOKUP(K825,CONVENIO!A$2:N$53,14,FALSE)</f>
        <v>#N/A</v>
      </c>
      <c r="AD825" s="12" t="e">
        <v>#N/A</v>
      </c>
    </row>
    <row r="826" spans="1:30" s="12" customFormat="1" ht="18.75" outlineLevel="2">
      <c r="A826" s="29">
        <v>31</v>
      </c>
      <c r="B826" s="29" t="s">
        <v>51</v>
      </c>
      <c r="C826" s="31" t="s">
        <v>36</v>
      </c>
      <c r="D826" s="29" t="s">
        <v>55</v>
      </c>
      <c r="E826" s="29" t="s">
        <v>29</v>
      </c>
      <c r="F826" s="29" t="s">
        <v>456</v>
      </c>
      <c r="G826" s="29" t="s">
        <v>456</v>
      </c>
      <c r="H826" s="337">
        <v>33</v>
      </c>
      <c r="I826" s="29" t="s">
        <v>31</v>
      </c>
      <c r="J826" s="30" t="s">
        <v>32</v>
      </c>
      <c r="K826" s="31">
        <v>30135233</v>
      </c>
      <c r="L826" s="30" t="s">
        <v>509</v>
      </c>
      <c r="M826" s="32">
        <v>2216629000</v>
      </c>
      <c r="N826" s="16">
        <v>0</v>
      </c>
      <c r="O826" s="16">
        <v>147041525</v>
      </c>
      <c r="P826" s="16">
        <v>0</v>
      </c>
      <c r="Q826" s="16">
        <v>0</v>
      </c>
      <c r="R826" s="16">
        <v>0</v>
      </c>
      <c r="S826" s="16"/>
      <c r="T826" s="16">
        <f t="shared" si="415"/>
        <v>0</v>
      </c>
      <c r="U826" s="16">
        <f t="shared" si="416"/>
        <v>147041525</v>
      </c>
      <c r="V826" s="16">
        <f t="shared" si="417"/>
        <v>2069587475</v>
      </c>
      <c r="W826" s="17" t="s">
        <v>53</v>
      </c>
      <c r="X826" s="30" t="s">
        <v>701</v>
      </c>
      <c r="Y826" s="13" t="s">
        <v>707</v>
      </c>
      <c r="Z826" s="12" t="s">
        <v>815</v>
      </c>
      <c r="AA826" s="12" t="str">
        <f t="shared" si="414"/>
        <v>N</v>
      </c>
      <c r="AB826" s="12" t="e">
        <f>VLOOKUP(K826,CONVENIO!A$2:N$53,14,FALSE)</f>
        <v>#N/A</v>
      </c>
      <c r="AD826" s="12" t="e">
        <v>#N/A</v>
      </c>
    </row>
    <row r="827" spans="1:30" ht="18.75" outlineLevel="1">
      <c r="A827" s="35"/>
      <c r="B827" s="35"/>
      <c r="C827" s="36"/>
      <c r="D827" s="35"/>
      <c r="E827" s="35"/>
      <c r="F827" s="35"/>
      <c r="G827" s="35"/>
      <c r="H827" s="35"/>
      <c r="I827" s="35"/>
      <c r="J827" s="20"/>
      <c r="K827" s="36"/>
      <c r="L827" s="341" t="s">
        <v>614</v>
      </c>
      <c r="M827" s="343">
        <f t="shared" ref="M827:V827" si="418">SUBTOTAL(9,M821:M826)</f>
        <v>4301023000</v>
      </c>
      <c r="N827" s="343">
        <f t="shared" si="418"/>
        <v>0</v>
      </c>
      <c r="O827" s="343">
        <f t="shared" si="418"/>
        <v>894292295</v>
      </c>
      <c r="P827" s="343">
        <f t="shared" si="418"/>
        <v>0</v>
      </c>
      <c r="Q827" s="343">
        <f t="shared" si="418"/>
        <v>0</v>
      </c>
      <c r="R827" s="343">
        <f t="shared" si="418"/>
        <v>0</v>
      </c>
      <c r="S827" s="343">
        <f t="shared" ref="S827" si="419">SUBTOTAL(9,S821:S826)</f>
        <v>0</v>
      </c>
      <c r="T827" s="343">
        <f t="shared" si="418"/>
        <v>0</v>
      </c>
      <c r="U827" s="343">
        <f t="shared" si="418"/>
        <v>894292295</v>
      </c>
      <c r="V827" s="343">
        <f t="shared" si="418"/>
        <v>3406730705</v>
      </c>
      <c r="W827" s="39"/>
      <c r="X827" s="13"/>
      <c r="Y827" s="40" t="s">
        <v>712</v>
      </c>
      <c r="AA827" s="12">
        <f t="shared" si="414"/>
        <v>0</v>
      </c>
      <c r="AD827" s="12" t="e">
        <v>#N/A</v>
      </c>
    </row>
    <row r="828" spans="1:30" ht="18.75" outlineLevel="1">
      <c r="A828" s="35"/>
      <c r="B828" s="35"/>
      <c r="C828" s="36"/>
      <c r="D828" s="35"/>
      <c r="E828" s="35"/>
      <c r="F828" s="35"/>
      <c r="G828" s="35"/>
      <c r="H828" s="35"/>
      <c r="I828" s="35"/>
      <c r="J828" s="20"/>
      <c r="K828" s="36"/>
      <c r="L828" s="20"/>
      <c r="M828" s="37"/>
      <c r="N828" s="38"/>
      <c r="O828" s="38"/>
      <c r="P828" s="38"/>
      <c r="Q828" s="38"/>
      <c r="R828" s="38"/>
      <c r="S828" s="38"/>
      <c r="T828" s="38"/>
      <c r="U828" s="38"/>
      <c r="V828" s="38"/>
      <c r="W828" s="39"/>
      <c r="X828" s="13"/>
      <c r="Y828" s="40"/>
      <c r="AA828" s="12">
        <f t="shared" si="414"/>
        <v>0</v>
      </c>
      <c r="AD828" s="12" t="e">
        <v>#N/A</v>
      </c>
    </row>
    <row r="829" spans="1:30" ht="18.75" outlineLevel="1">
      <c r="A829" s="35"/>
      <c r="B829" s="35"/>
      <c r="C829" s="36"/>
      <c r="D829" s="35"/>
      <c r="E829" s="35"/>
      <c r="F829" s="35"/>
      <c r="G829" s="35"/>
      <c r="H829" s="35"/>
      <c r="I829" s="35"/>
      <c r="J829" s="20"/>
      <c r="K829" s="36"/>
      <c r="L829" s="26" t="s">
        <v>662</v>
      </c>
      <c r="M829" s="27">
        <f>M827+M818+M814</f>
        <v>5463395000</v>
      </c>
      <c r="N829" s="27">
        <f t="shared" ref="N829:V829" si="420">N827+N818+N814</f>
        <v>657416086</v>
      </c>
      <c r="O829" s="27">
        <f t="shared" si="420"/>
        <v>1334248209</v>
      </c>
      <c r="P829" s="27">
        <f t="shared" si="420"/>
        <v>0</v>
      </c>
      <c r="Q829" s="27">
        <f t="shared" si="420"/>
        <v>29712012</v>
      </c>
      <c r="R829" s="27">
        <f t="shared" si="420"/>
        <v>0</v>
      </c>
      <c r="S829" s="369">
        <f t="shared" ref="S829" si="421">S827+S818+S814</f>
        <v>23512603</v>
      </c>
      <c r="T829" s="27">
        <f t="shared" si="420"/>
        <v>53224615</v>
      </c>
      <c r="U829" s="27">
        <f t="shared" si="420"/>
        <v>1281023594</v>
      </c>
      <c r="V829" s="27">
        <f t="shared" si="420"/>
        <v>3471730705</v>
      </c>
      <c r="W829" s="39"/>
      <c r="X829" s="13"/>
      <c r="Y829" s="40"/>
      <c r="AA829" s="12">
        <f t="shared" si="414"/>
        <v>0</v>
      </c>
      <c r="AD829" s="12" t="e">
        <v>#N/A</v>
      </c>
    </row>
    <row r="830" spans="1:30" ht="18.75" outlineLevel="1">
      <c r="A830" s="35"/>
      <c r="B830" s="35"/>
      <c r="C830" s="36"/>
      <c r="D830" s="35"/>
      <c r="E830" s="35"/>
      <c r="F830" s="35"/>
      <c r="G830" s="35"/>
      <c r="H830" s="35"/>
      <c r="I830" s="35"/>
      <c r="J830" s="20"/>
      <c r="K830" s="36"/>
      <c r="L830" s="20"/>
      <c r="M830" s="37"/>
      <c r="N830" s="38"/>
      <c r="O830" s="38"/>
      <c r="P830" s="38"/>
      <c r="Q830" s="38"/>
      <c r="R830" s="38"/>
      <c r="S830" s="38"/>
      <c r="T830" s="38"/>
      <c r="U830" s="38"/>
      <c r="V830" s="38"/>
      <c r="W830" s="39"/>
      <c r="X830" s="13"/>
      <c r="Y830" s="40"/>
      <c r="AA830" s="12">
        <f t="shared" si="414"/>
        <v>0</v>
      </c>
      <c r="AD830" s="12" t="e">
        <v>#N/A</v>
      </c>
    </row>
    <row r="831" spans="1:30" ht="21" outlineLevel="1">
      <c r="A831" s="35"/>
      <c r="B831" s="35"/>
      <c r="C831" s="36"/>
      <c r="D831" s="35"/>
      <c r="E831" s="35"/>
      <c r="F831" s="35"/>
      <c r="G831" s="35"/>
      <c r="H831" s="35"/>
      <c r="I831" s="35"/>
      <c r="J831" s="20"/>
      <c r="K831" s="36"/>
      <c r="L831" s="45" t="s">
        <v>147</v>
      </c>
      <c r="M831" s="37"/>
      <c r="N831" s="38"/>
      <c r="O831" s="38"/>
      <c r="P831" s="38"/>
      <c r="Q831" s="38"/>
      <c r="R831" s="38"/>
      <c r="S831" s="38"/>
      <c r="T831" s="38"/>
      <c r="U831" s="38"/>
      <c r="V831" s="38"/>
      <c r="W831" s="39"/>
      <c r="X831" s="13"/>
      <c r="Y831" s="40"/>
      <c r="AA831" s="12">
        <f t="shared" si="414"/>
        <v>0</v>
      </c>
      <c r="AD831" s="12" t="e">
        <v>#N/A</v>
      </c>
    </row>
    <row r="832" spans="1:30" ht="18.75" outlineLevel="1">
      <c r="A832" s="35"/>
      <c r="B832" s="35"/>
      <c r="C832" s="36"/>
      <c r="D832" s="35"/>
      <c r="E832" s="35"/>
      <c r="F832" s="35"/>
      <c r="G832" s="35"/>
      <c r="H832" s="35"/>
      <c r="I832" s="35"/>
      <c r="J832" s="20"/>
      <c r="K832" s="36"/>
      <c r="L832" s="340" t="s">
        <v>604</v>
      </c>
      <c r="M832" s="37"/>
      <c r="N832" s="38"/>
      <c r="O832" s="38"/>
      <c r="P832" s="38"/>
      <c r="Q832" s="38"/>
      <c r="R832" s="38"/>
      <c r="S832" s="38"/>
      <c r="T832" s="38"/>
      <c r="U832" s="38"/>
      <c r="V832" s="38"/>
      <c r="W832" s="39"/>
      <c r="X832" s="13"/>
      <c r="Y832" s="40"/>
      <c r="AA832" s="12">
        <f t="shared" si="414"/>
        <v>0</v>
      </c>
      <c r="AD832" s="12" t="e">
        <v>#N/A</v>
      </c>
    </row>
    <row r="833" spans="1:30" s="12" customFormat="1" ht="18.75" outlineLevel="2">
      <c r="A833" s="29">
        <v>31</v>
      </c>
      <c r="B833" s="29" t="s">
        <v>26</v>
      </c>
      <c r="C833" s="31" t="s">
        <v>36</v>
      </c>
      <c r="D833" s="29" t="s">
        <v>55</v>
      </c>
      <c r="E833" s="29" t="s">
        <v>37</v>
      </c>
      <c r="F833" s="29" t="s">
        <v>456</v>
      </c>
      <c r="G833" s="29" t="s">
        <v>511</v>
      </c>
      <c r="H833" s="337">
        <v>34</v>
      </c>
      <c r="I833" s="29" t="s">
        <v>213</v>
      </c>
      <c r="J833" s="30" t="s">
        <v>32</v>
      </c>
      <c r="K833" s="31">
        <v>30342673</v>
      </c>
      <c r="L833" s="30" t="s">
        <v>512</v>
      </c>
      <c r="M833" s="32">
        <v>9788091000</v>
      </c>
      <c r="N833" s="16">
        <v>123236993</v>
      </c>
      <c r="O833" s="16">
        <v>3039025261</v>
      </c>
      <c r="P833" s="16">
        <v>0</v>
      </c>
      <c r="Q833" s="16">
        <v>0</v>
      </c>
      <c r="R833" s="16">
        <v>631890</v>
      </c>
      <c r="S833" s="16">
        <v>21245</v>
      </c>
      <c r="T833" s="16">
        <f t="shared" ref="T833:T834" si="422">P833+Q833+R833+S833</f>
        <v>653135</v>
      </c>
      <c r="U833" s="16">
        <f>O833-T833</f>
        <v>3038372126</v>
      </c>
      <c r="V833" s="16">
        <f>M833-(N833+U833+T833)</f>
        <v>6625828746</v>
      </c>
      <c r="W833" s="17" t="s">
        <v>35</v>
      </c>
      <c r="X833" s="30" t="s">
        <v>2017</v>
      </c>
      <c r="Y833" s="13" t="s">
        <v>703</v>
      </c>
      <c r="AA833" s="12" t="str">
        <f t="shared" si="414"/>
        <v>A</v>
      </c>
      <c r="AB833" s="12" t="e">
        <f>VLOOKUP(K833,CONVENIO!A$2:N$53,14,FALSE)</f>
        <v>#N/A</v>
      </c>
      <c r="AD833" s="358">
        <v>631890</v>
      </c>
    </row>
    <row r="834" spans="1:30" s="12" customFormat="1" ht="18.75" outlineLevel="2">
      <c r="A834" s="29">
        <v>29</v>
      </c>
      <c r="B834" s="29" t="s">
        <v>26</v>
      </c>
      <c r="C834" s="31" t="s">
        <v>27</v>
      </c>
      <c r="D834" s="29"/>
      <c r="E834" s="29"/>
      <c r="F834" s="29" t="s">
        <v>456</v>
      </c>
      <c r="G834" s="29" t="s">
        <v>511</v>
      </c>
      <c r="H834" s="337">
        <v>34</v>
      </c>
      <c r="I834" s="29" t="s">
        <v>40</v>
      </c>
      <c r="J834" s="30" t="s">
        <v>32</v>
      </c>
      <c r="K834" s="31">
        <v>30428989</v>
      </c>
      <c r="L834" s="30" t="s">
        <v>663</v>
      </c>
      <c r="M834" s="32">
        <v>452484840</v>
      </c>
      <c r="N834" s="16">
        <v>451230101</v>
      </c>
      <c r="O834" s="16">
        <v>1254739</v>
      </c>
      <c r="P834" s="16">
        <v>0</v>
      </c>
      <c r="Q834" s="16">
        <v>0</v>
      </c>
      <c r="R834" s="16">
        <v>0</v>
      </c>
      <c r="S834" s="16"/>
      <c r="T834" s="16">
        <f t="shared" si="422"/>
        <v>0</v>
      </c>
      <c r="U834" s="16">
        <f>O834-T834</f>
        <v>1254739</v>
      </c>
      <c r="V834" s="16">
        <f>M834-(N834+U834+T834)</f>
        <v>0</v>
      </c>
      <c r="W834" s="17" t="s">
        <v>50</v>
      </c>
      <c r="X834" s="30" t="s">
        <v>39</v>
      </c>
      <c r="Y834" s="13" t="s">
        <v>703</v>
      </c>
      <c r="AA834" s="12" t="str">
        <f t="shared" si="414"/>
        <v>A</v>
      </c>
      <c r="AB834" s="12" t="e">
        <f>VLOOKUP(K834,CONVENIO!A$2:N$53,14,FALSE)</f>
        <v>#N/A</v>
      </c>
      <c r="AD834" s="12" t="e">
        <v>#N/A</v>
      </c>
    </row>
    <row r="835" spans="1:30" s="12" customFormat="1" ht="18.75" outlineLevel="2">
      <c r="A835" s="29">
        <v>31</v>
      </c>
      <c r="B835" s="29" t="s">
        <v>26</v>
      </c>
      <c r="C835" s="31" t="s">
        <v>36</v>
      </c>
      <c r="D835" s="29" t="s">
        <v>55</v>
      </c>
      <c r="E835" s="29" t="s">
        <v>37</v>
      </c>
      <c r="F835" s="29" t="s">
        <v>456</v>
      </c>
      <c r="G835" s="29" t="s">
        <v>511</v>
      </c>
      <c r="H835" s="337">
        <v>34</v>
      </c>
      <c r="I835" s="29" t="s">
        <v>224</v>
      </c>
      <c r="J835" s="30" t="s">
        <v>72</v>
      </c>
      <c r="K835" s="31">
        <v>30447539</v>
      </c>
      <c r="L835" s="30" t="s">
        <v>513</v>
      </c>
      <c r="M835" s="32">
        <v>202764000</v>
      </c>
      <c r="N835" s="16">
        <v>220000</v>
      </c>
      <c r="O835" s="16">
        <v>202544000</v>
      </c>
      <c r="P835" s="16">
        <v>0</v>
      </c>
      <c r="Q835" s="16">
        <v>0</v>
      </c>
      <c r="R835" s="16">
        <v>0</v>
      </c>
      <c r="S835" s="16">
        <v>140366668</v>
      </c>
      <c r="T835" s="16">
        <f>P835+Q835+R835+S835</f>
        <v>140366668</v>
      </c>
      <c r="U835" s="16">
        <f>O835-T835</f>
        <v>62177332</v>
      </c>
      <c r="V835" s="16">
        <f>M835-(N835+U835+T835)</f>
        <v>0</v>
      </c>
      <c r="W835" s="17" t="s">
        <v>50</v>
      </c>
      <c r="X835" s="30" t="s">
        <v>39</v>
      </c>
      <c r="Y835" s="13" t="s">
        <v>705</v>
      </c>
      <c r="AA835" s="12" t="str">
        <f>B835</f>
        <v>A</v>
      </c>
      <c r="AB835" s="12" t="e">
        <f>VLOOKUP(K835,CONVENIO!A$2:N$53,14,FALSE)</f>
        <v>#N/A</v>
      </c>
      <c r="AC835" s="12" t="s">
        <v>1962</v>
      </c>
      <c r="AD835" s="12" t="e">
        <v>#N/A</v>
      </c>
    </row>
    <row r="836" spans="1:30" s="12" customFormat="1" ht="18.75" outlineLevel="2">
      <c r="A836" s="29">
        <v>24</v>
      </c>
      <c r="B836" s="29" t="s">
        <v>26</v>
      </c>
      <c r="C836" s="31" t="s">
        <v>93</v>
      </c>
      <c r="D836" s="29" t="s">
        <v>55</v>
      </c>
      <c r="E836" s="29"/>
      <c r="F836" s="29" t="s">
        <v>456</v>
      </c>
      <c r="G836" s="29" t="s">
        <v>511</v>
      </c>
      <c r="H836" s="337"/>
      <c r="I836" s="29" t="s">
        <v>118</v>
      </c>
      <c r="J836" s="30" t="s">
        <v>32</v>
      </c>
      <c r="K836" s="31">
        <v>30322174</v>
      </c>
      <c r="L836" s="30" t="s">
        <v>2019</v>
      </c>
      <c r="M836" s="32">
        <v>1015523745</v>
      </c>
      <c r="N836" s="16">
        <v>630744140</v>
      </c>
      <c r="O836" s="16">
        <v>160000000</v>
      </c>
      <c r="P836" s="16">
        <v>0</v>
      </c>
      <c r="Q836" s="16">
        <v>0</v>
      </c>
      <c r="R836" s="16">
        <v>0</v>
      </c>
      <c r="S836" s="16">
        <v>23566072</v>
      </c>
      <c r="T836" s="16">
        <f>P836+Q836+R836+S836</f>
        <v>23566072</v>
      </c>
      <c r="U836" s="16">
        <f>O836-T836</f>
        <v>136433928</v>
      </c>
      <c r="V836" s="16">
        <f>M836-(N836+U836+T836)</f>
        <v>224779605</v>
      </c>
      <c r="W836" s="17" t="s">
        <v>531</v>
      </c>
      <c r="X836" s="30" t="s">
        <v>39</v>
      </c>
      <c r="Y836" s="13"/>
      <c r="AA836" s="12" t="str">
        <f>B836</f>
        <v>A</v>
      </c>
    </row>
    <row r="837" spans="1:30" ht="18.75" outlineLevel="1">
      <c r="A837" s="35"/>
      <c r="B837" s="35"/>
      <c r="C837" s="36"/>
      <c r="D837" s="35"/>
      <c r="E837" s="35"/>
      <c r="F837" s="35"/>
      <c r="G837" s="35"/>
      <c r="H837" s="35"/>
      <c r="I837" s="35"/>
      <c r="J837" s="20"/>
      <c r="K837" s="36"/>
      <c r="L837" s="341" t="s">
        <v>606</v>
      </c>
      <c r="M837" s="343">
        <f>SUBTOTAL(9,M833:M836)</f>
        <v>11458863585</v>
      </c>
      <c r="N837" s="343">
        <f t="shared" ref="N837:V837" si="423">SUBTOTAL(9,N833:N836)</f>
        <v>1205431234</v>
      </c>
      <c r="O837" s="343">
        <f t="shared" si="423"/>
        <v>3402824000</v>
      </c>
      <c r="P837" s="343">
        <f t="shared" si="423"/>
        <v>0</v>
      </c>
      <c r="Q837" s="343">
        <f t="shared" si="423"/>
        <v>0</v>
      </c>
      <c r="R837" s="343">
        <f t="shared" si="423"/>
        <v>631890</v>
      </c>
      <c r="S837" s="343">
        <f t="shared" si="423"/>
        <v>163953985</v>
      </c>
      <c r="T837" s="343">
        <f t="shared" si="423"/>
        <v>164585875</v>
      </c>
      <c r="U837" s="343">
        <f t="shared" si="423"/>
        <v>3238238125</v>
      </c>
      <c r="V837" s="343">
        <f t="shared" si="423"/>
        <v>6850608351</v>
      </c>
      <c r="W837" s="39"/>
      <c r="X837" s="13"/>
      <c r="Y837" s="40" t="s">
        <v>709</v>
      </c>
      <c r="AA837" s="12">
        <f t="shared" si="414"/>
        <v>0</v>
      </c>
      <c r="AD837" s="12" t="e">
        <v>#N/A</v>
      </c>
    </row>
    <row r="838" spans="1:30" ht="18.75" outlineLevel="1">
      <c r="A838" s="35"/>
      <c r="B838" s="35"/>
      <c r="C838" s="36"/>
      <c r="D838" s="35"/>
      <c r="E838" s="35"/>
      <c r="F838" s="35"/>
      <c r="G838" s="35"/>
      <c r="H838" s="35"/>
      <c r="I838" s="35"/>
      <c r="J838" s="20"/>
      <c r="K838" s="36"/>
      <c r="L838" s="20"/>
      <c r="M838" s="37"/>
      <c r="N838" s="38"/>
      <c r="O838" s="38"/>
      <c r="P838" s="38"/>
      <c r="Q838" s="38"/>
      <c r="R838" s="38"/>
      <c r="S838" s="38"/>
      <c r="T838" s="38"/>
      <c r="U838" s="38"/>
      <c r="V838" s="38"/>
      <c r="W838" s="39"/>
      <c r="X838" s="13"/>
      <c r="Y838" s="40"/>
      <c r="AA838" s="12">
        <f t="shared" si="414"/>
        <v>0</v>
      </c>
      <c r="AD838" s="12" t="e">
        <v>#N/A</v>
      </c>
    </row>
    <row r="839" spans="1:30" ht="18.75" outlineLevel="1">
      <c r="A839" s="35"/>
      <c r="B839" s="35"/>
      <c r="C839" s="36"/>
      <c r="D839" s="35"/>
      <c r="E839" s="35"/>
      <c r="F839" s="35"/>
      <c r="G839" s="35"/>
      <c r="H839" s="35"/>
      <c r="I839" s="35"/>
      <c r="J839" s="20"/>
      <c r="K839" s="36"/>
      <c r="L839" s="340" t="s">
        <v>609</v>
      </c>
      <c r="M839" s="37"/>
      <c r="N839" s="38"/>
      <c r="O839" s="38"/>
      <c r="P839" s="38"/>
      <c r="Q839" s="38"/>
      <c r="R839" s="38"/>
      <c r="S839" s="38"/>
      <c r="T839" s="38"/>
      <c r="U839" s="38"/>
      <c r="V839" s="38"/>
      <c r="W839" s="39"/>
      <c r="X839" s="13"/>
      <c r="Y839" s="40"/>
      <c r="AA839" s="12"/>
      <c r="AD839" s="12"/>
    </row>
    <row r="840" spans="1:30" s="12" customFormat="1" ht="18.75" outlineLevel="2">
      <c r="A840" s="29">
        <v>31</v>
      </c>
      <c r="B840" s="29" t="s">
        <v>26</v>
      </c>
      <c r="C840" s="31" t="s">
        <v>36</v>
      </c>
      <c r="D840" s="29" t="s">
        <v>55</v>
      </c>
      <c r="E840" s="29" t="s">
        <v>37</v>
      </c>
      <c r="F840" s="29" t="s">
        <v>456</v>
      </c>
      <c r="G840" s="29" t="s">
        <v>511</v>
      </c>
      <c r="H840" s="337">
        <v>34</v>
      </c>
      <c r="I840" s="29" t="s">
        <v>213</v>
      </c>
      <c r="J840" s="30" t="s">
        <v>32</v>
      </c>
      <c r="K840" s="31">
        <v>30342679</v>
      </c>
      <c r="L840" s="30" t="s">
        <v>516</v>
      </c>
      <c r="M840" s="32">
        <v>4554317000</v>
      </c>
      <c r="N840" s="16">
        <v>0</v>
      </c>
      <c r="O840" s="16">
        <v>1133659000</v>
      </c>
      <c r="P840" s="16">
        <v>0</v>
      </c>
      <c r="Q840" s="16">
        <v>0</v>
      </c>
      <c r="R840" s="16">
        <v>0</v>
      </c>
      <c r="S840" s="16"/>
      <c r="T840" s="16">
        <f>P840+Q840+R840+S840</f>
        <v>0</v>
      </c>
      <c r="U840" s="16">
        <f>O840-T840</f>
        <v>1133659000</v>
      </c>
      <c r="V840" s="16">
        <f>M840-(N840+U840+T840)</f>
        <v>3420658000</v>
      </c>
      <c r="W840" s="17" t="s">
        <v>50</v>
      </c>
      <c r="X840" s="30" t="s">
        <v>2016</v>
      </c>
      <c r="Y840" s="13" t="s">
        <v>706</v>
      </c>
      <c r="AA840" s="12" t="str">
        <f>B840</f>
        <v>A</v>
      </c>
      <c r="AB840" s="12" t="str">
        <f>VLOOKUP(K840,CONVENIO!A$2:N$53,14,FALSE)</f>
        <v>CON CONVENIO</v>
      </c>
      <c r="AD840" s="12" t="e">
        <v>#N/A</v>
      </c>
    </row>
    <row r="841" spans="1:30" s="12" customFormat="1" ht="18.75" outlineLevel="2">
      <c r="A841" s="29">
        <v>29</v>
      </c>
      <c r="B841" s="29" t="s">
        <v>51</v>
      </c>
      <c r="C841" s="31" t="s">
        <v>36</v>
      </c>
      <c r="D841" s="29" t="s">
        <v>55</v>
      </c>
      <c r="E841" s="29" t="s">
        <v>37</v>
      </c>
      <c r="F841" s="29" t="s">
        <v>456</v>
      </c>
      <c r="G841" s="29" t="s">
        <v>511</v>
      </c>
      <c r="H841" s="337">
        <v>34</v>
      </c>
      <c r="I841" s="29" t="s">
        <v>31</v>
      </c>
      <c r="J841" s="30" t="s">
        <v>32</v>
      </c>
      <c r="K841" s="31">
        <v>30468387</v>
      </c>
      <c r="L841" s="30" t="s">
        <v>518</v>
      </c>
      <c r="M841" s="32">
        <v>190995000</v>
      </c>
      <c r="N841" s="16">
        <v>0</v>
      </c>
      <c r="O841" s="16">
        <v>190995000</v>
      </c>
      <c r="P841" s="16">
        <v>0</v>
      </c>
      <c r="Q841" s="16">
        <v>0</v>
      </c>
      <c r="R841" s="16">
        <v>0</v>
      </c>
      <c r="S841" s="16"/>
      <c r="T841" s="16">
        <f>P841+Q841+R841+S841</f>
        <v>0</v>
      </c>
      <c r="U841" s="16">
        <f>O841-T841</f>
        <v>190995000</v>
      </c>
      <c r="V841" s="16">
        <f>M841-(N841+U841+T841)</f>
        <v>0</v>
      </c>
      <c r="W841" s="17" t="s">
        <v>50</v>
      </c>
      <c r="X841" s="30" t="s">
        <v>2016</v>
      </c>
      <c r="Y841" s="13" t="s">
        <v>706</v>
      </c>
      <c r="AA841" s="12" t="str">
        <f>B841</f>
        <v>N</v>
      </c>
      <c r="AB841" s="12" t="str">
        <f>VLOOKUP(K841,CONVENIO!A$2:N$53,14,FALSE)</f>
        <v>CON CONVENIO</v>
      </c>
      <c r="AD841" s="12" t="e">
        <v>#N/A</v>
      </c>
    </row>
    <row r="842" spans="1:30" ht="18.75" outlineLevel="1">
      <c r="A842" s="35"/>
      <c r="B842" s="35"/>
      <c r="C842" s="36"/>
      <c r="D842" s="35"/>
      <c r="E842" s="35"/>
      <c r="F842" s="35"/>
      <c r="G842" s="35"/>
      <c r="H842" s="35"/>
      <c r="I842" s="35"/>
      <c r="J842" s="20"/>
      <c r="K842" s="36"/>
      <c r="L842" s="341" t="s">
        <v>610</v>
      </c>
      <c r="M842" s="343">
        <f>SUBTOTAL(9,M839:M841)</f>
        <v>4745312000</v>
      </c>
      <c r="N842" s="343">
        <f t="shared" ref="N842:V842" si="424">SUBTOTAL(9,N839:N841)</f>
        <v>0</v>
      </c>
      <c r="O842" s="343">
        <f t="shared" si="424"/>
        <v>1324654000</v>
      </c>
      <c r="P842" s="343">
        <f t="shared" si="424"/>
        <v>0</v>
      </c>
      <c r="Q842" s="343">
        <f t="shared" si="424"/>
        <v>0</v>
      </c>
      <c r="R842" s="343">
        <f t="shared" si="424"/>
        <v>0</v>
      </c>
      <c r="S842" s="343">
        <f t="shared" si="424"/>
        <v>0</v>
      </c>
      <c r="T842" s="343">
        <f t="shared" si="424"/>
        <v>0</v>
      </c>
      <c r="U842" s="343">
        <f t="shared" si="424"/>
        <v>1324654000</v>
      </c>
      <c r="V842" s="343">
        <f t="shared" si="424"/>
        <v>3420658000</v>
      </c>
      <c r="W842" s="39"/>
      <c r="X842" s="13"/>
      <c r="Y842" s="40"/>
      <c r="AA842" s="12"/>
      <c r="AD842" s="12"/>
    </row>
    <row r="843" spans="1:30" ht="18.75" outlineLevel="1">
      <c r="A843" s="35"/>
      <c r="B843" s="35"/>
      <c r="C843" s="36"/>
      <c r="D843" s="35"/>
      <c r="E843" s="35"/>
      <c r="F843" s="35"/>
      <c r="G843" s="35"/>
      <c r="H843" s="35"/>
      <c r="I843" s="35"/>
      <c r="J843" s="20"/>
      <c r="K843" s="36"/>
      <c r="L843" s="20"/>
      <c r="M843" s="37"/>
      <c r="N843" s="38"/>
      <c r="O843" s="38"/>
      <c r="P843" s="38"/>
      <c r="Q843" s="38"/>
      <c r="R843" s="38"/>
      <c r="S843" s="38"/>
      <c r="T843" s="38"/>
      <c r="U843" s="38"/>
      <c r="V843" s="38"/>
      <c r="W843" s="39"/>
      <c r="X843" s="13"/>
      <c r="Y843" s="40"/>
      <c r="AA843" s="12"/>
      <c r="AD843" s="12"/>
    </row>
    <row r="844" spans="1:30" ht="18.75" outlineLevel="1">
      <c r="A844" s="35"/>
      <c r="B844" s="35"/>
      <c r="C844" s="36"/>
      <c r="D844" s="35"/>
      <c r="E844" s="35"/>
      <c r="F844" s="35"/>
      <c r="G844" s="35"/>
      <c r="H844" s="35"/>
      <c r="I844" s="35"/>
      <c r="J844" s="20"/>
      <c r="K844" s="36"/>
      <c r="L844" s="340" t="s">
        <v>611</v>
      </c>
      <c r="M844" s="37"/>
      <c r="N844" s="38"/>
      <c r="O844" s="38"/>
      <c r="P844" s="38"/>
      <c r="Q844" s="38"/>
      <c r="R844" s="38"/>
      <c r="S844" s="38"/>
      <c r="T844" s="38"/>
      <c r="U844" s="38"/>
      <c r="V844" s="38"/>
      <c r="W844" s="39"/>
      <c r="X844" s="13"/>
      <c r="Y844" s="40"/>
      <c r="AA844" s="12">
        <f t="shared" si="414"/>
        <v>0</v>
      </c>
      <c r="AD844" s="12" t="e">
        <v>#N/A</v>
      </c>
    </row>
    <row r="845" spans="1:30" s="12" customFormat="1" ht="18.75" outlineLevel="2">
      <c r="A845" s="29">
        <v>31</v>
      </c>
      <c r="B845" s="29" t="s">
        <v>26</v>
      </c>
      <c r="C845" s="31" t="s">
        <v>36</v>
      </c>
      <c r="D845" s="29" t="s">
        <v>55</v>
      </c>
      <c r="E845" s="29" t="s">
        <v>37</v>
      </c>
      <c r="F845" s="29" t="s">
        <v>456</v>
      </c>
      <c r="G845" s="29" t="s">
        <v>511</v>
      </c>
      <c r="H845" s="337">
        <v>34</v>
      </c>
      <c r="I845" s="29" t="s">
        <v>213</v>
      </c>
      <c r="J845" s="30" t="s">
        <v>32</v>
      </c>
      <c r="K845" s="31">
        <v>30371674</v>
      </c>
      <c r="L845" s="30" t="s">
        <v>514</v>
      </c>
      <c r="M845" s="32">
        <v>2400000000</v>
      </c>
      <c r="N845" s="16">
        <v>0</v>
      </c>
      <c r="O845" s="16">
        <v>1356201000</v>
      </c>
      <c r="P845" s="16">
        <v>0</v>
      </c>
      <c r="Q845" s="16">
        <v>0</v>
      </c>
      <c r="R845" s="16">
        <v>0</v>
      </c>
      <c r="S845" s="16"/>
      <c r="T845" s="16">
        <f t="shared" ref="T845:T846" si="425">P845+Q845+R845+S845</f>
        <v>0</v>
      </c>
      <c r="U845" s="16">
        <f>O845-T845</f>
        <v>1356201000</v>
      </c>
      <c r="V845" s="16">
        <f>M845-(N845+U845+T845)</f>
        <v>1043799000</v>
      </c>
      <c r="W845" s="17" t="s">
        <v>35</v>
      </c>
      <c r="X845" s="30" t="s">
        <v>699</v>
      </c>
      <c r="Y845" s="13" t="s">
        <v>706</v>
      </c>
      <c r="AA845" s="12" t="str">
        <f t="shared" si="414"/>
        <v>A</v>
      </c>
      <c r="AB845" s="12" t="e">
        <f>VLOOKUP(K845,CONVENIO!A$2:N$53,14,FALSE)</f>
        <v>#N/A</v>
      </c>
      <c r="AD845" s="12" t="e">
        <v>#N/A</v>
      </c>
    </row>
    <row r="846" spans="1:30" s="12" customFormat="1" ht="18.75" outlineLevel="2">
      <c r="A846" s="29">
        <v>29</v>
      </c>
      <c r="B846" s="29" t="s">
        <v>26</v>
      </c>
      <c r="C846" s="31" t="s">
        <v>42</v>
      </c>
      <c r="D846" s="29" t="s">
        <v>55</v>
      </c>
      <c r="E846" s="29" t="s">
        <v>29</v>
      </c>
      <c r="F846" s="29" t="s">
        <v>456</v>
      </c>
      <c r="G846" s="29" t="s">
        <v>511</v>
      </c>
      <c r="H846" s="337">
        <v>34</v>
      </c>
      <c r="I846" s="29" t="s">
        <v>40</v>
      </c>
      <c r="J846" s="30" t="s">
        <v>32</v>
      </c>
      <c r="K846" s="31">
        <v>30398377</v>
      </c>
      <c r="L846" s="30" t="s">
        <v>515</v>
      </c>
      <c r="M846" s="32">
        <v>33689000</v>
      </c>
      <c r="N846" s="16">
        <v>0</v>
      </c>
      <c r="O846" s="16">
        <v>33689000</v>
      </c>
      <c r="P846" s="16">
        <v>0</v>
      </c>
      <c r="Q846" s="16">
        <v>0</v>
      </c>
      <c r="R846" s="16">
        <v>0</v>
      </c>
      <c r="S846" s="16"/>
      <c r="T846" s="16">
        <f t="shared" si="425"/>
        <v>0</v>
      </c>
      <c r="U846" s="16">
        <f>O846-T846</f>
        <v>33689000</v>
      </c>
      <c r="V846" s="16">
        <f>M846-(N846+U846+T846)</f>
        <v>0</v>
      </c>
      <c r="W846" s="17" t="s">
        <v>50</v>
      </c>
      <c r="X846" s="30" t="s">
        <v>699</v>
      </c>
      <c r="Y846" s="13" t="s">
        <v>706</v>
      </c>
      <c r="AA846" s="12" t="str">
        <f t="shared" si="414"/>
        <v>A</v>
      </c>
      <c r="AB846" s="12" t="e">
        <f>VLOOKUP(K846,CONVENIO!A$2:N$53,14,FALSE)</f>
        <v>#N/A</v>
      </c>
      <c r="AD846" s="12" t="e">
        <v>#N/A</v>
      </c>
    </row>
    <row r="847" spans="1:30" ht="18.75" outlineLevel="1">
      <c r="A847" s="35"/>
      <c r="B847" s="35"/>
      <c r="C847" s="36"/>
      <c r="D847" s="35"/>
      <c r="E847" s="35"/>
      <c r="F847" s="35"/>
      <c r="G847" s="35"/>
      <c r="H847" s="35"/>
      <c r="I847" s="35"/>
      <c r="J847" s="20"/>
      <c r="K847" s="36"/>
      <c r="L847" s="341" t="s">
        <v>612</v>
      </c>
      <c r="M847" s="343">
        <f t="shared" ref="M847:V847" si="426">SUBTOTAL(9,M845:M846)</f>
        <v>2433689000</v>
      </c>
      <c r="N847" s="343">
        <f t="shared" si="426"/>
        <v>0</v>
      </c>
      <c r="O847" s="343">
        <f t="shared" si="426"/>
        <v>1389890000</v>
      </c>
      <c r="P847" s="343">
        <f t="shared" si="426"/>
        <v>0</v>
      </c>
      <c r="Q847" s="343">
        <f t="shared" si="426"/>
        <v>0</v>
      </c>
      <c r="R847" s="343">
        <f t="shared" si="426"/>
        <v>0</v>
      </c>
      <c r="S847" s="343">
        <f t="shared" si="426"/>
        <v>0</v>
      </c>
      <c r="T847" s="343">
        <f t="shared" si="426"/>
        <v>0</v>
      </c>
      <c r="U847" s="343">
        <f t="shared" si="426"/>
        <v>1389890000</v>
      </c>
      <c r="V847" s="343">
        <f t="shared" si="426"/>
        <v>1043799000</v>
      </c>
      <c r="W847" s="39"/>
      <c r="X847" s="13"/>
      <c r="Y847" s="40" t="s">
        <v>711</v>
      </c>
      <c r="AA847" s="12">
        <f t="shared" si="414"/>
        <v>0</v>
      </c>
      <c r="AD847" s="12" t="e">
        <v>#N/A</v>
      </c>
    </row>
    <row r="848" spans="1:30" ht="18.75" outlineLevel="1">
      <c r="A848" s="35"/>
      <c r="B848" s="35"/>
      <c r="C848" s="36"/>
      <c r="D848" s="35"/>
      <c r="E848" s="35"/>
      <c r="F848" s="35"/>
      <c r="G848" s="35"/>
      <c r="H848" s="35"/>
      <c r="I848" s="35"/>
      <c r="J848" s="20"/>
      <c r="K848" s="36"/>
      <c r="L848" s="20"/>
      <c r="M848" s="37"/>
      <c r="N848" s="38"/>
      <c r="O848" s="38"/>
      <c r="P848" s="38"/>
      <c r="Q848" s="38"/>
      <c r="R848" s="38"/>
      <c r="S848" s="38"/>
      <c r="T848" s="38"/>
      <c r="U848" s="38"/>
      <c r="V848" s="38"/>
      <c r="W848" s="39"/>
      <c r="X848" s="13"/>
      <c r="Y848" s="40"/>
      <c r="AA848" s="12">
        <f t="shared" si="414"/>
        <v>0</v>
      </c>
      <c r="AD848" s="12" t="e">
        <v>#N/A</v>
      </c>
    </row>
    <row r="849" spans="1:30" ht="18.75" outlineLevel="1">
      <c r="A849" s="35"/>
      <c r="B849" s="35"/>
      <c r="C849" s="36"/>
      <c r="D849" s="35"/>
      <c r="E849" s="35"/>
      <c r="F849" s="35"/>
      <c r="G849" s="35"/>
      <c r="H849" s="35"/>
      <c r="I849" s="35"/>
      <c r="J849" s="20"/>
      <c r="K849" s="36"/>
      <c r="L849" s="340" t="s">
        <v>613</v>
      </c>
      <c r="M849" s="37"/>
      <c r="N849" s="38"/>
      <c r="O849" s="38"/>
      <c r="P849" s="38"/>
      <c r="Q849" s="38"/>
      <c r="R849" s="38"/>
      <c r="S849" s="38"/>
      <c r="T849" s="38"/>
      <c r="U849" s="38"/>
      <c r="V849" s="38"/>
      <c r="W849" s="39"/>
      <c r="X849" s="13"/>
      <c r="Y849" s="40"/>
      <c r="AA849" s="12">
        <f t="shared" si="414"/>
        <v>0</v>
      </c>
      <c r="AD849" s="12" t="e">
        <v>#N/A</v>
      </c>
    </row>
    <row r="850" spans="1:30" s="12" customFormat="1" ht="18.75" outlineLevel="2">
      <c r="A850" s="29">
        <v>31</v>
      </c>
      <c r="B850" s="29" t="s">
        <v>51</v>
      </c>
      <c r="C850" s="31" t="s">
        <v>36</v>
      </c>
      <c r="D850" s="29" t="s">
        <v>55</v>
      </c>
      <c r="E850" s="29" t="s">
        <v>37</v>
      </c>
      <c r="F850" s="29" t="s">
        <v>456</v>
      </c>
      <c r="G850" s="29" t="s">
        <v>511</v>
      </c>
      <c r="H850" s="337">
        <v>34</v>
      </c>
      <c r="I850" s="29" t="s">
        <v>213</v>
      </c>
      <c r="J850" s="30" t="s">
        <v>32</v>
      </c>
      <c r="K850" s="31">
        <v>30384677</v>
      </c>
      <c r="L850" s="30" t="s">
        <v>517</v>
      </c>
      <c r="M850" s="32">
        <v>25923943000</v>
      </c>
      <c r="N850" s="16">
        <v>0</v>
      </c>
      <c r="O850" s="16">
        <v>997000000</v>
      </c>
      <c r="P850" s="16">
        <v>0</v>
      </c>
      <c r="Q850" s="16">
        <v>0</v>
      </c>
      <c r="R850" s="16">
        <v>0</v>
      </c>
      <c r="S850" s="16"/>
      <c r="T850" s="16">
        <f t="shared" ref="T850:T853" si="427">P850+Q850+R850+S850</f>
        <v>0</v>
      </c>
      <c r="U850" s="16">
        <f>O850-T850</f>
        <v>997000000</v>
      </c>
      <c r="V850" s="16">
        <f>M850-(N850+U850+T850)</f>
        <v>24926943000</v>
      </c>
      <c r="W850" s="17" t="s">
        <v>35</v>
      </c>
      <c r="X850" s="30" t="s">
        <v>701</v>
      </c>
      <c r="Y850" s="13" t="s">
        <v>707</v>
      </c>
      <c r="Z850" s="12" t="s">
        <v>815</v>
      </c>
      <c r="AA850" s="12" t="str">
        <f t="shared" si="414"/>
        <v>N</v>
      </c>
      <c r="AB850" s="12" t="e">
        <f>VLOOKUP(K850,CONVENIO!A$2:N$53,14,FALSE)</f>
        <v>#N/A</v>
      </c>
      <c r="AD850" s="12" t="e">
        <v>#N/A</v>
      </c>
    </row>
    <row r="851" spans="1:30" s="12" customFormat="1" ht="18.75" outlineLevel="2">
      <c r="A851" s="29">
        <v>31</v>
      </c>
      <c r="B851" s="29" t="s">
        <v>51</v>
      </c>
      <c r="C851" s="31" t="s">
        <v>36</v>
      </c>
      <c r="D851" s="29" t="s">
        <v>55</v>
      </c>
      <c r="E851" s="29" t="s">
        <v>37</v>
      </c>
      <c r="F851" s="29" t="s">
        <v>456</v>
      </c>
      <c r="G851" s="29" t="s">
        <v>511</v>
      </c>
      <c r="H851" s="337">
        <v>34</v>
      </c>
      <c r="I851" s="29" t="s">
        <v>31</v>
      </c>
      <c r="J851" s="30" t="s">
        <v>32</v>
      </c>
      <c r="K851" s="31">
        <v>30468388</v>
      </c>
      <c r="L851" s="30" t="s">
        <v>519</v>
      </c>
      <c r="M851" s="32">
        <v>425541000</v>
      </c>
      <c r="N851" s="16">
        <v>0</v>
      </c>
      <c r="O851" s="16">
        <v>200002000</v>
      </c>
      <c r="P851" s="16">
        <v>0</v>
      </c>
      <c r="Q851" s="16">
        <v>0</v>
      </c>
      <c r="R851" s="16">
        <v>0</v>
      </c>
      <c r="S851" s="16"/>
      <c r="T851" s="16">
        <f t="shared" si="427"/>
        <v>0</v>
      </c>
      <c r="U851" s="16">
        <f>O851-T851</f>
        <v>200002000</v>
      </c>
      <c r="V851" s="16">
        <f>M851-(N851+U851+T851)</f>
        <v>225539000</v>
      </c>
      <c r="W851" s="17" t="s">
        <v>35</v>
      </c>
      <c r="X851" s="30" t="s">
        <v>701</v>
      </c>
      <c r="Y851" s="13" t="s">
        <v>707</v>
      </c>
      <c r="Z851" s="12" t="s">
        <v>815</v>
      </c>
      <c r="AA851" s="12" t="str">
        <f t="shared" si="414"/>
        <v>N</v>
      </c>
      <c r="AB851" s="12" t="e">
        <f>VLOOKUP(K851,CONVENIO!A$2:N$53,14,FALSE)</f>
        <v>#N/A</v>
      </c>
      <c r="AD851" s="12" t="e">
        <v>#N/A</v>
      </c>
    </row>
    <row r="852" spans="1:30" s="12" customFormat="1" ht="18.75" outlineLevel="2">
      <c r="A852" s="29">
        <v>31</v>
      </c>
      <c r="B852" s="29" t="s">
        <v>51</v>
      </c>
      <c r="C852" s="31" t="s">
        <v>36</v>
      </c>
      <c r="D852" s="29" t="s">
        <v>28</v>
      </c>
      <c r="E852" s="29" t="s">
        <v>37</v>
      </c>
      <c r="F852" s="29" t="s">
        <v>456</v>
      </c>
      <c r="G852" s="29" t="s">
        <v>511</v>
      </c>
      <c r="H852" s="337">
        <v>34</v>
      </c>
      <c r="I852" s="29" t="s">
        <v>31</v>
      </c>
      <c r="J852" s="30" t="s">
        <v>32</v>
      </c>
      <c r="K852" s="31">
        <v>30458729</v>
      </c>
      <c r="L852" s="30" t="s">
        <v>520</v>
      </c>
      <c r="M852" s="32">
        <v>742950000</v>
      </c>
      <c r="N852" s="16">
        <v>0</v>
      </c>
      <c r="O852" s="16">
        <v>523000000</v>
      </c>
      <c r="P852" s="16">
        <v>0</v>
      </c>
      <c r="Q852" s="16">
        <v>0</v>
      </c>
      <c r="R852" s="16">
        <v>0</v>
      </c>
      <c r="S852" s="16"/>
      <c r="T852" s="16">
        <f t="shared" si="427"/>
        <v>0</v>
      </c>
      <c r="U852" s="16">
        <f>O852-T852</f>
        <v>523000000</v>
      </c>
      <c r="V852" s="16">
        <f>M852-(N852+U852+T852)</f>
        <v>219950000</v>
      </c>
      <c r="W852" s="17" t="s">
        <v>35</v>
      </c>
      <c r="X852" s="30" t="s">
        <v>701</v>
      </c>
      <c r="Y852" s="13" t="s">
        <v>707</v>
      </c>
      <c r="Z852" s="12" t="s">
        <v>815</v>
      </c>
      <c r="AA852" s="12" t="str">
        <f t="shared" si="414"/>
        <v>N</v>
      </c>
      <c r="AB852" s="12" t="e">
        <f>VLOOKUP(K852,CONVENIO!A$2:N$53,14,FALSE)</f>
        <v>#N/A</v>
      </c>
      <c r="AD852" s="12" t="e">
        <v>#N/A</v>
      </c>
    </row>
    <row r="853" spans="1:30" s="12" customFormat="1" ht="18.75" outlineLevel="2">
      <c r="A853" s="29">
        <v>31</v>
      </c>
      <c r="B853" s="29" t="s">
        <v>51</v>
      </c>
      <c r="C853" s="31" t="s">
        <v>46</v>
      </c>
      <c r="D853" s="29" t="s">
        <v>55</v>
      </c>
      <c r="E853" s="29" t="s">
        <v>29</v>
      </c>
      <c r="F853" s="29" t="s">
        <v>456</v>
      </c>
      <c r="G853" s="29" t="s">
        <v>511</v>
      </c>
      <c r="H853" s="337">
        <v>34</v>
      </c>
      <c r="I853" s="29" t="s">
        <v>194</v>
      </c>
      <c r="J853" s="30" t="s">
        <v>32</v>
      </c>
      <c r="K853" s="31">
        <v>4000572</v>
      </c>
      <c r="L853" s="30" t="s">
        <v>521</v>
      </c>
      <c r="M853" s="32">
        <v>127279000</v>
      </c>
      <c r="N853" s="16">
        <v>0</v>
      </c>
      <c r="O853" s="16">
        <v>6363950</v>
      </c>
      <c r="P853" s="16">
        <v>0</v>
      </c>
      <c r="Q853" s="16">
        <v>0</v>
      </c>
      <c r="R853" s="16">
        <v>0</v>
      </c>
      <c r="S853" s="16"/>
      <c r="T853" s="16">
        <f t="shared" si="427"/>
        <v>0</v>
      </c>
      <c r="U853" s="16">
        <f>O853-T853</f>
        <v>6363950</v>
      </c>
      <c r="V853" s="16">
        <f>M853-(N853+U853+T853)</f>
        <v>120915050</v>
      </c>
      <c r="W853" s="17" t="s">
        <v>53</v>
      </c>
      <c r="X853" s="30" t="s">
        <v>701</v>
      </c>
      <c r="Y853" s="13" t="s">
        <v>707</v>
      </c>
      <c r="Z853" s="12" t="s">
        <v>815</v>
      </c>
      <c r="AA853" s="12" t="str">
        <f t="shared" si="414"/>
        <v>N</v>
      </c>
      <c r="AB853" s="12" t="e">
        <f>VLOOKUP(K853,CONVENIO!A$2:N$53,14,FALSE)</f>
        <v>#N/A</v>
      </c>
      <c r="AD853" s="12" t="e">
        <v>#N/A</v>
      </c>
    </row>
    <row r="854" spans="1:30" ht="18.75" outlineLevel="1">
      <c r="A854" s="35"/>
      <c r="B854" s="35"/>
      <c r="C854" s="36"/>
      <c r="D854" s="35"/>
      <c r="E854" s="35"/>
      <c r="F854" s="35"/>
      <c r="G854" s="35"/>
      <c r="H854" s="35"/>
      <c r="I854" s="35"/>
      <c r="J854" s="20"/>
      <c r="K854" s="36"/>
      <c r="L854" s="341" t="s">
        <v>614</v>
      </c>
      <c r="M854" s="343">
        <f t="shared" ref="M854:V854" si="428">SUBTOTAL(9,M850:M853)</f>
        <v>27219713000</v>
      </c>
      <c r="N854" s="343">
        <f t="shared" si="428"/>
        <v>0</v>
      </c>
      <c r="O854" s="343">
        <f t="shared" si="428"/>
        <v>1726365950</v>
      </c>
      <c r="P854" s="343">
        <f t="shared" si="428"/>
        <v>0</v>
      </c>
      <c r="Q854" s="343">
        <f t="shared" si="428"/>
        <v>0</v>
      </c>
      <c r="R854" s="343">
        <f t="shared" si="428"/>
        <v>0</v>
      </c>
      <c r="S854" s="343">
        <f t="shared" ref="S854" si="429">SUBTOTAL(9,S850:S853)</f>
        <v>0</v>
      </c>
      <c r="T854" s="343">
        <f t="shared" si="428"/>
        <v>0</v>
      </c>
      <c r="U854" s="343">
        <f t="shared" si="428"/>
        <v>1726365950</v>
      </c>
      <c r="V854" s="343">
        <f t="shared" si="428"/>
        <v>25493347050</v>
      </c>
      <c r="W854" s="39"/>
      <c r="X854" s="13"/>
      <c r="Y854" s="40" t="s">
        <v>712</v>
      </c>
      <c r="AA854" s="12">
        <f t="shared" si="414"/>
        <v>0</v>
      </c>
      <c r="AD854" s="12" t="e">
        <v>#N/A</v>
      </c>
    </row>
    <row r="855" spans="1:30" ht="18.75" outlineLevel="1">
      <c r="A855" s="35"/>
      <c r="B855" s="35"/>
      <c r="C855" s="36"/>
      <c r="D855" s="35"/>
      <c r="E855" s="35"/>
      <c r="F855" s="35"/>
      <c r="G855" s="35"/>
      <c r="H855" s="35"/>
      <c r="I855" s="35"/>
      <c r="J855" s="20"/>
      <c r="K855" s="36"/>
      <c r="L855" s="20"/>
      <c r="M855" s="37"/>
      <c r="N855" s="38"/>
      <c r="O855" s="38"/>
      <c r="P855" s="38"/>
      <c r="Q855" s="38"/>
      <c r="R855" s="38"/>
      <c r="S855" s="38"/>
      <c r="T855" s="38"/>
      <c r="U855" s="38"/>
      <c r="V855" s="38"/>
      <c r="W855" s="39"/>
      <c r="X855" s="13"/>
      <c r="Y855" s="40"/>
      <c r="AA855" s="12">
        <f t="shared" si="414"/>
        <v>0</v>
      </c>
      <c r="AD855" s="12" t="e">
        <v>#N/A</v>
      </c>
    </row>
    <row r="856" spans="1:30" ht="18.75" outlineLevel="1">
      <c r="A856" s="35"/>
      <c r="B856" s="35"/>
      <c r="C856" s="36"/>
      <c r="D856" s="35"/>
      <c r="E856" s="35"/>
      <c r="F856" s="35"/>
      <c r="G856" s="35"/>
      <c r="H856" s="35"/>
      <c r="I856" s="35"/>
      <c r="J856" s="20"/>
      <c r="K856" s="36"/>
      <c r="L856" s="26" t="s">
        <v>658</v>
      </c>
      <c r="M856" s="27">
        <f>M854+M847+M837+M842</f>
        <v>45857577585</v>
      </c>
      <c r="N856" s="27">
        <f t="shared" ref="N856:V856" si="430">N854+N847+N837+N842</f>
        <v>1205431234</v>
      </c>
      <c r="O856" s="27">
        <f t="shared" si="430"/>
        <v>7843733950</v>
      </c>
      <c r="P856" s="27">
        <f t="shared" si="430"/>
        <v>0</v>
      </c>
      <c r="Q856" s="27">
        <f t="shared" si="430"/>
        <v>0</v>
      </c>
      <c r="R856" s="27">
        <f t="shared" si="430"/>
        <v>631890</v>
      </c>
      <c r="S856" s="27">
        <f t="shared" si="430"/>
        <v>163953985</v>
      </c>
      <c r="T856" s="27">
        <f t="shared" si="430"/>
        <v>164585875</v>
      </c>
      <c r="U856" s="27">
        <f t="shared" si="430"/>
        <v>7679148075</v>
      </c>
      <c r="V856" s="27">
        <f t="shared" si="430"/>
        <v>36808412401</v>
      </c>
      <c r="W856" s="39"/>
      <c r="X856" s="13"/>
      <c r="Y856" s="40"/>
      <c r="AA856" s="12">
        <f t="shared" si="414"/>
        <v>0</v>
      </c>
      <c r="AD856" s="12" t="e">
        <v>#N/A</v>
      </c>
    </row>
    <row r="857" spans="1:30" ht="18.75" outlineLevel="1">
      <c r="A857" s="35"/>
      <c r="B857" s="35"/>
      <c r="C857" s="36"/>
      <c r="D857" s="35"/>
      <c r="E857" s="35"/>
      <c r="F857" s="35"/>
      <c r="G857" s="35"/>
      <c r="H857" s="35"/>
      <c r="I857" s="35"/>
      <c r="J857" s="20"/>
      <c r="K857" s="36"/>
      <c r="L857" s="20"/>
      <c r="M857" s="37"/>
      <c r="N857" s="38"/>
      <c r="O857" s="38"/>
      <c r="P857" s="38"/>
      <c r="Q857" s="38"/>
      <c r="R857" s="38"/>
      <c r="S857" s="38"/>
      <c r="T857" s="38"/>
      <c r="U857" s="38"/>
      <c r="V857" s="38"/>
      <c r="W857" s="39"/>
      <c r="X857" s="13"/>
      <c r="Y857" s="40"/>
      <c r="AA857" s="12">
        <f t="shared" si="414"/>
        <v>0</v>
      </c>
      <c r="AD857" s="12" t="e">
        <v>#N/A</v>
      </c>
    </row>
    <row r="858" spans="1:30" ht="18.75" outlineLevel="1">
      <c r="A858" s="35"/>
      <c r="B858" s="35"/>
      <c r="C858" s="36"/>
      <c r="D858" s="35"/>
      <c r="E858" s="35"/>
      <c r="F858" s="35"/>
      <c r="G858" s="35"/>
      <c r="H858" s="35"/>
      <c r="I858" s="35"/>
      <c r="J858" s="20"/>
      <c r="K858" s="36"/>
      <c r="L858" s="26" t="s">
        <v>522</v>
      </c>
      <c r="M858" s="27">
        <f>M856+M829+M807+M774+M754</f>
        <v>69945753448</v>
      </c>
      <c r="N858" s="27">
        <f>N856+N829+N807+N774+N754</f>
        <v>5961615294</v>
      </c>
      <c r="O858" s="27">
        <f>O856+O829+O807+O774+O754</f>
        <v>16399534377</v>
      </c>
      <c r="P858" s="27">
        <f>P856+P829+P807+P774+P754</f>
        <v>0</v>
      </c>
      <c r="Q858" s="27">
        <f>Q856+Q829+Q807+Q774+Q754</f>
        <v>96511291</v>
      </c>
      <c r="R858" s="27">
        <f>R856+R829+R807+R774+R754</f>
        <v>877854679</v>
      </c>
      <c r="S858" s="369">
        <f>S856+S829+S807+S774+S754</f>
        <v>965551729</v>
      </c>
      <c r="T858" s="27">
        <f>T856+T829+T807+T774+T754</f>
        <v>1939917699</v>
      </c>
      <c r="U858" s="27">
        <f>U856+U829+U807+U774+U754</f>
        <v>14459616678</v>
      </c>
      <c r="V858" s="27">
        <f>V856+V829+V807+V774+V754</f>
        <v>47584603777</v>
      </c>
      <c r="W858" s="39"/>
      <c r="X858" s="13"/>
      <c r="Y858" s="40"/>
      <c r="AA858" s="12">
        <f t="shared" si="414"/>
        <v>0</v>
      </c>
      <c r="AD858" s="12" t="e">
        <v>#N/A</v>
      </c>
    </row>
    <row r="859" spans="1:30" ht="18.75" outlineLevel="1">
      <c r="A859" s="35"/>
      <c r="B859" s="35"/>
      <c r="C859" s="36"/>
      <c r="D859" s="35"/>
      <c r="E859" s="35"/>
      <c r="F859" s="35"/>
      <c r="G859" s="35"/>
      <c r="H859" s="35"/>
      <c r="I859" s="35"/>
      <c r="J859" s="20"/>
      <c r="K859" s="36"/>
      <c r="L859" s="20"/>
      <c r="M859" s="37"/>
      <c r="N859" s="38"/>
      <c r="O859" s="38"/>
      <c r="P859" s="38"/>
      <c r="Q859" s="38"/>
      <c r="R859" s="38"/>
      <c r="S859" s="38"/>
      <c r="T859" s="38"/>
      <c r="U859" s="38"/>
      <c r="V859" s="38"/>
      <c r="W859" s="39"/>
      <c r="X859" s="13"/>
      <c r="Y859" s="40"/>
      <c r="AA859" s="12">
        <f t="shared" si="414"/>
        <v>0</v>
      </c>
      <c r="AD859" s="12" t="e">
        <v>#N/A</v>
      </c>
    </row>
    <row r="860" spans="1:30" ht="21" outlineLevel="1">
      <c r="A860" s="35"/>
      <c r="B860" s="35"/>
      <c r="C860" s="36"/>
      <c r="D860" s="35"/>
      <c r="E860" s="35"/>
      <c r="F860" s="35"/>
      <c r="G860" s="35"/>
      <c r="H860" s="35"/>
      <c r="I860" s="35"/>
      <c r="J860" s="20"/>
      <c r="K860" s="36"/>
      <c r="L860" s="45" t="s">
        <v>523</v>
      </c>
      <c r="M860" s="37"/>
      <c r="N860" s="38"/>
      <c r="O860" s="38"/>
      <c r="P860" s="38"/>
      <c r="Q860" s="38"/>
      <c r="R860" s="38"/>
      <c r="S860" s="38"/>
      <c r="T860" s="38"/>
      <c r="U860" s="38"/>
      <c r="V860" s="38"/>
      <c r="W860" s="39"/>
      <c r="X860" s="13"/>
      <c r="Y860" s="40"/>
      <c r="AA860" s="12">
        <f t="shared" si="414"/>
        <v>0</v>
      </c>
      <c r="AD860" s="12" t="e">
        <v>#N/A</v>
      </c>
    </row>
    <row r="861" spans="1:30" ht="18.75" outlineLevel="1">
      <c r="A861" s="35"/>
      <c r="B861" s="35"/>
      <c r="C861" s="36"/>
      <c r="D861" s="35"/>
      <c r="E861" s="35"/>
      <c r="F861" s="35"/>
      <c r="G861" s="35"/>
      <c r="H861" s="35"/>
      <c r="I861" s="35"/>
      <c r="J861" s="20"/>
      <c r="K861" s="36"/>
      <c r="L861" s="340" t="s">
        <v>604</v>
      </c>
      <c r="M861" s="37"/>
      <c r="N861" s="38"/>
      <c r="O861" s="38"/>
      <c r="P861" s="38"/>
      <c r="Q861" s="38"/>
      <c r="R861" s="38"/>
      <c r="S861" s="38"/>
      <c r="T861" s="38"/>
      <c r="U861" s="38"/>
      <c r="V861" s="38"/>
      <c r="W861" s="39"/>
      <c r="X861" s="13"/>
      <c r="Y861" s="40"/>
      <c r="AA861" s="12">
        <f t="shared" si="414"/>
        <v>0</v>
      </c>
      <c r="AD861" s="12" t="e">
        <v>#N/A</v>
      </c>
    </row>
    <row r="862" spans="1:30" s="12" customFormat="1" ht="18.75" outlineLevel="2">
      <c r="A862" s="29">
        <v>31</v>
      </c>
      <c r="B862" s="29" t="s">
        <v>26</v>
      </c>
      <c r="C862" s="31" t="s">
        <v>42</v>
      </c>
      <c r="D862" s="29" t="s">
        <v>28</v>
      </c>
      <c r="E862" s="29" t="s">
        <v>29</v>
      </c>
      <c r="F862" s="29" t="s">
        <v>524</v>
      </c>
      <c r="G862" s="29" t="s">
        <v>524</v>
      </c>
      <c r="H862" s="337">
        <v>35</v>
      </c>
      <c r="I862" s="29" t="s">
        <v>40</v>
      </c>
      <c r="J862" s="30" t="s">
        <v>32</v>
      </c>
      <c r="K862" s="31">
        <v>30460140</v>
      </c>
      <c r="L862" s="30" t="s">
        <v>528</v>
      </c>
      <c r="M862" s="32">
        <v>3480702000</v>
      </c>
      <c r="N862" s="16">
        <v>993753000</v>
      </c>
      <c r="O862" s="16">
        <v>1063000000</v>
      </c>
      <c r="P862" s="16">
        <v>0</v>
      </c>
      <c r="Q862" s="16">
        <v>148253793</v>
      </c>
      <c r="R862" s="16">
        <v>184046613</v>
      </c>
      <c r="S862" s="16">
        <v>264986039</v>
      </c>
      <c r="T862" s="16">
        <f t="shared" ref="T862:T869" si="431">P862+Q862+R862+S862</f>
        <v>597286445</v>
      </c>
      <c r="U862" s="16">
        <f t="shared" ref="U862:U869" si="432">O862-T862</f>
        <v>465713555</v>
      </c>
      <c r="V862" s="16">
        <f t="shared" ref="V862:V869" si="433">M862-(N862+U862+T862)</f>
        <v>1423949000</v>
      </c>
      <c r="W862" s="17" t="s">
        <v>50</v>
      </c>
      <c r="X862" s="30" t="s">
        <v>39</v>
      </c>
      <c r="Y862" s="13" t="s">
        <v>703</v>
      </c>
      <c r="AA862" s="12" t="str">
        <f t="shared" si="414"/>
        <v>A</v>
      </c>
      <c r="AB862" s="12" t="e">
        <f>VLOOKUP(K862,CONVENIO!A$2:N$53,14,FALSE)</f>
        <v>#N/A</v>
      </c>
      <c r="AD862" s="358">
        <v>184046613</v>
      </c>
    </row>
    <row r="863" spans="1:30" s="12" customFormat="1" ht="18.75" outlineLevel="2">
      <c r="A863" s="29">
        <v>24</v>
      </c>
      <c r="B863" s="29" t="s">
        <v>26</v>
      </c>
      <c r="C863" s="31" t="s">
        <v>93</v>
      </c>
      <c r="D863" s="29" t="s">
        <v>28</v>
      </c>
      <c r="E863" s="29" t="s">
        <v>93</v>
      </c>
      <c r="F863" s="29" t="s">
        <v>524</v>
      </c>
      <c r="G863" s="29" t="s">
        <v>524</v>
      </c>
      <c r="H863" s="337">
        <v>35</v>
      </c>
      <c r="I863" s="31" t="s">
        <v>118</v>
      </c>
      <c r="J863" s="30" t="s">
        <v>32</v>
      </c>
      <c r="K863" s="31">
        <v>30133915</v>
      </c>
      <c r="L863" s="30" t="s">
        <v>530</v>
      </c>
      <c r="M863" s="32">
        <v>3213600000</v>
      </c>
      <c r="N863" s="16">
        <v>94625600</v>
      </c>
      <c r="O863" s="16">
        <v>3118974400</v>
      </c>
      <c r="P863" s="16">
        <v>506164089</v>
      </c>
      <c r="Q863" s="16">
        <v>0</v>
      </c>
      <c r="R863" s="16">
        <v>75193094</v>
      </c>
      <c r="S863" s="16">
        <v>30502397</v>
      </c>
      <c r="T863" s="16">
        <f t="shared" si="431"/>
        <v>611859580</v>
      </c>
      <c r="U863" s="16">
        <f t="shared" si="432"/>
        <v>2507114820</v>
      </c>
      <c r="V863" s="16">
        <f t="shared" si="433"/>
        <v>0</v>
      </c>
      <c r="W863" s="17" t="s">
        <v>531</v>
      </c>
      <c r="X863" s="30" t="s">
        <v>39</v>
      </c>
      <c r="Y863" s="13" t="s">
        <v>703</v>
      </c>
      <c r="AA863" s="12" t="str">
        <f t="shared" si="414"/>
        <v>A</v>
      </c>
      <c r="AB863" s="12" t="str">
        <f>VLOOKUP(K863,CONVENIO!A$2:N$53,14,FALSE)</f>
        <v>EN TRAMITE</v>
      </c>
      <c r="AD863" s="358">
        <v>75193094</v>
      </c>
    </row>
    <row r="864" spans="1:30" s="12" customFormat="1" ht="18.75" outlineLevel="2">
      <c r="A864" s="29">
        <v>24</v>
      </c>
      <c r="B864" s="29" t="s">
        <v>26</v>
      </c>
      <c r="C864" s="31" t="s">
        <v>93</v>
      </c>
      <c r="D864" s="29" t="s">
        <v>28</v>
      </c>
      <c r="E864" s="29" t="s">
        <v>93</v>
      </c>
      <c r="F864" s="29" t="s">
        <v>524</v>
      </c>
      <c r="G864" s="29" t="s">
        <v>524</v>
      </c>
      <c r="H864" s="337">
        <v>35</v>
      </c>
      <c r="I864" s="31" t="s">
        <v>118</v>
      </c>
      <c r="J864" s="30" t="s">
        <v>32</v>
      </c>
      <c r="K864" s="31">
        <v>30130843</v>
      </c>
      <c r="L864" s="30" t="s">
        <v>532</v>
      </c>
      <c r="M864" s="16">
        <v>648900000</v>
      </c>
      <c r="N864" s="16">
        <v>63000000</v>
      </c>
      <c r="O864" s="16">
        <v>585900000</v>
      </c>
      <c r="P864" s="16">
        <v>0</v>
      </c>
      <c r="Q864" s="16">
        <v>0</v>
      </c>
      <c r="R864" s="16">
        <v>26032579</v>
      </c>
      <c r="S864" s="16"/>
      <c r="T864" s="16">
        <f t="shared" si="431"/>
        <v>26032579</v>
      </c>
      <c r="U864" s="16">
        <f t="shared" si="432"/>
        <v>559867421</v>
      </c>
      <c r="V864" s="16">
        <f t="shared" si="433"/>
        <v>0</v>
      </c>
      <c r="W864" s="17" t="s">
        <v>531</v>
      </c>
      <c r="X864" s="30" t="s">
        <v>39</v>
      </c>
      <c r="Y864" s="13" t="s">
        <v>703</v>
      </c>
      <c r="AA864" s="12" t="str">
        <f t="shared" si="414"/>
        <v>A</v>
      </c>
      <c r="AB864" s="12" t="e">
        <f>VLOOKUP(K864,CONVENIO!A$2:N$53,14,FALSE)</f>
        <v>#N/A</v>
      </c>
      <c r="AD864" s="12" t="e">
        <v>#N/A</v>
      </c>
    </row>
    <row r="865" spans="1:30" s="12" customFormat="1" ht="18.75" outlineLevel="2">
      <c r="A865" s="29">
        <v>33</v>
      </c>
      <c r="B865" s="29" t="s">
        <v>85</v>
      </c>
      <c r="C865" s="31" t="s">
        <v>36</v>
      </c>
      <c r="D865" s="29" t="s">
        <v>28</v>
      </c>
      <c r="E865" s="29" t="s">
        <v>37</v>
      </c>
      <c r="F865" s="29" t="s">
        <v>524</v>
      </c>
      <c r="G865" s="29" t="s">
        <v>524</v>
      </c>
      <c r="H865" s="337">
        <v>35</v>
      </c>
      <c r="I865" s="29" t="s">
        <v>31</v>
      </c>
      <c r="J865" s="30" t="s">
        <v>32</v>
      </c>
      <c r="K865" s="31">
        <v>30429222</v>
      </c>
      <c r="L865" s="30" t="s">
        <v>533</v>
      </c>
      <c r="M865" s="16">
        <v>2219238000</v>
      </c>
      <c r="N865" s="16">
        <v>0</v>
      </c>
      <c r="O865" s="16">
        <v>2219238000</v>
      </c>
      <c r="P865" s="16">
        <v>0</v>
      </c>
      <c r="Q865" s="16">
        <v>2200000</v>
      </c>
      <c r="R865" s="16">
        <v>499000000</v>
      </c>
      <c r="S865" s="16"/>
      <c r="T865" s="16">
        <f t="shared" si="431"/>
        <v>501200000</v>
      </c>
      <c r="U865" s="16">
        <f t="shared" si="432"/>
        <v>1718038000</v>
      </c>
      <c r="V865" s="16">
        <f t="shared" si="433"/>
        <v>0</v>
      </c>
      <c r="W865" s="17" t="s">
        <v>68</v>
      </c>
      <c r="X865" s="30" t="s">
        <v>39</v>
      </c>
      <c r="Y865" s="13" t="s">
        <v>707</v>
      </c>
      <c r="AA865" s="12" t="str">
        <f t="shared" si="414"/>
        <v>L</v>
      </c>
      <c r="AB865" s="12" t="e">
        <f>VLOOKUP(K865,CONVENIO!A$2:N$53,14,FALSE)</f>
        <v>#N/A</v>
      </c>
      <c r="AD865" s="12" t="e">
        <v>#N/A</v>
      </c>
    </row>
    <row r="866" spans="1:30" s="12" customFormat="1" ht="18.75" outlineLevel="2">
      <c r="A866" s="29">
        <v>24</v>
      </c>
      <c r="B866" s="29" t="s">
        <v>51</v>
      </c>
      <c r="C866" s="31" t="s">
        <v>42</v>
      </c>
      <c r="D866" s="29" t="s">
        <v>55</v>
      </c>
      <c r="E866" s="29" t="s">
        <v>29</v>
      </c>
      <c r="F866" s="29" t="s">
        <v>524</v>
      </c>
      <c r="G866" s="29" t="s">
        <v>524</v>
      </c>
      <c r="H866" s="337">
        <v>35</v>
      </c>
      <c r="I866" s="29" t="s">
        <v>40</v>
      </c>
      <c r="J866" s="30" t="s">
        <v>32</v>
      </c>
      <c r="K866" s="31" t="s">
        <v>535</v>
      </c>
      <c r="L866" s="30" t="s">
        <v>536</v>
      </c>
      <c r="M866" s="32">
        <v>4176184000</v>
      </c>
      <c r="N866" s="16">
        <v>0</v>
      </c>
      <c r="O866" s="16">
        <v>4176184000</v>
      </c>
      <c r="P866" s="16">
        <v>0</v>
      </c>
      <c r="Q866" s="16">
        <v>2640000</v>
      </c>
      <c r="R866" s="16">
        <v>24427712</v>
      </c>
      <c r="S866" s="16"/>
      <c r="T866" s="16">
        <f t="shared" si="431"/>
        <v>27067712</v>
      </c>
      <c r="U866" s="16">
        <f t="shared" si="432"/>
        <v>4149116288</v>
      </c>
      <c r="V866" s="16">
        <f t="shared" si="433"/>
        <v>0</v>
      </c>
      <c r="W866" s="17" t="s">
        <v>531</v>
      </c>
      <c r="X866" s="30" t="s">
        <v>39</v>
      </c>
      <c r="Y866" s="13" t="s">
        <v>707</v>
      </c>
      <c r="AA866" s="12" t="str">
        <f t="shared" si="414"/>
        <v>N</v>
      </c>
      <c r="AB866" s="12" t="e">
        <f>VLOOKUP(K866,CONVENIO!A$2:N$53,14,FALSE)</f>
        <v>#N/A</v>
      </c>
      <c r="AD866" s="12" t="e">
        <v>#N/A</v>
      </c>
    </row>
    <row r="867" spans="1:30" s="12" customFormat="1" ht="18.75" outlineLevel="2">
      <c r="A867" s="29">
        <v>29</v>
      </c>
      <c r="B867" s="29" t="s">
        <v>26</v>
      </c>
      <c r="C867" s="31" t="s">
        <v>48</v>
      </c>
      <c r="D867" s="29" t="s">
        <v>28</v>
      </c>
      <c r="E867" s="29" t="s">
        <v>29</v>
      </c>
      <c r="F867" s="29" t="s">
        <v>524</v>
      </c>
      <c r="G867" s="29" t="s">
        <v>524</v>
      </c>
      <c r="H867" s="337">
        <v>35</v>
      </c>
      <c r="I867" s="29" t="s">
        <v>40</v>
      </c>
      <c r="J867" s="30" t="s">
        <v>32</v>
      </c>
      <c r="K867" s="31">
        <v>30137152</v>
      </c>
      <c r="L867" s="30" t="s">
        <v>526</v>
      </c>
      <c r="M867" s="32">
        <v>247558000</v>
      </c>
      <c r="N867" s="16">
        <v>0</v>
      </c>
      <c r="O867" s="16">
        <v>247558000</v>
      </c>
      <c r="P867" s="16">
        <v>0</v>
      </c>
      <c r="Q867" s="16">
        <v>0</v>
      </c>
      <c r="R867" s="16">
        <v>82780906</v>
      </c>
      <c r="S867" s="16"/>
      <c r="T867" s="16">
        <f t="shared" si="431"/>
        <v>82780906</v>
      </c>
      <c r="U867" s="16">
        <f t="shared" si="432"/>
        <v>164777094</v>
      </c>
      <c r="V867" s="16">
        <f t="shared" si="433"/>
        <v>0</v>
      </c>
      <c r="W867" s="17" t="s">
        <v>50</v>
      </c>
      <c r="X867" s="30" t="s">
        <v>39</v>
      </c>
      <c r="Y867" s="13" t="s">
        <v>706</v>
      </c>
      <c r="AA867" s="12" t="str">
        <f t="shared" si="414"/>
        <v>A</v>
      </c>
      <c r="AB867" s="12" t="e">
        <f>VLOOKUP(K867,CONVENIO!A$2:N$53,14,FALSE)</f>
        <v>#N/A</v>
      </c>
      <c r="AD867" s="358">
        <v>82780906</v>
      </c>
    </row>
    <row r="868" spans="1:30" s="12" customFormat="1" ht="18.75" outlineLevel="2">
      <c r="A868" s="29">
        <v>31</v>
      </c>
      <c r="B868" s="29" t="s">
        <v>26</v>
      </c>
      <c r="C868" s="31" t="s">
        <v>27</v>
      </c>
      <c r="D868" s="29" t="s">
        <v>28</v>
      </c>
      <c r="E868" s="29" t="s">
        <v>29</v>
      </c>
      <c r="F868" s="29" t="s">
        <v>524</v>
      </c>
      <c r="G868" s="29" t="s">
        <v>524</v>
      </c>
      <c r="H868" s="337">
        <v>35</v>
      </c>
      <c r="I868" s="29" t="s">
        <v>40</v>
      </c>
      <c r="J868" s="30" t="s">
        <v>32</v>
      </c>
      <c r="K868" s="31">
        <v>30364305</v>
      </c>
      <c r="L868" s="30" t="s">
        <v>529</v>
      </c>
      <c r="M868" s="32">
        <v>2717087000</v>
      </c>
      <c r="N868" s="16">
        <v>5480000</v>
      </c>
      <c r="O868" s="16">
        <v>500000000</v>
      </c>
      <c r="P868" s="16">
        <v>0</v>
      </c>
      <c r="Q868" s="16">
        <v>0</v>
      </c>
      <c r="R868" s="16">
        <v>0</v>
      </c>
      <c r="S868" s="16">
        <v>41905956</v>
      </c>
      <c r="T868" s="16">
        <f>P868+Q868+R868+S868</f>
        <v>41905956</v>
      </c>
      <c r="U868" s="16">
        <f>O868-T868</f>
        <v>458094044</v>
      </c>
      <c r="V868" s="16">
        <f>M868-(N868+U868+T868)</f>
        <v>2211607000</v>
      </c>
      <c r="W868" s="17" t="s">
        <v>35</v>
      </c>
      <c r="X868" s="30" t="s">
        <v>1968</v>
      </c>
      <c r="Y868" s="13" t="s">
        <v>705</v>
      </c>
      <c r="AA868" s="12" t="str">
        <f>B868</f>
        <v>A</v>
      </c>
      <c r="AB868" s="12" t="e">
        <f>VLOOKUP(K868,CONVENIO!A$2:N$53,14,FALSE)</f>
        <v>#N/A</v>
      </c>
      <c r="AC868" s="12" t="s">
        <v>1964</v>
      </c>
      <c r="AD868" s="12" t="e">
        <v>#N/A</v>
      </c>
    </row>
    <row r="869" spans="1:30" s="12" customFormat="1" ht="18.75" outlineLevel="2">
      <c r="A869" s="29">
        <v>33</v>
      </c>
      <c r="B869" s="29" t="s">
        <v>51</v>
      </c>
      <c r="C869" s="31" t="s">
        <v>42</v>
      </c>
      <c r="D869" s="29" t="s">
        <v>28</v>
      </c>
      <c r="E869" s="29" t="s">
        <v>29</v>
      </c>
      <c r="F869" s="29" t="s">
        <v>524</v>
      </c>
      <c r="G869" s="29" t="s">
        <v>524</v>
      </c>
      <c r="H869" s="337">
        <v>35</v>
      </c>
      <c r="I869" s="29" t="s">
        <v>66</v>
      </c>
      <c r="J869" s="30" t="s">
        <v>32</v>
      </c>
      <c r="K869" s="31" t="s">
        <v>66</v>
      </c>
      <c r="L869" s="30" t="s">
        <v>541</v>
      </c>
      <c r="M869" s="32">
        <v>1220324000</v>
      </c>
      <c r="N869" s="16">
        <v>0</v>
      </c>
      <c r="O869" s="16">
        <v>1220324000</v>
      </c>
      <c r="P869" s="16">
        <v>0</v>
      </c>
      <c r="Q869" s="16">
        <v>0</v>
      </c>
      <c r="R869" s="16">
        <v>0</v>
      </c>
      <c r="S869" s="16">
        <v>0</v>
      </c>
      <c r="T869" s="16">
        <f t="shared" si="431"/>
        <v>0</v>
      </c>
      <c r="U869" s="16">
        <f t="shared" si="432"/>
        <v>1220324000</v>
      </c>
      <c r="V869" s="16">
        <f t="shared" si="433"/>
        <v>0</v>
      </c>
      <c r="W869" s="17" t="s">
        <v>68</v>
      </c>
      <c r="X869" s="30" t="s">
        <v>39</v>
      </c>
      <c r="Y869" s="13" t="s">
        <v>703</v>
      </c>
      <c r="AA869" s="12" t="str">
        <f t="shared" si="414"/>
        <v>N</v>
      </c>
      <c r="AB869" s="12" t="e">
        <f>VLOOKUP(K869,CONVENIO!A$2:N$53,14,FALSE)</f>
        <v>#N/A</v>
      </c>
      <c r="AD869" s="12" t="e">
        <f>VLOOKUP(G869,#REF!,2,FALSE)</f>
        <v>#REF!</v>
      </c>
    </row>
    <row r="870" spans="1:30" ht="18.75" outlineLevel="1">
      <c r="A870" s="35"/>
      <c r="B870" s="35"/>
      <c r="C870" s="36"/>
      <c r="D870" s="35"/>
      <c r="E870" s="35"/>
      <c r="F870" s="35"/>
      <c r="G870" s="35"/>
      <c r="H870" s="35"/>
      <c r="I870" s="35"/>
      <c r="J870" s="20"/>
      <c r="K870" s="36"/>
      <c r="L870" s="341" t="s">
        <v>606</v>
      </c>
      <c r="M870" s="343">
        <f t="shared" ref="M870:V870" si="434">SUBTOTAL(9,M862:M869)</f>
        <v>17923593000</v>
      </c>
      <c r="N870" s="343">
        <f t="shared" si="434"/>
        <v>1156858600</v>
      </c>
      <c r="O870" s="343">
        <f t="shared" si="434"/>
        <v>13131178400</v>
      </c>
      <c r="P870" s="343">
        <f t="shared" si="434"/>
        <v>506164089</v>
      </c>
      <c r="Q870" s="343">
        <f t="shared" si="434"/>
        <v>153093793</v>
      </c>
      <c r="R870" s="343">
        <f t="shared" si="434"/>
        <v>891480904</v>
      </c>
      <c r="S870" s="343">
        <f t="shared" ref="S870" si="435">SUBTOTAL(9,S862:S869)</f>
        <v>337394392</v>
      </c>
      <c r="T870" s="343">
        <f t="shared" si="434"/>
        <v>1888133178</v>
      </c>
      <c r="U870" s="343">
        <f t="shared" si="434"/>
        <v>11243045222</v>
      </c>
      <c r="V870" s="343">
        <f t="shared" si="434"/>
        <v>3635556000</v>
      </c>
      <c r="W870" s="39"/>
      <c r="X870" s="13"/>
      <c r="Y870" s="40" t="s">
        <v>709</v>
      </c>
      <c r="AA870" s="12">
        <f t="shared" si="414"/>
        <v>0</v>
      </c>
      <c r="AD870" s="12" t="e">
        <v>#N/A</v>
      </c>
    </row>
    <row r="871" spans="1:30" ht="18.75" outlineLevel="1">
      <c r="A871" s="35"/>
      <c r="B871" s="35"/>
      <c r="C871" s="36"/>
      <c r="D871" s="35"/>
      <c r="E871" s="35"/>
      <c r="F871" s="35"/>
      <c r="G871" s="35"/>
      <c r="H871" s="35"/>
      <c r="I871" s="35"/>
      <c r="J871" s="20"/>
      <c r="K871" s="36"/>
      <c r="L871" s="20"/>
      <c r="M871" s="37"/>
      <c r="N871" s="38"/>
      <c r="O871" s="38"/>
      <c r="P871" s="38"/>
      <c r="Q871" s="38"/>
      <c r="R871" s="38"/>
      <c r="S871" s="38"/>
      <c r="T871" s="38"/>
      <c r="U871" s="38"/>
      <c r="V871" s="38"/>
      <c r="W871" s="39"/>
      <c r="X871" s="13"/>
      <c r="Y871" s="40"/>
      <c r="AA871" s="12">
        <f t="shared" si="414"/>
        <v>0</v>
      </c>
      <c r="AD871" s="12" t="e">
        <v>#N/A</v>
      </c>
    </row>
    <row r="872" spans="1:30" ht="18.75" outlineLevel="1">
      <c r="A872" s="35"/>
      <c r="B872" s="35"/>
      <c r="C872" s="36"/>
      <c r="D872" s="35"/>
      <c r="E872" s="35"/>
      <c r="F872" s="35"/>
      <c r="G872" s="35"/>
      <c r="H872" s="35"/>
      <c r="I872" s="35"/>
      <c r="J872" s="20"/>
      <c r="K872" s="36"/>
      <c r="L872" s="340" t="s">
        <v>611</v>
      </c>
      <c r="M872" s="37"/>
      <c r="N872" s="38"/>
      <c r="O872" s="38"/>
      <c r="P872" s="38"/>
      <c r="Q872" s="38"/>
      <c r="R872" s="38"/>
      <c r="S872" s="38"/>
      <c r="T872" s="38"/>
      <c r="U872" s="38"/>
      <c r="V872" s="38"/>
      <c r="W872" s="39"/>
      <c r="X872" s="13"/>
      <c r="Y872" s="40"/>
      <c r="AA872" s="12">
        <f t="shared" si="414"/>
        <v>0</v>
      </c>
      <c r="AD872" s="12" t="e">
        <v>#N/A</v>
      </c>
    </row>
    <row r="873" spans="1:30" s="12" customFormat="1" ht="18.75" outlineLevel="2">
      <c r="A873" s="29">
        <v>22</v>
      </c>
      <c r="B873" s="29" t="s">
        <v>26</v>
      </c>
      <c r="C873" s="31" t="s">
        <v>42</v>
      </c>
      <c r="D873" s="29" t="s">
        <v>55</v>
      </c>
      <c r="E873" s="29" t="s">
        <v>29</v>
      </c>
      <c r="F873" s="29" t="s">
        <v>524</v>
      </c>
      <c r="G873" s="29" t="s">
        <v>524</v>
      </c>
      <c r="H873" s="337">
        <v>35</v>
      </c>
      <c r="I873" s="29" t="s">
        <v>40</v>
      </c>
      <c r="J873" s="30" t="s">
        <v>32</v>
      </c>
      <c r="K873" s="31">
        <v>30430874</v>
      </c>
      <c r="L873" s="30" t="s">
        <v>525</v>
      </c>
      <c r="M873" s="32">
        <v>413944000</v>
      </c>
      <c r="N873" s="16">
        <v>0</v>
      </c>
      <c r="O873" s="16">
        <v>124625600</v>
      </c>
      <c r="P873" s="16">
        <v>0</v>
      </c>
      <c r="Q873" s="16">
        <v>0</v>
      </c>
      <c r="R873" s="16">
        <v>0</v>
      </c>
      <c r="S873" s="16"/>
      <c r="T873" s="16">
        <f t="shared" ref="T873:T875" si="436">P873+Q873+R873+S873</f>
        <v>0</v>
      </c>
      <c r="U873" s="16">
        <f>O873-T873</f>
        <v>124625600</v>
      </c>
      <c r="V873" s="16">
        <f>M873-(N873+U873+T873)</f>
        <v>289318400</v>
      </c>
      <c r="W873" s="17" t="s">
        <v>50</v>
      </c>
      <c r="X873" s="30" t="s">
        <v>699</v>
      </c>
      <c r="Y873" s="13" t="s">
        <v>706</v>
      </c>
      <c r="AA873" s="12" t="str">
        <f t="shared" si="414"/>
        <v>A</v>
      </c>
      <c r="AB873" s="12" t="e">
        <f>VLOOKUP(K873,CONVENIO!A$2:N$53,14,FALSE)</f>
        <v>#N/A</v>
      </c>
      <c r="AD873" s="12" t="e">
        <v>#N/A</v>
      </c>
    </row>
    <row r="874" spans="1:30" s="12" customFormat="1" ht="18.75" outlineLevel="2">
      <c r="A874" s="29">
        <v>29</v>
      </c>
      <c r="B874" s="29" t="s">
        <v>26</v>
      </c>
      <c r="C874" s="31" t="s">
        <v>54</v>
      </c>
      <c r="D874" s="29" t="s">
        <v>55</v>
      </c>
      <c r="E874" s="29" t="s">
        <v>29</v>
      </c>
      <c r="F874" s="29" t="s">
        <v>524</v>
      </c>
      <c r="G874" s="29" t="s">
        <v>524</v>
      </c>
      <c r="H874" s="337">
        <v>35</v>
      </c>
      <c r="I874" s="29" t="s">
        <v>40</v>
      </c>
      <c r="J874" s="30" t="s">
        <v>32</v>
      </c>
      <c r="K874" s="31">
        <v>30415731</v>
      </c>
      <c r="L874" s="30" t="s">
        <v>527</v>
      </c>
      <c r="M874" s="32">
        <v>686457000</v>
      </c>
      <c r="N874" s="16">
        <v>0</v>
      </c>
      <c r="O874" s="16">
        <v>686457000</v>
      </c>
      <c r="P874" s="16">
        <v>0</v>
      </c>
      <c r="Q874" s="16">
        <v>0</v>
      </c>
      <c r="R874" s="16">
        <v>0</v>
      </c>
      <c r="S874" s="16"/>
      <c r="T874" s="16">
        <f t="shared" si="436"/>
        <v>0</v>
      </c>
      <c r="U874" s="16">
        <f>O874-T874</f>
        <v>686457000</v>
      </c>
      <c r="V874" s="16">
        <f>M874-(N874+U874+T874)</f>
        <v>0</v>
      </c>
      <c r="W874" s="17" t="s">
        <v>50</v>
      </c>
      <c r="X874" s="30" t="s">
        <v>699</v>
      </c>
      <c r="Y874" s="13" t="s">
        <v>706</v>
      </c>
      <c r="AA874" s="12" t="str">
        <f t="shared" si="414"/>
        <v>A</v>
      </c>
      <c r="AB874" s="12" t="e">
        <f>VLOOKUP(K874,CONVENIO!A$2:N$53,14,FALSE)</f>
        <v>#N/A</v>
      </c>
      <c r="AD874" s="12" t="e">
        <v>#N/A</v>
      </c>
    </row>
    <row r="875" spans="1:30" s="12" customFormat="1" ht="18.75" outlineLevel="2">
      <c r="A875" s="29">
        <v>29</v>
      </c>
      <c r="B875" s="29" t="s">
        <v>26</v>
      </c>
      <c r="C875" s="31" t="s">
        <v>27</v>
      </c>
      <c r="D875" s="29" t="s">
        <v>28</v>
      </c>
      <c r="E875" s="29" t="s">
        <v>29</v>
      </c>
      <c r="F875" s="29" t="s">
        <v>524</v>
      </c>
      <c r="G875" s="29" t="s">
        <v>524</v>
      </c>
      <c r="H875" s="339">
        <v>35</v>
      </c>
      <c r="I875" s="29" t="s">
        <v>40</v>
      </c>
      <c r="J875" s="30" t="s">
        <v>32</v>
      </c>
      <c r="K875" s="31">
        <v>30488894</v>
      </c>
      <c r="L875" s="30" t="s">
        <v>534</v>
      </c>
      <c r="M875" s="32">
        <v>1055427000</v>
      </c>
      <c r="N875" s="16">
        <v>0</v>
      </c>
      <c r="O875" s="16">
        <v>527713500</v>
      </c>
      <c r="P875" s="16">
        <v>0</v>
      </c>
      <c r="Q875" s="16">
        <v>0</v>
      </c>
      <c r="R875" s="16">
        <v>0</v>
      </c>
      <c r="S875" s="16"/>
      <c r="T875" s="16">
        <f t="shared" si="436"/>
        <v>0</v>
      </c>
      <c r="U875" s="16">
        <f>O875-T875</f>
        <v>527713500</v>
      </c>
      <c r="V875" s="16">
        <f>M875-(N875+U875+T875)</f>
        <v>527713500</v>
      </c>
      <c r="W875" s="17" t="s">
        <v>50</v>
      </c>
      <c r="X875" s="30" t="s">
        <v>1957</v>
      </c>
      <c r="Y875" s="335" t="s">
        <v>706</v>
      </c>
      <c r="Z875" s="242"/>
      <c r="AA875" s="242" t="str">
        <f t="shared" si="414"/>
        <v>A</v>
      </c>
      <c r="AB875" s="242" t="str">
        <f>VLOOKUP(K875,CONVENIO!A$2:N$53,14,FALSE)</f>
        <v>EN TRAMITE</v>
      </c>
      <c r="AC875" s="242"/>
      <c r="AD875" s="12" t="e">
        <v>#N/A</v>
      </c>
    </row>
    <row r="876" spans="1:30" ht="18.75" outlineLevel="1">
      <c r="A876" s="35"/>
      <c r="B876" s="35"/>
      <c r="C876" s="36"/>
      <c r="D876" s="35"/>
      <c r="E876" s="35"/>
      <c r="F876" s="35"/>
      <c r="G876" s="35"/>
      <c r="H876" s="35"/>
      <c r="I876" s="35"/>
      <c r="J876" s="20"/>
      <c r="K876" s="36"/>
      <c r="L876" s="341" t="s">
        <v>612</v>
      </c>
      <c r="M876" s="343">
        <f>SUBTOTAL(9,M873:M875)</f>
        <v>2155828000</v>
      </c>
      <c r="N876" s="343">
        <f t="shared" ref="N876:V876" si="437">SUBTOTAL(9,N873:N875)</f>
        <v>0</v>
      </c>
      <c r="O876" s="343">
        <f t="shared" si="437"/>
        <v>1338796100</v>
      </c>
      <c r="P876" s="343">
        <f t="shared" si="437"/>
        <v>0</v>
      </c>
      <c r="Q876" s="343">
        <f t="shared" si="437"/>
        <v>0</v>
      </c>
      <c r="R876" s="343">
        <f t="shared" si="437"/>
        <v>0</v>
      </c>
      <c r="S876" s="343">
        <f t="shared" ref="S876" si="438">SUBTOTAL(9,S873:S875)</f>
        <v>0</v>
      </c>
      <c r="T876" s="343">
        <f t="shared" si="437"/>
        <v>0</v>
      </c>
      <c r="U876" s="343">
        <f t="shared" si="437"/>
        <v>1338796100</v>
      </c>
      <c r="V876" s="343">
        <f t="shared" si="437"/>
        <v>817031900</v>
      </c>
      <c r="W876" s="39"/>
      <c r="X876" s="13"/>
      <c r="Y876" s="40" t="s">
        <v>711</v>
      </c>
      <c r="AA876" s="12">
        <f t="shared" si="414"/>
        <v>0</v>
      </c>
      <c r="AD876" s="12" t="e">
        <v>#N/A</v>
      </c>
    </row>
    <row r="877" spans="1:30" ht="18.75" outlineLevel="1">
      <c r="A877" s="35"/>
      <c r="B877" s="35"/>
      <c r="C877" s="36"/>
      <c r="D877" s="35"/>
      <c r="E877" s="35"/>
      <c r="F877" s="35"/>
      <c r="G877" s="35"/>
      <c r="H877" s="35"/>
      <c r="I877" s="35"/>
      <c r="J877" s="20"/>
      <c r="K877" s="36"/>
      <c r="L877" s="20"/>
      <c r="M877" s="37"/>
      <c r="N877" s="38"/>
      <c r="O877" s="38"/>
      <c r="P877" s="38"/>
      <c r="Q877" s="38"/>
      <c r="R877" s="38"/>
      <c r="S877" s="38"/>
      <c r="T877" s="38"/>
      <c r="U877" s="38"/>
      <c r="V877" s="38"/>
      <c r="W877" s="39"/>
      <c r="X877" s="13"/>
      <c r="Y877" s="40"/>
      <c r="AA877" s="12">
        <f t="shared" si="414"/>
        <v>0</v>
      </c>
      <c r="AD877" s="12" t="e">
        <v>#N/A</v>
      </c>
    </row>
    <row r="878" spans="1:30" ht="18.75" outlineLevel="1">
      <c r="A878" s="35"/>
      <c r="B878" s="35"/>
      <c r="C878" s="36"/>
      <c r="D878" s="35"/>
      <c r="E878" s="35"/>
      <c r="F878" s="35"/>
      <c r="G878" s="35"/>
      <c r="H878" s="35"/>
      <c r="I878" s="35"/>
      <c r="J878" s="20"/>
      <c r="K878" s="36"/>
      <c r="L878" s="340" t="s">
        <v>613</v>
      </c>
      <c r="M878" s="37"/>
      <c r="N878" s="38"/>
      <c r="O878" s="38"/>
      <c r="P878" s="38"/>
      <c r="Q878" s="38"/>
      <c r="R878" s="38"/>
      <c r="S878" s="38"/>
      <c r="T878" s="38"/>
      <c r="U878" s="38"/>
      <c r="V878" s="38"/>
      <c r="W878" s="39"/>
      <c r="X878" s="13"/>
      <c r="Y878" s="40"/>
      <c r="AA878" s="12">
        <f t="shared" si="414"/>
        <v>0</v>
      </c>
      <c r="AD878" s="12" t="e">
        <v>#N/A</v>
      </c>
    </row>
    <row r="879" spans="1:30" s="12" customFormat="1" ht="18.75" outlineLevel="2">
      <c r="A879" s="29">
        <v>33</v>
      </c>
      <c r="B879" s="29" t="s">
        <v>51</v>
      </c>
      <c r="C879" s="31" t="s">
        <v>314</v>
      </c>
      <c r="D879" s="29" t="s">
        <v>55</v>
      </c>
      <c r="E879" s="29" t="s">
        <v>29</v>
      </c>
      <c r="F879" s="29" t="s">
        <v>524</v>
      </c>
      <c r="G879" s="29" t="s">
        <v>524</v>
      </c>
      <c r="H879" s="337">
        <v>35</v>
      </c>
      <c r="I879" s="29" t="s">
        <v>40</v>
      </c>
      <c r="J879" s="30" t="s">
        <v>32</v>
      </c>
      <c r="K879" s="31" t="s">
        <v>537</v>
      </c>
      <c r="L879" s="30" t="s">
        <v>538</v>
      </c>
      <c r="M879" s="32">
        <v>1400000000</v>
      </c>
      <c r="N879" s="16">
        <v>0</v>
      </c>
      <c r="O879" s="16">
        <v>700000000</v>
      </c>
      <c r="P879" s="16">
        <v>0</v>
      </c>
      <c r="Q879" s="16">
        <v>0</v>
      </c>
      <c r="R879" s="16">
        <v>0</v>
      </c>
      <c r="S879" s="16"/>
      <c r="T879" s="16">
        <f t="shared" ref="T879:T881" si="439">P879+Q879+R879+S879</f>
        <v>0</v>
      </c>
      <c r="U879" s="16">
        <f>O879-T879</f>
        <v>700000000</v>
      </c>
      <c r="V879" s="16">
        <f>M879-(N879+U879+T879)</f>
        <v>700000000</v>
      </c>
      <c r="W879" s="17" t="s">
        <v>68</v>
      </c>
      <c r="X879" s="30" t="s">
        <v>701</v>
      </c>
      <c r="Y879" s="13" t="s">
        <v>707</v>
      </c>
      <c r="Z879" s="12" t="s">
        <v>815</v>
      </c>
      <c r="AA879" s="12" t="str">
        <f t="shared" si="414"/>
        <v>N</v>
      </c>
      <c r="AB879" s="12" t="e">
        <f>VLOOKUP(K879,CONVENIO!A$2:N$53,14,FALSE)</f>
        <v>#N/A</v>
      </c>
      <c r="AD879" s="12" t="e">
        <v>#N/A</v>
      </c>
    </row>
    <row r="880" spans="1:30" s="12" customFormat="1" ht="18.75" outlineLevel="2">
      <c r="A880" s="29">
        <v>31</v>
      </c>
      <c r="B880" s="29" t="s">
        <v>51</v>
      </c>
      <c r="C880" s="31" t="s">
        <v>42</v>
      </c>
      <c r="D880" s="29" t="s">
        <v>28</v>
      </c>
      <c r="E880" s="29" t="s">
        <v>29</v>
      </c>
      <c r="F880" s="29" t="s">
        <v>524</v>
      </c>
      <c r="G880" s="29" t="s">
        <v>524</v>
      </c>
      <c r="H880" s="337">
        <v>35</v>
      </c>
      <c r="I880" s="29" t="s">
        <v>40</v>
      </c>
      <c r="J880" s="30" t="s">
        <v>32</v>
      </c>
      <c r="K880" s="31">
        <v>30339322</v>
      </c>
      <c r="L880" s="30" t="s">
        <v>539</v>
      </c>
      <c r="M880" s="32">
        <v>3122439000</v>
      </c>
      <c r="N880" s="16">
        <v>0</v>
      </c>
      <c r="O880" s="16">
        <v>30000000</v>
      </c>
      <c r="P880" s="16">
        <v>0</v>
      </c>
      <c r="Q880" s="16">
        <v>0</v>
      </c>
      <c r="R880" s="16">
        <v>0</v>
      </c>
      <c r="S880" s="16"/>
      <c r="T880" s="16">
        <f t="shared" si="439"/>
        <v>0</v>
      </c>
      <c r="U880" s="16">
        <f>O880-T880</f>
        <v>30000000</v>
      </c>
      <c r="V880" s="16">
        <f>M880-(N880+U880+T880)</f>
        <v>3092439000</v>
      </c>
      <c r="W880" s="17" t="s">
        <v>115</v>
      </c>
      <c r="X880" s="30" t="s">
        <v>701</v>
      </c>
      <c r="Y880" s="13" t="s">
        <v>707</v>
      </c>
      <c r="Z880" s="12" t="s">
        <v>815</v>
      </c>
      <c r="AA880" s="12" t="str">
        <f t="shared" ref="AA880:AA936" si="440">B880</f>
        <v>N</v>
      </c>
      <c r="AB880" s="12" t="e">
        <f>VLOOKUP(K880,CONVENIO!A$2:N$53,14,FALSE)</f>
        <v>#N/A</v>
      </c>
      <c r="AD880" s="12" t="e">
        <v>#N/A</v>
      </c>
    </row>
    <row r="881" spans="1:30" s="12" customFormat="1" ht="18.75" outlineLevel="2">
      <c r="A881" s="29">
        <v>33</v>
      </c>
      <c r="B881" s="29" t="s">
        <v>51</v>
      </c>
      <c r="C881" s="31" t="s">
        <v>48</v>
      </c>
      <c r="D881" s="29" t="s">
        <v>28</v>
      </c>
      <c r="E881" s="29" t="s">
        <v>29</v>
      </c>
      <c r="F881" s="29" t="s">
        <v>524</v>
      </c>
      <c r="G881" s="29" t="s">
        <v>524</v>
      </c>
      <c r="H881" s="337">
        <v>35</v>
      </c>
      <c r="I881" s="29" t="s">
        <v>40</v>
      </c>
      <c r="J881" s="30" t="s">
        <v>32</v>
      </c>
      <c r="K881" s="31" t="s">
        <v>537</v>
      </c>
      <c r="L881" s="30" t="s">
        <v>540</v>
      </c>
      <c r="M881" s="32">
        <v>2000000000</v>
      </c>
      <c r="N881" s="16">
        <v>0</v>
      </c>
      <c r="O881" s="16">
        <v>2000000000</v>
      </c>
      <c r="P881" s="16">
        <v>0</v>
      </c>
      <c r="Q881" s="16">
        <v>0</v>
      </c>
      <c r="R881" s="16">
        <v>0</v>
      </c>
      <c r="S881" s="16"/>
      <c r="T881" s="16">
        <f t="shared" si="439"/>
        <v>0</v>
      </c>
      <c r="U881" s="16">
        <f>O881-T881</f>
        <v>2000000000</v>
      </c>
      <c r="V881" s="16">
        <f>M881-(N881+U881+T881)</f>
        <v>0</v>
      </c>
      <c r="W881" s="17" t="s">
        <v>60</v>
      </c>
      <c r="X881" s="30" t="s">
        <v>701</v>
      </c>
      <c r="Y881" s="13" t="s">
        <v>707</v>
      </c>
      <c r="Z881" s="12" t="s">
        <v>815</v>
      </c>
      <c r="AA881" s="12" t="str">
        <f t="shared" si="440"/>
        <v>N</v>
      </c>
      <c r="AB881" s="12" t="e">
        <f>VLOOKUP(K881,CONVENIO!A$2:N$53,14,FALSE)</f>
        <v>#N/A</v>
      </c>
      <c r="AD881" s="12" t="e">
        <v>#N/A</v>
      </c>
    </row>
    <row r="882" spans="1:30" ht="18.75" outlineLevel="1">
      <c r="A882" s="35"/>
      <c r="B882" s="35"/>
      <c r="C882" s="36"/>
      <c r="D882" s="35"/>
      <c r="E882" s="35"/>
      <c r="F882" s="35"/>
      <c r="G882" s="35"/>
      <c r="H882" s="35"/>
      <c r="I882" s="35"/>
      <c r="J882" s="20"/>
      <c r="K882" s="36"/>
      <c r="L882" s="341" t="s">
        <v>614</v>
      </c>
      <c r="M882" s="343">
        <f>SUBTOTAL(9,M879:M881)</f>
        <v>6522439000</v>
      </c>
      <c r="N882" s="343">
        <f t="shared" ref="N882:V882" si="441">SUBTOTAL(9,N879:N881)</f>
        <v>0</v>
      </c>
      <c r="O882" s="343">
        <f t="shared" si="441"/>
        <v>2730000000</v>
      </c>
      <c r="P882" s="343">
        <f t="shared" si="441"/>
        <v>0</v>
      </c>
      <c r="Q882" s="343">
        <f t="shared" si="441"/>
        <v>0</v>
      </c>
      <c r="R882" s="343">
        <f t="shared" si="441"/>
        <v>0</v>
      </c>
      <c r="S882" s="343">
        <f t="shared" ref="S882" si="442">SUBTOTAL(9,S879:S881)</f>
        <v>0</v>
      </c>
      <c r="T882" s="343">
        <f t="shared" si="441"/>
        <v>0</v>
      </c>
      <c r="U882" s="343">
        <f t="shared" si="441"/>
        <v>2730000000</v>
      </c>
      <c r="V882" s="343">
        <f t="shared" si="441"/>
        <v>3792439000</v>
      </c>
      <c r="W882" s="39"/>
      <c r="X882" s="13"/>
      <c r="Y882" s="40" t="s">
        <v>712</v>
      </c>
      <c r="AA882" s="12">
        <f t="shared" si="440"/>
        <v>0</v>
      </c>
      <c r="AD882" s="12" t="e">
        <v>#N/A</v>
      </c>
    </row>
    <row r="883" spans="1:30" ht="18.75" outlineLevel="1">
      <c r="A883" s="35"/>
      <c r="B883" s="35"/>
      <c r="C883" s="36"/>
      <c r="D883" s="35"/>
      <c r="E883" s="35"/>
      <c r="F883" s="35"/>
      <c r="G883" s="35"/>
      <c r="H883" s="35"/>
      <c r="I883" s="35"/>
      <c r="J883" s="20"/>
      <c r="K883" s="36"/>
      <c r="L883" s="20"/>
      <c r="M883" s="37"/>
      <c r="N883" s="38"/>
      <c r="O883" s="38"/>
      <c r="P883" s="38"/>
      <c r="Q883" s="38"/>
      <c r="R883" s="38"/>
      <c r="S883" s="38"/>
      <c r="T883" s="38"/>
      <c r="U883" s="38"/>
      <c r="V883" s="38"/>
      <c r="W883" s="39"/>
      <c r="X883" s="13"/>
      <c r="Y883" s="40"/>
      <c r="AA883" s="12">
        <f t="shared" si="440"/>
        <v>0</v>
      </c>
      <c r="AD883" s="12" t="e">
        <v>#N/A</v>
      </c>
    </row>
    <row r="884" spans="1:30" ht="18.75" outlineLevel="1">
      <c r="A884" s="35"/>
      <c r="B884" s="35"/>
      <c r="C884" s="36"/>
      <c r="D884" s="35"/>
      <c r="E884" s="35"/>
      <c r="F884" s="35"/>
      <c r="G884" s="35"/>
      <c r="H884" s="35"/>
      <c r="I884" s="35"/>
      <c r="J884" s="20"/>
      <c r="K884" s="36"/>
      <c r="L884" s="28" t="s">
        <v>664</v>
      </c>
      <c r="M884" s="27">
        <f>M882+M876+M870</f>
        <v>26601860000</v>
      </c>
      <c r="N884" s="27">
        <f t="shared" ref="N884:V884" si="443">N882+N876+N870</f>
        <v>1156858600</v>
      </c>
      <c r="O884" s="27">
        <f t="shared" si="443"/>
        <v>17199974500</v>
      </c>
      <c r="P884" s="27">
        <f t="shared" si="443"/>
        <v>506164089</v>
      </c>
      <c r="Q884" s="27">
        <f t="shared" si="443"/>
        <v>153093793</v>
      </c>
      <c r="R884" s="27">
        <f t="shared" si="443"/>
        <v>891480904</v>
      </c>
      <c r="S884" s="27">
        <f t="shared" si="443"/>
        <v>337394392</v>
      </c>
      <c r="T884" s="27">
        <f t="shared" si="443"/>
        <v>1888133178</v>
      </c>
      <c r="U884" s="27">
        <f t="shared" si="443"/>
        <v>15311841322</v>
      </c>
      <c r="V884" s="27">
        <f t="shared" si="443"/>
        <v>8245026900</v>
      </c>
      <c r="W884" s="39"/>
      <c r="X884" s="13"/>
      <c r="Y884" s="40"/>
      <c r="AA884" s="12">
        <f t="shared" si="440"/>
        <v>0</v>
      </c>
      <c r="AD884" s="12" t="e">
        <v>#N/A</v>
      </c>
    </row>
    <row r="885" spans="1:30" ht="18.75" outlineLevel="1">
      <c r="A885" s="35"/>
      <c r="B885" s="35"/>
      <c r="C885" s="36"/>
      <c r="D885" s="35"/>
      <c r="E885" s="35"/>
      <c r="F885" s="35"/>
      <c r="G885" s="35"/>
      <c r="H885" s="35"/>
      <c r="I885" s="35"/>
      <c r="J885" s="20"/>
      <c r="K885" s="36"/>
      <c r="L885" s="20"/>
      <c r="M885" s="37"/>
      <c r="N885" s="38"/>
      <c r="O885" s="38"/>
      <c r="P885" s="38"/>
      <c r="Q885" s="38"/>
      <c r="R885" s="38"/>
      <c r="S885" s="38"/>
      <c r="T885" s="38"/>
      <c r="U885" s="38"/>
      <c r="V885" s="38"/>
      <c r="W885" s="39"/>
      <c r="X885" s="13"/>
      <c r="Y885" s="40"/>
      <c r="AA885" s="12">
        <f t="shared" si="440"/>
        <v>0</v>
      </c>
      <c r="AD885" s="12" t="e">
        <v>#N/A</v>
      </c>
    </row>
    <row r="886" spans="1:30" ht="21" outlineLevel="1">
      <c r="A886" s="35"/>
      <c r="B886" s="35"/>
      <c r="C886" s="36"/>
      <c r="D886" s="35"/>
      <c r="E886" s="35"/>
      <c r="F886" s="35"/>
      <c r="G886" s="35"/>
      <c r="H886" s="35"/>
      <c r="I886" s="35"/>
      <c r="J886" s="20"/>
      <c r="K886" s="36"/>
      <c r="L886" s="45" t="s">
        <v>542</v>
      </c>
      <c r="M886" s="37"/>
      <c r="N886" s="38"/>
      <c r="O886" s="38"/>
      <c r="P886" s="38"/>
      <c r="Q886" s="38"/>
      <c r="R886" s="38"/>
      <c r="S886" s="38"/>
      <c r="T886" s="38"/>
      <c r="U886" s="38"/>
      <c r="V886" s="38"/>
      <c r="W886" s="39"/>
      <c r="X886" s="13"/>
      <c r="Y886" s="40"/>
      <c r="AA886" s="12">
        <f t="shared" si="440"/>
        <v>0</v>
      </c>
      <c r="AD886" s="12" t="e">
        <v>#N/A</v>
      </c>
    </row>
    <row r="887" spans="1:30" ht="18.75" outlineLevel="1">
      <c r="A887" s="35"/>
      <c r="B887" s="35"/>
      <c r="C887" s="36"/>
      <c r="D887" s="35"/>
      <c r="E887" s="35"/>
      <c r="F887" s="35"/>
      <c r="G887" s="35"/>
      <c r="H887" s="35"/>
      <c r="I887" s="35"/>
      <c r="J887" s="20"/>
      <c r="K887" s="36"/>
      <c r="L887" s="340" t="s">
        <v>604</v>
      </c>
      <c r="M887" s="37"/>
      <c r="N887" s="38"/>
      <c r="O887" s="38"/>
      <c r="P887" s="38"/>
      <c r="Q887" s="38"/>
      <c r="R887" s="38"/>
      <c r="S887" s="38"/>
      <c r="T887" s="38"/>
      <c r="U887" s="38"/>
      <c r="V887" s="38"/>
      <c r="W887" s="39"/>
      <c r="X887" s="13"/>
      <c r="Y887" s="40"/>
      <c r="AA887" s="12">
        <f t="shared" si="440"/>
        <v>0</v>
      </c>
      <c r="AD887" s="12" t="e">
        <v>#N/A</v>
      </c>
    </row>
    <row r="888" spans="1:30" s="12" customFormat="1" ht="18.75" outlineLevel="2">
      <c r="A888" s="29">
        <v>33</v>
      </c>
      <c r="B888" s="29" t="s">
        <v>26</v>
      </c>
      <c r="C888" s="31" t="s">
        <v>543</v>
      </c>
      <c r="D888" s="29" t="s">
        <v>55</v>
      </c>
      <c r="E888" s="29" t="s">
        <v>127</v>
      </c>
      <c r="F888" s="29" t="s">
        <v>542</v>
      </c>
      <c r="G888" s="29" t="s">
        <v>542</v>
      </c>
      <c r="H888" s="337">
        <v>36</v>
      </c>
      <c r="I888" s="29" t="s">
        <v>213</v>
      </c>
      <c r="J888" s="30" t="s">
        <v>544</v>
      </c>
      <c r="K888" s="31">
        <v>30341175</v>
      </c>
      <c r="L888" s="30" t="s">
        <v>545</v>
      </c>
      <c r="M888" s="32">
        <v>600000000</v>
      </c>
      <c r="N888" s="16">
        <v>105599083</v>
      </c>
      <c r="O888" s="16">
        <v>122850000</v>
      </c>
      <c r="P888" s="16">
        <v>0</v>
      </c>
      <c r="Q888" s="16">
        <v>0</v>
      </c>
      <c r="R888" s="16">
        <v>37191323</v>
      </c>
      <c r="S888" s="16">
        <v>38216716</v>
      </c>
      <c r="T888" s="16">
        <f t="shared" ref="T888:T924" si="444">P888+Q888+R888+S888</f>
        <v>75408039</v>
      </c>
      <c r="U888" s="16">
        <f t="shared" ref="U888:U924" si="445">O888-T888</f>
        <v>47441961</v>
      </c>
      <c r="V888" s="16">
        <f t="shared" ref="V888:V924" si="446">M888-(N888+U888+T888)</f>
        <v>371550917</v>
      </c>
      <c r="W888" s="17" t="s">
        <v>68</v>
      </c>
      <c r="X888" s="30" t="s">
        <v>39</v>
      </c>
      <c r="Y888" s="13" t="s">
        <v>703</v>
      </c>
      <c r="AA888" s="12" t="str">
        <f t="shared" si="440"/>
        <v>A</v>
      </c>
      <c r="AB888" s="12" t="e">
        <f>VLOOKUP(K888,CONVENIO!A$2:N$53,14,FALSE)</f>
        <v>#N/A</v>
      </c>
      <c r="AD888" s="358">
        <v>37191323</v>
      </c>
    </row>
    <row r="889" spans="1:30" s="12" customFormat="1" ht="18.75" outlineLevel="2">
      <c r="A889" s="29">
        <v>33</v>
      </c>
      <c r="B889" s="29" t="s">
        <v>26</v>
      </c>
      <c r="C889" s="31" t="s">
        <v>126</v>
      </c>
      <c r="D889" s="29" t="s">
        <v>55</v>
      </c>
      <c r="E889" s="29" t="s">
        <v>127</v>
      </c>
      <c r="F889" s="29" t="s">
        <v>542</v>
      </c>
      <c r="G889" s="29" t="s">
        <v>542</v>
      </c>
      <c r="H889" s="337">
        <v>36</v>
      </c>
      <c r="I889" s="29" t="s">
        <v>40</v>
      </c>
      <c r="J889" s="30" t="s">
        <v>546</v>
      </c>
      <c r="K889" s="31">
        <v>30482658</v>
      </c>
      <c r="L889" s="30" t="s">
        <v>547</v>
      </c>
      <c r="M889" s="32">
        <v>230000000</v>
      </c>
      <c r="N889" s="16">
        <v>145000000</v>
      </c>
      <c r="O889" s="16">
        <v>20000000</v>
      </c>
      <c r="P889" s="16">
        <v>0</v>
      </c>
      <c r="Q889" s="16">
        <v>0</v>
      </c>
      <c r="R889" s="16">
        <v>0</v>
      </c>
      <c r="S889" s="16"/>
      <c r="T889" s="16">
        <f t="shared" si="444"/>
        <v>0</v>
      </c>
      <c r="U889" s="16">
        <f t="shared" si="445"/>
        <v>20000000</v>
      </c>
      <c r="V889" s="16">
        <f t="shared" si="446"/>
        <v>65000000</v>
      </c>
      <c r="W889" s="17" t="s">
        <v>68</v>
      </c>
      <c r="X889" s="30" t="s">
        <v>39</v>
      </c>
      <c r="Y889" s="13" t="s">
        <v>703</v>
      </c>
      <c r="AA889" s="12" t="str">
        <f t="shared" si="440"/>
        <v>A</v>
      </c>
      <c r="AB889" s="12" t="e">
        <f>VLOOKUP(K889,CONVENIO!A$2:N$53,14,FALSE)</f>
        <v>#N/A</v>
      </c>
      <c r="AD889" s="12" t="e">
        <v>#N/A</v>
      </c>
    </row>
    <row r="890" spans="1:30" s="12" customFormat="1" ht="18.75" outlineLevel="2">
      <c r="A890" s="29">
        <v>33</v>
      </c>
      <c r="B890" s="29" t="s">
        <v>26</v>
      </c>
      <c r="C890" s="31" t="s">
        <v>543</v>
      </c>
      <c r="D890" s="29" t="s">
        <v>55</v>
      </c>
      <c r="E890" s="29" t="s">
        <v>127</v>
      </c>
      <c r="F890" s="29" t="s">
        <v>542</v>
      </c>
      <c r="G890" s="29" t="s">
        <v>542</v>
      </c>
      <c r="H890" s="337">
        <v>36</v>
      </c>
      <c r="I890" s="29" t="s">
        <v>213</v>
      </c>
      <c r="J890" s="30" t="s">
        <v>549</v>
      </c>
      <c r="K890" s="31">
        <v>30341275</v>
      </c>
      <c r="L890" s="30" t="s">
        <v>550</v>
      </c>
      <c r="M890" s="32">
        <v>203000000</v>
      </c>
      <c r="N890" s="16">
        <v>183867776</v>
      </c>
      <c r="O890" s="16">
        <v>4693806</v>
      </c>
      <c r="P890" s="16">
        <v>0</v>
      </c>
      <c r="Q890" s="16">
        <v>0</v>
      </c>
      <c r="R890" s="16">
        <v>357000</v>
      </c>
      <c r="S890" s="16">
        <v>388400</v>
      </c>
      <c r="T890" s="16">
        <f t="shared" si="444"/>
        <v>745400</v>
      </c>
      <c r="U890" s="16">
        <f t="shared" si="445"/>
        <v>3948406</v>
      </c>
      <c r="V890" s="16">
        <f t="shared" si="446"/>
        <v>14438418</v>
      </c>
      <c r="W890" s="17" t="s">
        <v>68</v>
      </c>
      <c r="X890" s="30" t="s">
        <v>39</v>
      </c>
      <c r="Y890" s="13" t="s">
        <v>703</v>
      </c>
      <c r="AA890" s="12" t="str">
        <f t="shared" si="440"/>
        <v>A</v>
      </c>
      <c r="AB890" s="12" t="e">
        <f>VLOOKUP(K890,CONVENIO!A$2:N$53,14,FALSE)</f>
        <v>#N/A</v>
      </c>
      <c r="AD890" s="358">
        <v>357000</v>
      </c>
    </row>
    <row r="891" spans="1:30" s="12" customFormat="1" ht="18.75" outlineLevel="2">
      <c r="A891" s="29">
        <v>33</v>
      </c>
      <c r="B891" s="29" t="s">
        <v>26</v>
      </c>
      <c r="C891" s="31" t="s">
        <v>126</v>
      </c>
      <c r="D891" s="29" t="s">
        <v>55</v>
      </c>
      <c r="E891" s="29" t="s">
        <v>127</v>
      </c>
      <c r="F891" s="29" t="s">
        <v>542</v>
      </c>
      <c r="G891" s="29" t="s">
        <v>542</v>
      </c>
      <c r="H891" s="337">
        <v>36</v>
      </c>
      <c r="I891" s="29" t="s">
        <v>213</v>
      </c>
      <c r="J891" s="30" t="s">
        <v>549</v>
      </c>
      <c r="K891" s="31">
        <v>30341325</v>
      </c>
      <c r="L891" s="30" t="s">
        <v>551</v>
      </c>
      <c r="M891" s="32">
        <v>355000000</v>
      </c>
      <c r="N891" s="16">
        <v>248717000</v>
      </c>
      <c r="O891" s="16">
        <v>26320957</v>
      </c>
      <c r="P891" s="16">
        <v>0</v>
      </c>
      <c r="Q891" s="16">
        <v>0</v>
      </c>
      <c r="R891" s="16">
        <v>0</v>
      </c>
      <c r="S891" s="16"/>
      <c r="T891" s="16">
        <f t="shared" si="444"/>
        <v>0</v>
      </c>
      <c r="U891" s="16">
        <f t="shared" si="445"/>
        <v>26320957</v>
      </c>
      <c r="V891" s="16">
        <f t="shared" si="446"/>
        <v>79962043</v>
      </c>
      <c r="W891" s="17" t="s">
        <v>68</v>
      </c>
      <c r="X891" s="30" t="s">
        <v>39</v>
      </c>
      <c r="Y891" s="13" t="s">
        <v>703</v>
      </c>
      <c r="AA891" s="12" t="str">
        <f t="shared" si="440"/>
        <v>A</v>
      </c>
      <c r="AB891" s="12" t="e">
        <f>VLOOKUP(K891,CONVENIO!A$2:N$53,14,FALSE)</f>
        <v>#N/A</v>
      </c>
      <c r="AD891" s="12" t="e">
        <v>#N/A</v>
      </c>
    </row>
    <row r="892" spans="1:30" s="12" customFormat="1" ht="18.75" outlineLevel="2">
      <c r="A892" s="29">
        <v>33</v>
      </c>
      <c r="B892" s="29" t="s">
        <v>26</v>
      </c>
      <c r="C892" s="31" t="s">
        <v>42</v>
      </c>
      <c r="D892" s="29" t="s">
        <v>55</v>
      </c>
      <c r="E892" s="29" t="s">
        <v>127</v>
      </c>
      <c r="F892" s="29" t="s">
        <v>542</v>
      </c>
      <c r="G892" s="29" t="s">
        <v>542</v>
      </c>
      <c r="H892" s="337">
        <v>36</v>
      </c>
      <c r="I892" s="29" t="s">
        <v>213</v>
      </c>
      <c r="J892" s="30" t="s">
        <v>549</v>
      </c>
      <c r="K892" s="31">
        <v>30341329</v>
      </c>
      <c r="L892" s="30" t="s">
        <v>552</v>
      </c>
      <c r="M892" s="32">
        <v>309000000</v>
      </c>
      <c r="N892" s="16">
        <v>209356577</v>
      </c>
      <c r="O892" s="16">
        <v>23598000</v>
      </c>
      <c r="P892" s="16">
        <v>0</v>
      </c>
      <c r="Q892" s="16">
        <v>0</v>
      </c>
      <c r="R892" s="16">
        <v>0</v>
      </c>
      <c r="S892" s="16"/>
      <c r="T892" s="16">
        <f t="shared" si="444"/>
        <v>0</v>
      </c>
      <c r="U892" s="16">
        <f t="shared" si="445"/>
        <v>23598000</v>
      </c>
      <c r="V892" s="16">
        <f t="shared" si="446"/>
        <v>76045423</v>
      </c>
      <c r="W892" s="17" t="s">
        <v>68</v>
      </c>
      <c r="X892" s="30" t="s">
        <v>39</v>
      </c>
      <c r="Y892" s="13" t="s">
        <v>703</v>
      </c>
      <c r="AA892" s="12" t="str">
        <f t="shared" si="440"/>
        <v>A</v>
      </c>
      <c r="AB892" s="12" t="e">
        <f>VLOOKUP(K892,CONVENIO!A$2:N$53,14,FALSE)</f>
        <v>#N/A</v>
      </c>
      <c r="AD892" s="12" t="e">
        <v>#N/A</v>
      </c>
    </row>
    <row r="893" spans="1:30" s="12" customFormat="1" ht="18.75" outlineLevel="2">
      <c r="A893" s="29">
        <v>33</v>
      </c>
      <c r="B893" s="29" t="s">
        <v>26</v>
      </c>
      <c r="C893" s="31" t="s">
        <v>543</v>
      </c>
      <c r="D893" s="29" t="s">
        <v>55</v>
      </c>
      <c r="E893" s="29" t="s">
        <v>127</v>
      </c>
      <c r="F893" s="29" t="s">
        <v>542</v>
      </c>
      <c r="G893" s="29" t="s">
        <v>542</v>
      </c>
      <c r="H893" s="337">
        <v>36</v>
      </c>
      <c r="I893" s="29" t="s">
        <v>213</v>
      </c>
      <c r="J893" s="30" t="s">
        <v>544</v>
      </c>
      <c r="K893" s="31">
        <v>30419826</v>
      </c>
      <c r="L893" s="30" t="s">
        <v>553</v>
      </c>
      <c r="M893" s="32">
        <v>315000000</v>
      </c>
      <c r="N893" s="16">
        <v>133862807</v>
      </c>
      <c r="O893" s="16">
        <f>44576250+38932000+2124750</f>
        <v>85633000</v>
      </c>
      <c r="P893" s="16">
        <v>0</v>
      </c>
      <c r="Q893" s="16">
        <v>0</v>
      </c>
      <c r="R893" s="16">
        <v>20508250</v>
      </c>
      <c r="S893" s="16">
        <v>65124750</v>
      </c>
      <c r="T893" s="16">
        <f t="shared" si="444"/>
        <v>85633000</v>
      </c>
      <c r="U893" s="16">
        <f t="shared" si="445"/>
        <v>0</v>
      </c>
      <c r="V893" s="16">
        <f t="shared" si="446"/>
        <v>95504193</v>
      </c>
      <c r="W893" s="17" t="s">
        <v>68</v>
      </c>
      <c r="X893" s="30" t="s">
        <v>39</v>
      </c>
      <c r="Y893" s="13" t="s">
        <v>703</v>
      </c>
      <c r="AA893" s="12" t="str">
        <f t="shared" si="440"/>
        <v>A</v>
      </c>
      <c r="AB893" s="12" t="e">
        <f>VLOOKUP(K893,CONVENIO!A$2:N$53,14,FALSE)</f>
        <v>#N/A</v>
      </c>
      <c r="AD893" s="358">
        <v>20508250</v>
      </c>
    </row>
    <row r="894" spans="1:30" s="12" customFormat="1" ht="18.75" outlineLevel="2">
      <c r="A894" s="29">
        <v>33</v>
      </c>
      <c r="B894" s="29" t="s">
        <v>26</v>
      </c>
      <c r="C894" s="31" t="s">
        <v>543</v>
      </c>
      <c r="D894" s="29" t="s">
        <v>55</v>
      </c>
      <c r="E894" s="29" t="s">
        <v>127</v>
      </c>
      <c r="F894" s="29" t="s">
        <v>542</v>
      </c>
      <c r="G894" s="29" t="s">
        <v>542</v>
      </c>
      <c r="H894" s="337">
        <v>36</v>
      </c>
      <c r="I894" s="29" t="s">
        <v>213</v>
      </c>
      <c r="J894" s="30" t="s">
        <v>554</v>
      </c>
      <c r="K894" s="31">
        <v>30341424</v>
      </c>
      <c r="L894" s="30" t="s">
        <v>555</v>
      </c>
      <c r="M894" s="32">
        <v>169500000</v>
      </c>
      <c r="N894" s="16">
        <v>93996879</v>
      </c>
      <c r="O894" s="16">
        <f>18875780.5-2124750</f>
        <v>16751030.5</v>
      </c>
      <c r="P894" s="16">
        <v>0</v>
      </c>
      <c r="Q894" s="16">
        <v>0</v>
      </c>
      <c r="R894" s="16">
        <v>0</v>
      </c>
      <c r="S894" s="16"/>
      <c r="T894" s="16">
        <f t="shared" si="444"/>
        <v>0</v>
      </c>
      <c r="U894" s="16">
        <f t="shared" si="445"/>
        <v>16751030.5</v>
      </c>
      <c r="V894" s="16">
        <f t="shared" si="446"/>
        <v>58752090.5</v>
      </c>
      <c r="W894" s="17" t="s">
        <v>68</v>
      </c>
      <c r="X894" s="30" t="s">
        <v>39</v>
      </c>
      <c r="Y894" s="13" t="s">
        <v>703</v>
      </c>
      <c r="AA894" s="12" t="str">
        <f t="shared" si="440"/>
        <v>A</v>
      </c>
      <c r="AB894" s="12" t="e">
        <f>VLOOKUP(K894,CONVENIO!A$2:N$53,14,FALSE)</f>
        <v>#N/A</v>
      </c>
      <c r="AD894" s="12" t="e">
        <v>#N/A</v>
      </c>
    </row>
    <row r="895" spans="1:30" s="12" customFormat="1" ht="18.75" outlineLevel="2">
      <c r="A895" s="29">
        <v>33</v>
      </c>
      <c r="B895" s="29" t="s">
        <v>26</v>
      </c>
      <c r="C895" s="31" t="s">
        <v>543</v>
      </c>
      <c r="D895" s="29" t="s">
        <v>55</v>
      </c>
      <c r="E895" s="29" t="s">
        <v>127</v>
      </c>
      <c r="F895" s="29" t="s">
        <v>542</v>
      </c>
      <c r="G895" s="29" t="s">
        <v>542</v>
      </c>
      <c r="H895" s="337">
        <v>36</v>
      </c>
      <c r="I895" s="29" t="s">
        <v>213</v>
      </c>
      <c r="J895" s="30" t="s">
        <v>554</v>
      </c>
      <c r="K895" s="31">
        <v>30341439</v>
      </c>
      <c r="L895" s="30" t="s">
        <v>556</v>
      </c>
      <c r="M895" s="32">
        <v>210000000</v>
      </c>
      <c r="N895" s="16">
        <v>2000000</v>
      </c>
      <c r="O895" s="16">
        <v>51875000</v>
      </c>
      <c r="P895" s="16">
        <v>0</v>
      </c>
      <c r="Q895" s="16">
        <v>0</v>
      </c>
      <c r="R895" s="16">
        <v>0</v>
      </c>
      <c r="S895" s="16">
        <v>304615</v>
      </c>
      <c r="T895" s="16">
        <f t="shared" si="444"/>
        <v>304615</v>
      </c>
      <c r="U895" s="16">
        <f t="shared" si="445"/>
        <v>51570385</v>
      </c>
      <c r="V895" s="16">
        <f t="shared" si="446"/>
        <v>156125000</v>
      </c>
      <c r="W895" s="17" t="s">
        <v>68</v>
      </c>
      <c r="X895" s="30" t="s">
        <v>39</v>
      </c>
      <c r="Y895" s="13" t="s">
        <v>703</v>
      </c>
      <c r="AA895" s="12" t="str">
        <f t="shared" si="440"/>
        <v>A</v>
      </c>
      <c r="AB895" s="12" t="e">
        <f>VLOOKUP(K895,CONVENIO!A$2:N$53,14,FALSE)</f>
        <v>#N/A</v>
      </c>
      <c r="AD895" s="12" t="e">
        <v>#N/A</v>
      </c>
    </row>
    <row r="896" spans="1:30" s="12" customFormat="1" ht="18.75" outlineLevel="2">
      <c r="A896" s="29">
        <v>33</v>
      </c>
      <c r="B896" s="29" t="s">
        <v>26</v>
      </c>
      <c r="C896" s="31" t="s">
        <v>543</v>
      </c>
      <c r="D896" s="29" t="s">
        <v>55</v>
      </c>
      <c r="E896" s="29" t="s">
        <v>127</v>
      </c>
      <c r="F896" s="29" t="s">
        <v>542</v>
      </c>
      <c r="G896" s="29" t="s">
        <v>542</v>
      </c>
      <c r="H896" s="337">
        <v>36</v>
      </c>
      <c r="I896" s="29" t="s">
        <v>213</v>
      </c>
      <c r="J896" s="30" t="s">
        <v>544</v>
      </c>
      <c r="K896" s="31">
        <v>30341173</v>
      </c>
      <c r="L896" s="30" t="s">
        <v>557</v>
      </c>
      <c r="M896" s="32">
        <v>450000000</v>
      </c>
      <c r="N896" s="16">
        <v>64907260</v>
      </c>
      <c r="O896" s="16">
        <v>95563687</v>
      </c>
      <c r="P896" s="16">
        <v>0</v>
      </c>
      <c r="Q896" s="16">
        <v>0</v>
      </c>
      <c r="R896" s="16">
        <v>33775000</v>
      </c>
      <c r="S896" s="16">
        <v>35575000</v>
      </c>
      <c r="T896" s="16">
        <f t="shared" si="444"/>
        <v>69350000</v>
      </c>
      <c r="U896" s="16">
        <f t="shared" si="445"/>
        <v>26213687</v>
      </c>
      <c r="V896" s="16">
        <f t="shared" si="446"/>
        <v>289529053</v>
      </c>
      <c r="W896" s="17" t="s">
        <v>68</v>
      </c>
      <c r="X896" s="30" t="s">
        <v>39</v>
      </c>
      <c r="Y896" s="13" t="s">
        <v>703</v>
      </c>
      <c r="AA896" s="12" t="str">
        <f t="shared" si="440"/>
        <v>A</v>
      </c>
      <c r="AB896" s="12" t="e">
        <f>VLOOKUP(K896,CONVENIO!A$2:N$53,14,FALSE)</f>
        <v>#N/A</v>
      </c>
      <c r="AD896" s="358">
        <v>33775000</v>
      </c>
    </row>
    <row r="897" spans="1:30" s="12" customFormat="1" ht="18.75" outlineLevel="2">
      <c r="A897" s="29">
        <v>33</v>
      </c>
      <c r="B897" s="29" t="s">
        <v>26</v>
      </c>
      <c r="C897" s="31" t="s">
        <v>126</v>
      </c>
      <c r="D897" s="29" t="s">
        <v>55</v>
      </c>
      <c r="E897" s="29" t="s">
        <v>127</v>
      </c>
      <c r="F897" s="29" t="s">
        <v>542</v>
      </c>
      <c r="G897" s="29" t="s">
        <v>542</v>
      </c>
      <c r="H897" s="337">
        <v>36</v>
      </c>
      <c r="I897" s="29" t="s">
        <v>213</v>
      </c>
      <c r="J897" s="30" t="s">
        <v>558</v>
      </c>
      <c r="K897" s="31">
        <v>30342073</v>
      </c>
      <c r="L897" s="30" t="s">
        <v>559</v>
      </c>
      <c r="M897" s="32">
        <v>960000000</v>
      </c>
      <c r="N897" s="16">
        <v>727458000</v>
      </c>
      <c r="O897" s="16">
        <v>72064787.25</v>
      </c>
      <c r="P897" s="16">
        <v>0</v>
      </c>
      <c r="Q897" s="16">
        <v>0</v>
      </c>
      <c r="R897" s="16">
        <v>50711211</v>
      </c>
      <c r="S897" s="16"/>
      <c r="T897" s="16">
        <f t="shared" si="444"/>
        <v>50711211</v>
      </c>
      <c r="U897" s="16">
        <f t="shared" si="445"/>
        <v>21353576.25</v>
      </c>
      <c r="V897" s="16">
        <f t="shared" si="446"/>
        <v>160477212.75</v>
      </c>
      <c r="W897" s="17" t="s">
        <v>68</v>
      </c>
      <c r="X897" s="30" t="s">
        <v>39</v>
      </c>
      <c r="Y897" s="13" t="s">
        <v>703</v>
      </c>
      <c r="AA897" s="12" t="str">
        <f t="shared" si="440"/>
        <v>A</v>
      </c>
      <c r="AB897" s="12" t="str">
        <f>VLOOKUP(K897,CONVENIO!A$2:N$53,14,FALSE)</f>
        <v>EN TRAMITE</v>
      </c>
      <c r="AD897" s="358">
        <v>50711211</v>
      </c>
    </row>
    <row r="898" spans="1:30" s="12" customFormat="1" ht="18.75" outlineLevel="2">
      <c r="A898" s="29">
        <v>33</v>
      </c>
      <c r="B898" s="29" t="s">
        <v>26</v>
      </c>
      <c r="C898" s="31" t="s">
        <v>543</v>
      </c>
      <c r="D898" s="29" t="s">
        <v>55</v>
      </c>
      <c r="E898" s="29" t="s">
        <v>127</v>
      </c>
      <c r="F898" s="29" t="s">
        <v>542</v>
      </c>
      <c r="G898" s="29" t="s">
        <v>542</v>
      </c>
      <c r="H898" s="337">
        <v>36</v>
      </c>
      <c r="I898" s="29" t="s">
        <v>213</v>
      </c>
      <c r="J898" s="30" t="s">
        <v>544</v>
      </c>
      <c r="K898" s="31">
        <v>30329922</v>
      </c>
      <c r="L898" s="30" t="s">
        <v>560</v>
      </c>
      <c r="M898" s="32">
        <v>530000000</v>
      </c>
      <c r="N898" s="16">
        <v>92532948</v>
      </c>
      <c r="O898" s="16">
        <f>63518022.75+8081977+3400000</f>
        <v>74999999.75</v>
      </c>
      <c r="P898" s="16">
        <v>0</v>
      </c>
      <c r="Q898" s="16">
        <v>0</v>
      </c>
      <c r="R898" s="16">
        <v>36600000</v>
      </c>
      <c r="S898" s="16">
        <v>38400000</v>
      </c>
      <c r="T898" s="16">
        <f t="shared" si="444"/>
        <v>75000000</v>
      </c>
      <c r="U898" s="16">
        <f t="shared" si="445"/>
        <v>-0.25</v>
      </c>
      <c r="V898" s="16">
        <f t="shared" si="446"/>
        <v>362467052.25</v>
      </c>
      <c r="W898" s="17" t="s">
        <v>68</v>
      </c>
      <c r="X898" s="30" t="s">
        <v>39</v>
      </c>
      <c r="Y898" s="13" t="s">
        <v>703</v>
      </c>
      <c r="AA898" s="12" t="str">
        <f t="shared" si="440"/>
        <v>A</v>
      </c>
      <c r="AB898" s="12" t="e">
        <f>VLOOKUP(K898,CONVENIO!A$2:N$53,14,FALSE)</f>
        <v>#N/A</v>
      </c>
      <c r="AD898" s="358">
        <v>36600000</v>
      </c>
    </row>
    <row r="899" spans="1:30" s="12" customFormat="1" ht="18.75" outlineLevel="2">
      <c r="A899" s="29">
        <v>33</v>
      </c>
      <c r="B899" s="29" t="s">
        <v>26</v>
      </c>
      <c r="C899" s="31" t="s">
        <v>42</v>
      </c>
      <c r="D899" s="29" t="s">
        <v>55</v>
      </c>
      <c r="E899" s="29" t="s">
        <v>29</v>
      </c>
      <c r="F899" s="29" t="s">
        <v>542</v>
      </c>
      <c r="G899" s="29" t="s">
        <v>542</v>
      </c>
      <c r="H899" s="337">
        <v>36</v>
      </c>
      <c r="I899" s="29" t="s">
        <v>40</v>
      </c>
      <c r="J899" s="30" t="s">
        <v>561</v>
      </c>
      <c r="K899" s="31">
        <v>30136269</v>
      </c>
      <c r="L899" s="30" t="s">
        <v>562</v>
      </c>
      <c r="M899" s="32">
        <v>1500000000</v>
      </c>
      <c r="N899" s="16">
        <v>932666319</v>
      </c>
      <c r="O899" s="16">
        <v>149295670.25</v>
      </c>
      <c r="P899" s="16">
        <v>0</v>
      </c>
      <c r="Q899" s="16">
        <v>0</v>
      </c>
      <c r="R899" s="16">
        <v>0</v>
      </c>
      <c r="S899" s="16"/>
      <c r="T899" s="16">
        <f t="shared" si="444"/>
        <v>0</v>
      </c>
      <c r="U899" s="16">
        <f t="shared" si="445"/>
        <v>149295670.25</v>
      </c>
      <c r="V899" s="16">
        <f t="shared" si="446"/>
        <v>418038010.75</v>
      </c>
      <c r="W899" s="17" t="s">
        <v>68</v>
      </c>
      <c r="X899" s="30" t="s">
        <v>39</v>
      </c>
      <c r="Y899" s="13" t="s">
        <v>703</v>
      </c>
      <c r="AA899" s="12" t="str">
        <f t="shared" si="440"/>
        <v>A</v>
      </c>
      <c r="AB899" s="12" t="str">
        <f>VLOOKUP(K899,CONVENIO!A$2:N$53,14,FALSE)</f>
        <v>EN TRAMITE</v>
      </c>
      <c r="AD899" s="12" t="e">
        <v>#N/A</v>
      </c>
    </row>
    <row r="900" spans="1:30" s="12" customFormat="1" ht="18.75" outlineLevel="2">
      <c r="A900" s="29">
        <v>33</v>
      </c>
      <c r="B900" s="29" t="s">
        <v>26</v>
      </c>
      <c r="C900" s="31" t="s">
        <v>42</v>
      </c>
      <c r="D900" s="29" t="s">
        <v>55</v>
      </c>
      <c r="E900" s="29" t="s">
        <v>29</v>
      </c>
      <c r="F900" s="29" t="s">
        <v>542</v>
      </c>
      <c r="G900" s="29" t="s">
        <v>542</v>
      </c>
      <c r="H900" s="337">
        <v>36</v>
      </c>
      <c r="I900" s="29" t="s">
        <v>40</v>
      </c>
      <c r="J900" s="30" t="s">
        <v>561</v>
      </c>
      <c r="K900" s="31">
        <v>30136320</v>
      </c>
      <c r="L900" s="30" t="s">
        <v>563</v>
      </c>
      <c r="M900" s="32">
        <v>600000000</v>
      </c>
      <c r="N900" s="16">
        <v>229417278</v>
      </c>
      <c r="O900" s="16">
        <v>89145680.5</v>
      </c>
      <c r="P900" s="16">
        <v>0</v>
      </c>
      <c r="Q900" s="16">
        <v>0</v>
      </c>
      <c r="R900" s="16">
        <v>4699878</v>
      </c>
      <c r="S900" s="16"/>
      <c r="T900" s="16">
        <f t="shared" si="444"/>
        <v>4699878</v>
      </c>
      <c r="U900" s="16">
        <f t="shared" si="445"/>
        <v>84445802.5</v>
      </c>
      <c r="V900" s="16">
        <f t="shared" si="446"/>
        <v>281437041.5</v>
      </c>
      <c r="W900" s="17" t="s">
        <v>68</v>
      </c>
      <c r="X900" s="30" t="s">
        <v>39</v>
      </c>
      <c r="Y900" s="13" t="s">
        <v>703</v>
      </c>
      <c r="AA900" s="12" t="str">
        <f t="shared" si="440"/>
        <v>A</v>
      </c>
      <c r="AB900" s="12" t="e">
        <f>VLOOKUP(K900,CONVENIO!A$2:N$53,14,FALSE)</f>
        <v>#N/A</v>
      </c>
      <c r="AD900" s="358">
        <v>4699878</v>
      </c>
    </row>
    <row r="901" spans="1:30" s="12" customFormat="1" ht="18.75" outlineLevel="2">
      <c r="A901" s="29">
        <v>33</v>
      </c>
      <c r="B901" s="29" t="s">
        <v>26</v>
      </c>
      <c r="C901" s="31" t="s">
        <v>543</v>
      </c>
      <c r="D901" s="29" t="s">
        <v>55</v>
      </c>
      <c r="E901" s="29" t="s">
        <v>127</v>
      </c>
      <c r="F901" s="29" t="s">
        <v>542</v>
      </c>
      <c r="G901" s="29" t="s">
        <v>542</v>
      </c>
      <c r="H901" s="337">
        <v>36</v>
      </c>
      <c r="I901" s="29" t="s">
        <v>40</v>
      </c>
      <c r="J901" s="30" t="s">
        <v>549</v>
      </c>
      <c r="K901" s="31">
        <v>30137060</v>
      </c>
      <c r="L901" s="30" t="s">
        <v>564</v>
      </c>
      <c r="M901" s="32">
        <v>2332740000</v>
      </c>
      <c r="N901" s="16">
        <v>1906561364</v>
      </c>
      <c r="O901" s="16">
        <f>106544659-58125537-8081977-3400000</f>
        <v>36937145</v>
      </c>
      <c r="P901" s="16">
        <v>0</v>
      </c>
      <c r="Q901" s="16">
        <v>0</v>
      </c>
      <c r="R901" s="16">
        <v>0</v>
      </c>
      <c r="S901" s="16"/>
      <c r="T901" s="16">
        <f t="shared" si="444"/>
        <v>0</v>
      </c>
      <c r="U901" s="16">
        <f t="shared" si="445"/>
        <v>36937145</v>
      </c>
      <c r="V901" s="16">
        <f t="shared" si="446"/>
        <v>389241491</v>
      </c>
      <c r="W901" s="17" t="s">
        <v>68</v>
      </c>
      <c r="X901" s="30" t="s">
        <v>39</v>
      </c>
      <c r="Y901" s="13" t="s">
        <v>703</v>
      </c>
      <c r="AA901" s="12" t="str">
        <f t="shared" si="440"/>
        <v>A</v>
      </c>
      <c r="AB901" s="12" t="str">
        <f>VLOOKUP(K901,CONVENIO!A$2:N$53,14,FALSE)</f>
        <v>CON CONVENIO</v>
      </c>
      <c r="AD901" s="12" t="e">
        <v>#N/A</v>
      </c>
    </row>
    <row r="902" spans="1:30" s="12" customFormat="1" ht="18.75" outlineLevel="2">
      <c r="A902" s="29">
        <v>33</v>
      </c>
      <c r="B902" s="29" t="s">
        <v>26</v>
      </c>
      <c r="C902" s="31" t="s">
        <v>543</v>
      </c>
      <c r="D902" s="29" t="s">
        <v>55</v>
      </c>
      <c r="E902" s="29" t="s">
        <v>127</v>
      </c>
      <c r="F902" s="29" t="s">
        <v>542</v>
      </c>
      <c r="G902" s="29" t="s">
        <v>542</v>
      </c>
      <c r="H902" s="337">
        <v>36</v>
      </c>
      <c r="I902" s="29" t="s">
        <v>40</v>
      </c>
      <c r="J902" s="30" t="s">
        <v>549</v>
      </c>
      <c r="K902" s="31">
        <v>30433775</v>
      </c>
      <c r="L902" s="30" t="s">
        <v>565</v>
      </c>
      <c r="M902" s="32">
        <v>500000000</v>
      </c>
      <c r="N902" s="16">
        <v>324812423</v>
      </c>
      <c r="O902" s="16">
        <v>42499822.25</v>
      </c>
      <c r="P902" s="16">
        <v>0</v>
      </c>
      <c r="Q902" s="16">
        <v>0</v>
      </c>
      <c r="R902" s="16">
        <v>0</v>
      </c>
      <c r="S902" s="16"/>
      <c r="T902" s="16">
        <f t="shared" si="444"/>
        <v>0</v>
      </c>
      <c r="U902" s="16">
        <f t="shared" si="445"/>
        <v>42499822.25</v>
      </c>
      <c r="V902" s="16">
        <f t="shared" si="446"/>
        <v>132687754.75</v>
      </c>
      <c r="W902" s="17" t="s">
        <v>68</v>
      </c>
      <c r="X902" s="30" t="s">
        <v>39</v>
      </c>
      <c r="Y902" s="13" t="s">
        <v>703</v>
      </c>
      <c r="AA902" s="12" t="str">
        <f t="shared" si="440"/>
        <v>A</v>
      </c>
      <c r="AB902" s="12" t="e">
        <f>VLOOKUP(K902,CONVENIO!A$2:N$53,14,FALSE)</f>
        <v>#N/A</v>
      </c>
      <c r="AD902" s="12" t="e">
        <v>#N/A</v>
      </c>
    </row>
    <row r="903" spans="1:30" s="12" customFormat="1" ht="18.75" outlineLevel="2">
      <c r="A903" s="29">
        <v>33</v>
      </c>
      <c r="B903" s="29" t="s">
        <v>26</v>
      </c>
      <c r="C903" s="31" t="s">
        <v>126</v>
      </c>
      <c r="D903" s="29" t="s">
        <v>55</v>
      </c>
      <c r="E903" s="29" t="s">
        <v>127</v>
      </c>
      <c r="F903" s="29" t="s">
        <v>542</v>
      </c>
      <c r="G903" s="29" t="s">
        <v>542</v>
      </c>
      <c r="H903" s="337">
        <v>36</v>
      </c>
      <c r="I903" s="29" t="s">
        <v>224</v>
      </c>
      <c r="J903" s="30" t="s">
        <v>549</v>
      </c>
      <c r="K903" s="31">
        <v>30378428</v>
      </c>
      <c r="L903" s="30" t="s">
        <v>566</v>
      </c>
      <c r="M903" s="32">
        <v>563347000</v>
      </c>
      <c r="N903" s="16">
        <v>357213727</v>
      </c>
      <c r="O903" s="16">
        <v>91770195</v>
      </c>
      <c r="P903" s="16">
        <v>0</v>
      </c>
      <c r="Q903" s="16">
        <v>0</v>
      </c>
      <c r="R903" s="16">
        <v>0</v>
      </c>
      <c r="S903" s="16"/>
      <c r="T903" s="16">
        <f t="shared" si="444"/>
        <v>0</v>
      </c>
      <c r="U903" s="16">
        <f t="shared" si="445"/>
        <v>91770195</v>
      </c>
      <c r="V903" s="16">
        <f t="shared" si="446"/>
        <v>114363078</v>
      </c>
      <c r="W903" s="17" t="s">
        <v>68</v>
      </c>
      <c r="X903" s="30" t="s">
        <v>39</v>
      </c>
      <c r="Y903" s="13" t="s">
        <v>703</v>
      </c>
      <c r="AA903" s="12" t="str">
        <f t="shared" si="440"/>
        <v>A</v>
      </c>
      <c r="AB903" s="12" t="e">
        <f>VLOOKUP(K903,CONVENIO!A$2:N$53,14,FALSE)</f>
        <v>#N/A</v>
      </c>
      <c r="AD903" s="12" t="e">
        <v>#N/A</v>
      </c>
    </row>
    <row r="904" spans="1:30" s="12" customFormat="1" ht="18.75" outlineLevel="2">
      <c r="A904" s="29">
        <v>33</v>
      </c>
      <c r="B904" s="29" t="s">
        <v>26</v>
      </c>
      <c r="C904" s="31" t="s">
        <v>543</v>
      </c>
      <c r="D904" s="29" t="s">
        <v>55</v>
      </c>
      <c r="E904" s="29" t="s">
        <v>127</v>
      </c>
      <c r="F904" s="29" t="s">
        <v>542</v>
      </c>
      <c r="G904" s="29" t="s">
        <v>542</v>
      </c>
      <c r="H904" s="337">
        <v>36</v>
      </c>
      <c r="I904" s="29" t="s">
        <v>40</v>
      </c>
      <c r="J904" s="30" t="s">
        <v>554</v>
      </c>
      <c r="K904" s="31">
        <v>30482019</v>
      </c>
      <c r="L904" s="30" t="s">
        <v>567</v>
      </c>
      <c r="M904" s="32">
        <v>400000000</v>
      </c>
      <c r="N904" s="16">
        <v>42063966</v>
      </c>
      <c r="O904" s="16">
        <v>62500000</v>
      </c>
      <c r="P904" s="16">
        <v>0</v>
      </c>
      <c r="Q904" s="16">
        <v>0</v>
      </c>
      <c r="R904" s="16">
        <v>0</v>
      </c>
      <c r="S904" s="16"/>
      <c r="T904" s="16">
        <f t="shared" si="444"/>
        <v>0</v>
      </c>
      <c r="U904" s="16">
        <f t="shared" si="445"/>
        <v>62500000</v>
      </c>
      <c r="V904" s="16">
        <f t="shared" si="446"/>
        <v>295436034</v>
      </c>
      <c r="W904" s="17" t="s">
        <v>68</v>
      </c>
      <c r="X904" s="30" t="s">
        <v>39</v>
      </c>
      <c r="Y904" s="13" t="s">
        <v>703</v>
      </c>
      <c r="AA904" s="12" t="str">
        <f t="shared" si="440"/>
        <v>A</v>
      </c>
      <c r="AB904" s="12" t="e">
        <f>VLOOKUP(K904,CONVENIO!A$2:N$53,14,FALSE)</f>
        <v>#N/A</v>
      </c>
      <c r="AD904" s="12" t="e">
        <v>#N/A</v>
      </c>
    </row>
    <row r="905" spans="1:30" s="12" customFormat="1" ht="18.75" outlineLevel="2">
      <c r="A905" s="29">
        <v>33</v>
      </c>
      <c r="B905" s="29" t="s">
        <v>26</v>
      </c>
      <c r="C905" s="31" t="s">
        <v>543</v>
      </c>
      <c r="D905" s="29" t="s">
        <v>55</v>
      </c>
      <c r="E905" s="29" t="s">
        <v>127</v>
      </c>
      <c r="F905" s="29" t="s">
        <v>542</v>
      </c>
      <c r="G905" s="29" t="s">
        <v>542</v>
      </c>
      <c r="H905" s="337">
        <v>36</v>
      </c>
      <c r="I905" s="29" t="s">
        <v>40</v>
      </c>
      <c r="J905" s="30" t="s">
        <v>554</v>
      </c>
      <c r="K905" s="31">
        <v>30482027</v>
      </c>
      <c r="L905" s="30" t="s">
        <v>568</v>
      </c>
      <c r="M905" s="32">
        <v>500000000</v>
      </c>
      <c r="N905" s="16">
        <v>220999364</v>
      </c>
      <c r="O905" s="16">
        <v>86000159</v>
      </c>
      <c r="P905" s="16">
        <v>0</v>
      </c>
      <c r="Q905" s="16">
        <v>0</v>
      </c>
      <c r="R905" s="16">
        <v>30800323</v>
      </c>
      <c r="S905" s="16">
        <v>31678035</v>
      </c>
      <c r="T905" s="16">
        <f t="shared" si="444"/>
        <v>62478358</v>
      </c>
      <c r="U905" s="16">
        <f t="shared" si="445"/>
        <v>23521801</v>
      </c>
      <c r="V905" s="16">
        <f t="shared" si="446"/>
        <v>193000477</v>
      </c>
      <c r="W905" s="17" t="s">
        <v>68</v>
      </c>
      <c r="X905" s="30" t="s">
        <v>39</v>
      </c>
      <c r="Y905" s="13" t="s">
        <v>703</v>
      </c>
      <c r="AA905" s="12" t="str">
        <f t="shared" si="440"/>
        <v>A</v>
      </c>
      <c r="AB905" s="12" t="e">
        <f>VLOOKUP(K905,CONVENIO!A$2:N$53,14,FALSE)</f>
        <v>#N/A</v>
      </c>
      <c r="AD905" s="358">
        <v>30800323</v>
      </c>
    </row>
    <row r="906" spans="1:30" s="12" customFormat="1" ht="18.75" outlineLevel="2">
      <c r="A906" s="29">
        <v>33</v>
      </c>
      <c r="B906" s="29" t="s">
        <v>26</v>
      </c>
      <c r="C906" s="31" t="s">
        <v>314</v>
      </c>
      <c r="D906" s="29" t="s">
        <v>55</v>
      </c>
      <c r="E906" s="29" t="s">
        <v>127</v>
      </c>
      <c r="F906" s="29" t="s">
        <v>542</v>
      </c>
      <c r="G906" s="29" t="s">
        <v>542</v>
      </c>
      <c r="H906" s="337">
        <v>36</v>
      </c>
      <c r="I906" s="29" t="s">
        <v>40</v>
      </c>
      <c r="J906" s="30" t="s">
        <v>569</v>
      </c>
      <c r="K906" s="31">
        <v>30349427</v>
      </c>
      <c r="L906" s="30" t="s">
        <v>570</v>
      </c>
      <c r="M906" s="32">
        <v>540800000</v>
      </c>
      <c r="N906" s="16">
        <v>377543799</v>
      </c>
      <c r="O906" s="16">
        <v>40814047.25</v>
      </c>
      <c r="P906" s="16">
        <v>0</v>
      </c>
      <c r="Q906" s="16">
        <v>0</v>
      </c>
      <c r="R906" s="16">
        <v>0</v>
      </c>
      <c r="S906" s="16"/>
      <c r="T906" s="16">
        <f t="shared" si="444"/>
        <v>0</v>
      </c>
      <c r="U906" s="16">
        <f t="shared" si="445"/>
        <v>40814047.25</v>
      </c>
      <c r="V906" s="16">
        <f t="shared" si="446"/>
        <v>122442153.75</v>
      </c>
      <c r="W906" s="17" t="s">
        <v>68</v>
      </c>
      <c r="X906" s="30" t="s">
        <v>39</v>
      </c>
      <c r="Y906" s="13" t="s">
        <v>703</v>
      </c>
      <c r="AA906" s="12" t="str">
        <f t="shared" si="440"/>
        <v>A</v>
      </c>
      <c r="AB906" s="12" t="e">
        <f>VLOOKUP(K906,CONVENIO!A$2:N$53,14,FALSE)</f>
        <v>#N/A</v>
      </c>
      <c r="AD906" s="12" t="e">
        <v>#N/A</v>
      </c>
    </row>
    <row r="907" spans="1:30" s="12" customFormat="1" ht="18.75" outlineLevel="2">
      <c r="A907" s="29">
        <v>33</v>
      </c>
      <c r="B907" s="29" t="s">
        <v>26</v>
      </c>
      <c r="C907" s="31" t="s">
        <v>126</v>
      </c>
      <c r="D907" s="29" t="s">
        <v>55</v>
      </c>
      <c r="E907" s="29" t="s">
        <v>127</v>
      </c>
      <c r="F907" s="29" t="s">
        <v>542</v>
      </c>
      <c r="G907" s="29" t="s">
        <v>542</v>
      </c>
      <c r="H907" s="337">
        <v>36</v>
      </c>
      <c r="I907" s="29" t="s">
        <v>40</v>
      </c>
      <c r="J907" s="30" t="s">
        <v>569</v>
      </c>
      <c r="K907" s="31">
        <v>30440729</v>
      </c>
      <c r="L907" s="30" t="s">
        <v>571</v>
      </c>
      <c r="M907" s="32">
        <v>320000000</v>
      </c>
      <c r="N907" s="16">
        <v>166490237</v>
      </c>
      <c r="O907" s="16">
        <v>38377440.75</v>
      </c>
      <c r="P907" s="16">
        <v>0</v>
      </c>
      <c r="Q907" s="16">
        <v>0</v>
      </c>
      <c r="R907" s="16">
        <v>0</v>
      </c>
      <c r="S907" s="16"/>
      <c r="T907" s="16">
        <f t="shared" si="444"/>
        <v>0</v>
      </c>
      <c r="U907" s="16">
        <f t="shared" si="445"/>
        <v>38377440.75</v>
      </c>
      <c r="V907" s="16">
        <f t="shared" si="446"/>
        <v>115132322.25</v>
      </c>
      <c r="W907" s="17" t="s">
        <v>68</v>
      </c>
      <c r="X907" s="30" t="s">
        <v>39</v>
      </c>
      <c r="Y907" s="13" t="s">
        <v>703</v>
      </c>
      <c r="AA907" s="12" t="str">
        <f t="shared" si="440"/>
        <v>A</v>
      </c>
      <c r="AB907" s="12" t="e">
        <f>VLOOKUP(K907,CONVENIO!A$2:N$53,14,FALSE)</f>
        <v>#N/A</v>
      </c>
      <c r="AD907" s="12" t="e">
        <v>#N/A</v>
      </c>
    </row>
    <row r="908" spans="1:30" s="12" customFormat="1" ht="18.75" outlineLevel="2">
      <c r="A908" s="29">
        <v>33</v>
      </c>
      <c r="B908" s="29" t="s">
        <v>26</v>
      </c>
      <c r="C908" s="31" t="s">
        <v>543</v>
      </c>
      <c r="D908" s="29" t="s">
        <v>55</v>
      </c>
      <c r="E908" s="29" t="s">
        <v>127</v>
      </c>
      <c r="F908" s="29" t="s">
        <v>542</v>
      </c>
      <c r="G908" s="29" t="s">
        <v>542</v>
      </c>
      <c r="H908" s="337">
        <v>36</v>
      </c>
      <c r="I908" s="29" t="s">
        <v>40</v>
      </c>
      <c r="J908" s="30" t="s">
        <v>569</v>
      </c>
      <c r="K908" s="31">
        <v>30351343</v>
      </c>
      <c r="L908" s="30" t="s">
        <v>572</v>
      </c>
      <c r="M908" s="32">
        <v>450000000</v>
      </c>
      <c r="N908" s="16">
        <v>91901757</v>
      </c>
      <c r="O908" s="16">
        <v>88750000</v>
      </c>
      <c r="P908" s="16">
        <v>0</v>
      </c>
      <c r="Q908" s="16">
        <v>0</v>
      </c>
      <c r="R908" s="16">
        <v>16091974</v>
      </c>
      <c r="S908" s="16">
        <v>54138915</v>
      </c>
      <c r="T908" s="16">
        <f t="shared" si="444"/>
        <v>70230889</v>
      </c>
      <c r="U908" s="16">
        <f t="shared" si="445"/>
        <v>18519111</v>
      </c>
      <c r="V908" s="16">
        <f t="shared" si="446"/>
        <v>269348243</v>
      </c>
      <c r="W908" s="17" t="s">
        <v>68</v>
      </c>
      <c r="X908" s="30" t="s">
        <v>39</v>
      </c>
      <c r="Y908" s="13" t="s">
        <v>703</v>
      </c>
      <c r="AA908" s="12" t="str">
        <f t="shared" si="440"/>
        <v>A</v>
      </c>
      <c r="AB908" s="12" t="e">
        <f>VLOOKUP(K908,CONVENIO!A$2:N$53,14,FALSE)</f>
        <v>#N/A</v>
      </c>
      <c r="AD908" s="358">
        <v>16091974</v>
      </c>
    </row>
    <row r="909" spans="1:30" s="12" customFormat="1" ht="18.75" outlineLevel="2">
      <c r="A909" s="29">
        <v>33</v>
      </c>
      <c r="B909" s="29" t="s">
        <v>26</v>
      </c>
      <c r="C909" s="31" t="s">
        <v>543</v>
      </c>
      <c r="D909" s="29" t="s">
        <v>55</v>
      </c>
      <c r="E909" s="29" t="s">
        <v>127</v>
      </c>
      <c r="F909" s="29" t="s">
        <v>542</v>
      </c>
      <c r="G909" s="29" t="s">
        <v>542</v>
      </c>
      <c r="H909" s="337">
        <v>36</v>
      </c>
      <c r="I909" s="29" t="s">
        <v>40</v>
      </c>
      <c r="J909" s="30" t="s">
        <v>544</v>
      </c>
      <c r="K909" s="31">
        <v>30481688</v>
      </c>
      <c r="L909" s="30" t="s">
        <v>573</v>
      </c>
      <c r="M909" s="32">
        <v>500000000</v>
      </c>
      <c r="N909" s="16">
        <v>291146627</v>
      </c>
      <c r="O909" s="16">
        <f>54299766.25+58125537+2874697</f>
        <v>115300000.25</v>
      </c>
      <c r="P909" s="16">
        <v>0</v>
      </c>
      <c r="Q909" s="16">
        <v>0</v>
      </c>
      <c r="R909" s="16">
        <v>112425303</v>
      </c>
      <c r="S909" s="16"/>
      <c r="T909" s="16">
        <f t="shared" si="444"/>
        <v>112425303</v>
      </c>
      <c r="U909" s="16">
        <f t="shared" si="445"/>
        <v>2874697.25</v>
      </c>
      <c r="V909" s="16">
        <f t="shared" si="446"/>
        <v>93553372.75</v>
      </c>
      <c r="W909" s="17" t="s">
        <v>68</v>
      </c>
      <c r="X909" s="30" t="s">
        <v>39</v>
      </c>
      <c r="Y909" s="13" t="s">
        <v>703</v>
      </c>
      <c r="AA909" s="12" t="str">
        <f t="shared" si="440"/>
        <v>A</v>
      </c>
      <c r="AB909" s="12" t="e">
        <f>VLOOKUP(K909,CONVENIO!A$2:N$53,14,FALSE)</f>
        <v>#N/A</v>
      </c>
      <c r="AD909" s="358">
        <v>112425303</v>
      </c>
    </row>
    <row r="910" spans="1:30" s="12" customFormat="1" ht="18.75" outlineLevel="2">
      <c r="A910" s="29">
        <v>33</v>
      </c>
      <c r="B910" s="29" t="s">
        <v>26</v>
      </c>
      <c r="C910" s="31" t="s">
        <v>314</v>
      </c>
      <c r="D910" s="29" t="s">
        <v>55</v>
      </c>
      <c r="E910" s="29" t="s">
        <v>127</v>
      </c>
      <c r="F910" s="29" t="s">
        <v>542</v>
      </c>
      <c r="G910" s="29" t="s">
        <v>542</v>
      </c>
      <c r="H910" s="337">
        <v>36</v>
      </c>
      <c r="I910" s="29" t="s">
        <v>40</v>
      </c>
      <c r="J910" s="30" t="s">
        <v>574</v>
      </c>
      <c r="K910" s="31">
        <v>30343724</v>
      </c>
      <c r="L910" s="30" t="s">
        <v>575</v>
      </c>
      <c r="M910" s="32">
        <v>2160000000</v>
      </c>
      <c r="N910" s="16">
        <v>1267218760</v>
      </c>
      <c r="O910" s="16">
        <v>213033642.75</v>
      </c>
      <c r="P910" s="16">
        <v>0</v>
      </c>
      <c r="Q910" s="16">
        <v>0</v>
      </c>
      <c r="R910" s="16">
        <v>0</v>
      </c>
      <c r="S910" s="16"/>
      <c r="T910" s="16">
        <f t="shared" si="444"/>
        <v>0</v>
      </c>
      <c r="U910" s="16">
        <f t="shared" si="445"/>
        <v>213033642.75</v>
      </c>
      <c r="V910" s="16">
        <f t="shared" si="446"/>
        <v>679747597.25</v>
      </c>
      <c r="W910" s="17" t="s">
        <v>68</v>
      </c>
      <c r="X910" s="30" t="s">
        <v>39</v>
      </c>
      <c r="Y910" s="13" t="s">
        <v>703</v>
      </c>
      <c r="AA910" s="12" t="str">
        <f t="shared" si="440"/>
        <v>A</v>
      </c>
      <c r="AB910" s="12" t="e">
        <f>VLOOKUP(K910,CONVENIO!A$2:N$53,14,FALSE)</f>
        <v>#N/A</v>
      </c>
      <c r="AD910" s="12" t="e">
        <v>#N/A</v>
      </c>
    </row>
    <row r="911" spans="1:30" s="12" customFormat="1" ht="19.5" customHeight="1" outlineLevel="2">
      <c r="A911" s="29">
        <v>33</v>
      </c>
      <c r="B911" s="29" t="s">
        <v>26</v>
      </c>
      <c r="C911" s="31" t="s">
        <v>314</v>
      </c>
      <c r="D911" s="29" t="s">
        <v>55</v>
      </c>
      <c r="E911" s="29" t="s">
        <v>127</v>
      </c>
      <c r="F911" s="29" t="s">
        <v>542</v>
      </c>
      <c r="G911" s="29" t="s">
        <v>542</v>
      </c>
      <c r="H911" s="337">
        <v>36</v>
      </c>
      <c r="I911" s="29" t="s">
        <v>40</v>
      </c>
      <c r="J911" s="30" t="s">
        <v>576</v>
      </c>
      <c r="K911" s="31">
        <v>30398233</v>
      </c>
      <c r="L911" s="33" t="s">
        <v>577</v>
      </c>
      <c r="M911" s="32">
        <v>900002100</v>
      </c>
      <c r="N911" s="16">
        <v>391713333</v>
      </c>
      <c r="O911" s="16">
        <v>127072189.25</v>
      </c>
      <c r="P911" s="16">
        <v>0</v>
      </c>
      <c r="Q911" s="16">
        <v>0</v>
      </c>
      <c r="R911" s="16">
        <v>7935209</v>
      </c>
      <c r="S911" s="16">
        <v>22345200</v>
      </c>
      <c r="T911" s="16">
        <f t="shared" si="444"/>
        <v>30280409</v>
      </c>
      <c r="U911" s="16">
        <f t="shared" si="445"/>
        <v>96791780.25</v>
      </c>
      <c r="V911" s="16">
        <f t="shared" si="446"/>
        <v>381216577.75</v>
      </c>
      <c r="W911" s="17" t="s">
        <v>68</v>
      </c>
      <c r="X911" s="30" t="s">
        <v>39</v>
      </c>
      <c r="Y911" s="13" t="s">
        <v>703</v>
      </c>
      <c r="AA911" s="12" t="str">
        <f t="shared" si="440"/>
        <v>A</v>
      </c>
      <c r="AB911" s="12" t="str">
        <f>VLOOKUP(K911,CONVENIO!A$2:N$53,14,FALSE)</f>
        <v>EN TRAMITE</v>
      </c>
      <c r="AD911" s="358">
        <v>7935209</v>
      </c>
    </row>
    <row r="912" spans="1:30" s="12" customFormat="1" ht="18.75" outlineLevel="2">
      <c r="A912" s="29">
        <v>33</v>
      </c>
      <c r="B912" s="29" t="s">
        <v>26</v>
      </c>
      <c r="C912" s="31" t="s">
        <v>126</v>
      </c>
      <c r="D912" s="29" t="s">
        <v>55</v>
      </c>
      <c r="E912" s="29" t="s">
        <v>127</v>
      </c>
      <c r="F912" s="29" t="s">
        <v>542</v>
      </c>
      <c r="G912" s="29" t="s">
        <v>542</v>
      </c>
      <c r="H912" s="337">
        <v>36</v>
      </c>
      <c r="I912" s="29" t="s">
        <v>40</v>
      </c>
      <c r="J912" s="30" t="s">
        <v>578</v>
      </c>
      <c r="K912" s="31">
        <v>30342025</v>
      </c>
      <c r="L912" s="30" t="s">
        <v>579</v>
      </c>
      <c r="M912" s="32">
        <v>700000000</v>
      </c>
      <c r="N912" s="16">
        <v>465232800</v>
      </c>
      <c r="O912" s="16">
        <v>58682846.5</v>
      </c>
      <c r="P912" s="16">
        <v>0</v>
      </c>
      <c r="Q912" s="16">
        <v>0</v>
      </c>
      <c r="R912" s="16">
        <v>9989473</v>
      </c>
      <c r="S912" s="16">
        <v>3028045</v>
      </c>
      <c r="T912" s="16">
        <f t="shared" si="444"/>
        <v>13017518</v>
      </c>
      <c r="U912" s="16">
        <f t="shared" si="445"/>
        <v>45665328.5</v>
      </c>
      <c r="V912" s="16">
        <f t="shared" si="446"/>
        <v>176084353.5</v>
      </c>
      <c r="W912" s="17" t="s">
        <v>68</v>
      </c>
      <c r="X912" s="30" t="s">
        <v>39</v>
      </c>
      <c r="Y912" s="13" t="s">
        <v>703</v>
      </c>
      <c r="AA912" s="12" t="str">
        <f t="shared" si="440"/>
        <v>A</v>
      </c>
      <c r="AB912" s="12" t="e">
        <f>VLOOKUP(K912,CONVENIO!A$2:N$53,14,FALSE)</f>
        <v>#N/A</v>
      </c>
      <c r="AD912" s="358">
        <v>9989473</v>
      </c>
    </row>
    <row r="913" spans="1:30" s="12" customFormat="1" ht="18.75" outlineLevel="2">
      <c r="A913" s="29">
        <v>33</v>
      </c>
      <c r="B913" s="29" t="s">
        <v>26</v>
      </c>
      <c r="C913" s="31" t="s">
        <v>126</v>
      </c>
      <c r="D913" s="29" t="s">
        <v>55</v>
      </c>
      <c r="E913" s="29" t="s">
        <v>127</v>
      </c>
      <c r="F913" s="29" t="s">
        <v>542</v>
      </c>
      <c r="G913" s="29" t="s">
        <v>542</v>
      </c>
      <c r="H913" s="337">
        <v>36</v>
      </c>
      <c r="I913" s="29" t="s">
        <v>40</v>
      </c>
      <c r="J913" s="30" t="s">
        <v>580</v>
      </c>
      <c r="K913" s="31">
        <v>30405874</v>
      </c>
      <c r="L913" s="30" t="s">
        <v>581</v>
      </c>
      <c r="M913" s="32">
        <v>413277000</v>
      </c>
      <c r="N913" s="16">
        <v>397319887</v>
      </c>
      <c r="O913" s="16">
        <v>10804568</v>
      </c>
      <c r="P913" s="16">
        <v>0</v>
      </c>
      <c r="Q913" s="16">
        <v>0</v>
      </c>
      <c r="R913" s="16">
        <v>0</v>
      </c>
      <c r="S913" s="16"/>
      <c r="T913" s="16">
        <f t="shared" si="444"/>
        <v>0</v>
      </c>
      <c r="U913" s="16">
        <f t="shared" si="445"/>
        <v>10804568</v>
      </c>
      <c r="V913" s="16">
        <f t="shared" si="446"/>
        <v>5152545</v>
      </c>
      <c r="W913" s="17" t="s">
        <v>68</v>
      </c>
      <c r="X913" s="30" t="s">
        <v>39</v>
      </c>
      <c r="Y913" s="13" t="s">
        <v>703</v>
      </c>
      <c r="AA913" s="12" t="str">
        <f t="shared" si="440"/>
        <v>A</v>
      </c>
      <c r="AB913" s="12" t="e">
        <f>VLOOKUP(K913,CONVENIO!A$2:N$53,14,FALSE)</f>
        <v>#N/A</v>
      </c>
      <c r="AD913" s="12" t="e">
        <v>#N/A</v>
      </c>
    </row>
    <row r="914" spans="1:30" s="12" customFormat="1" ht="18.75" outlineLevel="2">
      <c r="A914" s="29">
        <v>33</v>
      </c>
      <c r="B914" s="29" t="s">
        <v>26</v>
      </c>
      <c r="C914" s="31" t="s">
        <v>543</v>
      </c>
      <c r="D914" s="29" t="s">
        <v>55</v>
      </c>
      <c r="E914" s="29" t="s">
        <v>29</v>
      </c>
      <c r="F914" s="29" t="s">
        <v>542</v>
      </c>
      <c r="G914" s="29" t="s">
        <v>542</v>
      </c>
      <c r="H914" s="337">
        <v>36</v>
      </c>
      <c r="I914" s="29" t="s">
        <v>40</v>
      </c>
      <c r="J914" s="30" t="s">
        <v>582</v>
      </c>
      <c r="K914" s="31">
        <v>30434988</v>
      </c>
      <c r="L914" s="30" t="s">
        <v>583</v>
      </c>
      <c r="M914" s="32">
        <v>2000000000</v>
      </c>
      <c r="N914" s="16">
        <v>660062852</v>
      </c>
      <c r="O914" s="16">
        <v>338105122.5</v>
      </c>
      <c r="P914" s="16">
        <v>0</v>
      </c>
      <c r="Q914" s="16">
        <v>0</v>
      </c>
      <c r="R914" s="16">
        <v>11725302</v>
      </c>
      <c r="S914" s="16">
        <v>2044548</v>
      </c>
      <c r="T914" s="16">
        <f t="shared" si="444"/>
        <v>13769850</v>
      </c>
      <c r="U914" s="16">
        <f t="shared" si="445"/>
        <v>324335272.5</v>
      </c>
      <c r="V914" s="16">
        <f t="shared" si="446"/>
        <v>1001832025.5</v>
      </c>
      <c r="W914" s="17" t="s">
        <v>68</v>
      </c>
      <c r="X914" s="30" t="s">
        <v>39</v>
      </c>
      <c r="Y914" s="13" t="s">
        <v>703</v>
      </c>
      <c r="AA914" s="12" t="str">
        <f t="shared" si="440"/>
        <v>A</v>
      </c>
      <c r="AB914" s="12" t="e">
        <f>VLOOKUP(K914,CONVENIO!A$2:N$53,14,FALSE)</f>
        <v>#N/A</v>
      </c>
      <c r="AD914" s="358">
        <v>11725302</v>
      </c>
    </row>
    <row r="915" spans="1:30" s="12" customFormat="1" ht="18.75" outlineLevel="2">
      <c r="A915" s="29">
        <v>33</v>
      </c>
      <c r="B915" s="29" t="s">
        <v>26</v>
      </c>
      <c r="C915" s="31" t="s">
        <v>126</v>
      </c>
      <c r="D915" s="29" t="s">
        <v>55</v>
      </c>
      <c r="E915" s="29" t="s">
        <v>127</v>
      </c>
      <c r="F915" s="29" t="s">
        <v>542</v>
      </c>
      <c r="G915" s="29" t="s">
        <v>542</v>
      </c>
      <c r="H915" s="337">
        <v>36</v>
      </c>
      <c r="I915" s="29" t="s">
        <v>213</v>
      </c>
      <c r="J915" s="30" t="s">
        <v>569</v>
      </c>
      <c r="K915" s="31">
        <v>30345125</v>
      </c>
      <c r="L915" s="30" t="s">
        <v>584</v>
      </c>
      <c r="M915" s="32">
        <v>1060000000</v>
      </c>
      <c r="N915" s="16">
        <v>791727212</v>
      </c>
      <c r="O915" s="16">
        <f>66633905.25-38932000-2874697</f>
        <v>24827208.25</v>
      </c>
      <c r="P915" s="16">
        <v>0</v>
      </c>
      <c r="Q915" s="16">
        <v>0</v>
      </c>
      <c r="R915" s="16">
        <v>0</v>
      </c>
      <c r="S915" s="16"/>
      <c r="T915" s="16">
        <f t="shared" si="444"/>
        <v>0</v>
      </c>
      <c r="U915" s="16">
        <f t="shared" si="445"/>
        <v>24827208.25</v>
      </c>
      <c r="V915" s="16">
        <f t="shared" si="446"/>
        <v>243445579.75</v>
      </c>
      <c r="W915" s="17" t="s">
        <v>68</v>
      </c>
      <c r="X915" s="30" t="s">
        <v>39</v>
      </c>
      <c r="Y915" s="13" t="s">
        <v>703</v>
      </c>
      <c r="AA915" s="12" t="str">
        <f t="shared" si="440"/>
        <v>A</v>
      </c>
      <c r="AB915" s="12" t="e">
        <f>VLOOKUP(K915,CONVENIO!A$2:N$53,14,FALSE)</f>
        <v>#N/A</v>
      </c>
      <c r="AD915" s="12" t="e">
        <v>#N/A</v>
      </c>
    </row>
    <row r="916" spans="1:30" s="12" customFormat="1" ht="18.75" outlineLevel="2">
      <c r="A916" s="29">
        <v>33</v>
      </c>
      <c r="B916" s="29" t="s">
        <v>26</v>
      </c>
      <c r="C916" s="31" t="s">
        <v>543</v>
      </c>
      <c r="D916" s="29" t="s">
        <v>55</v>
      </c>
      <c r="E916" s="29" t="s">
        <v>127</v>
      </c>
      <c r="F916" s="29" t="s">
        <v>542</v>
      </c>
      <c r="G916" s="29" t="s">
        <v>542</v>
      </c>
      <c r="H916" s="337">
        <v>36</v>
      </c>
      <c r="I916" s="29" t="s">
        <v>213</v>
      </c>
      <c r="J916" s="30" t="s">
        <v>549</v>
      </c>
      <c r="K916" s="31">
        <v>30136317</v>
      </c>
      <c r="L916" s="30" t="s">
        <v>665</v>
      </c>
      <c r="M916" s="32">
        <v>191000000</v>
      </c>
      <c r="N916" s="16">
        <v>184225572</v>
      </c>
      <c r="O916" s="16">
        <v>6774428</v>
      </c>
      <c r="P916" s="16">
        <v>0</v>
      </c>
      <c r="Q916" s="16">
        <v>0</v>
      </c>
      <c r="R916" s="16">
        <v>0</v>
      </c>
      <c r="S916" s="16"/>
      <c r="T916" s="16">
        <f t="shared" si="444"/>
        <v>0</v>
      </c>
      <c r="U916" s="16">
        <f t="shared" si="445"/>
        <v>6774428</v>
      </c>
      <c r="V916" s="16">
        <f t="shared" si="446"/>
        <v>0</v>
      </c>
      <c r="W916" s="17" t="s">
        <v>68</v>
      </c>
      <c r="X916" s="30" t="s">
        <v>39</v>
      </c>
      <c r="Y916" s="13" t="s">
        <v>703</v>
      </c>
      <c r="AA916" s="12" t="str">
        <f t="shared" si="440"/>
        <v>A</v>
      </c>
      <c r="AB916" s="12" t="e">
        <f>VLOOKUP(K916,CONVENIO!A$2:N$53,14,FALSE)</f>
        <v>#N/A</v>
      </c>
      <c r="AD916" s="12" t="e">
        <v>#N/A</v>
      </c>
    </row>
    <row r="917" spans="1:30" s="12" customFormat="1" ht="18.75" outlineLevel="2">
      <c r="A917" s="29">
        <v>33</v>
      </c>
      <c r="B917" s="29" t="s">
        <v>26</v>
      </c>
      <c r="C917" s="31" t="s">
        <v>543</v>
      </c>
      <c r="D917" s="29" t="s">
        <v>55</v>
      </c>
      <c r="E917" s="29" t="s">
        <v>127</v>
      </c>
      <c r="F917" s="29" t="s">
        <v>542</v>
      </c>
      <c r="G917" s="29" t="s">
        <v>542</v>
      </c>
      <c r="H917" s="337">
        <v>36</v>
      </c>
      <c r="I917" s="29" t="s">
        <v>213</v>
      </c>
      <c r="J917" s="30" t="s">
        <v>549</v>
      </c>
      <c r="K917" s="31">
        <v>30341323</v>
      </c>
      <c r="L917" s="30" t="s">
        <v>667</v>
      </c>
      <c r="M917" s="32">
        <v>189316601</v>
      </c>
      <c r="N917" s="16">
        <v>188516581</v>
      </c>
      <c r="O917" s="16">
        <v>800020</v>
      </c>
      <c r="P917" s="16">
        <v>0</v>
      </c>
      <c r="Q917" s="16">
        <v>0</v>
      </c>
      <c r="R917" s="16">
        <v>0</v>
      </c>
      <c r="S917" s="16"/>
      <c r="T917" s="16">
        <f t="shared" si="444"/>
        <v>0</v>
      </c>
      <c r="U917" s="16">
        <f t="shared" si="445"/>
        <v>800020</v>
      </c>
      <c r="V917" s="16">
        <f t="shared" si="446"/>
        <v>0</v>
      </c>
      <c r="W917" s="17" t="s">
        <v>68</v>
      </c>
      <c r="X917" s="30" t="s">
        <v>39</v>
      </c>
      <c r="Y917" s="13" t="s">
        <v>703</v>
      </c>
      <c r="AA917" s="12" t="str">
        <f t="shared" si="440"/>
        <v>A</v>
      </c>
      <c r="AB917" s="12" t="e">
        <f>VLOOKUP(K917,CONVENIO!A$2:N$53,14,FALSE)</f>
        <v>#N/A</v>
      </c>
      <c r="AD917" s="12" t="e">
        <v>#N/A</v>
      </c>
    </row>
    <row r="918" spans="1:30" s="12" customFormat="1" ht="18.75" outlineLevel="2">
      <c r="A918" s="29">
        <v>33</v>
      </c>
      <c r="B918" s="29" t="s">
        <v>26</v>
      </c>
      <c r="C918" s="31" t="s">
        <v>543</v>
      </c>
      <c r="D918" s="29" t="s">
        <v>55</v>
      </c>
      <c r="E918" s="29" t="s">
        <v>127</v>
      </c>
      <c r="F918" s="29" t="s">
        <v>542</v>
      </c>
      <c r="G918" s="29" t="s">
        <v>542</v>
      </c>
      <c r="H918" s="337">
        <v>36</v>
      </c>
      <c r="I918" s="29" t="s">
        <v>213</v>
      </c>
      <c r="J918" s="30" t="s">
        <v>549</v>
      </c>
      <c r="K918" s="31">
        <v>30341233</v>
      </c>
      <c r="L918" s="30" t="s">
        <v>668</v>
      </c>
      <c r="M918" s="32">
        <v>769600000</v>
      </c>
      <c r="N918" s="16">
        <v>754289823</v>
      </c>
      <c r="O918" s="16">
        <v>15310177</v>
      </c>
      <c r="P918" s="16">
        <v>0</v>
      </c>
      <c r="Q918" s="16">
        <v>0</v>
      </c>
      <c r="R918" s="16">
        <v>0</v>
      </c>
      <c r="S918" s="16"/>
      <c r="T918" s="16">
        <f t="shared" si="444"/>
        <v>0</v>
      </c>
      <c r="U918" s="16">
        <f t="shared" si="445"/>
        <v>15310177</v>
      </c>
      <c r="V918" s="16">
        <f t="shared" si="446"/>
        <v>0</v>
      </c>
      <c r="W918" s="17" t="s">
        <v>68</v>
      </c>
      <c r="X918" s="30" t="s">
        <v>39</v>
      </c>
      <c r="Y918" s="13" t="s">
        <v>703</v>
      </c>
      <c r="AA918" s="12" t="str">
        <f t="shared" si="440"/>
        <v>A</v>
      </c>
      <c r="AB918" s="12" t="str">
        <f>VLOOKUP(K918,CONVENIO!A$2:N$53,14,FALSE)</f>
        <v>CON CONVENIO</v>
      </c>
      <c r="AD918" s="12" t="e">
        <v>#N/A</v>
      </c>
    </row>
    <row r="919" spans="1:30" s="12" customFormat="1" ht="18.75" outlineLevel="2">
      <c r="A919" s="29">
        <v>33</v>
      </c>
      <c r="B919" s="29" t="s">
        <v>26</v>
      </c>
      <c r="C919" s="31" t="s">
        <v>543</v>
      </c>
      <c r="D919" s="29" t="s">
        <v>55</v>
      </c>
      <c r="E919" s="29" t="s">
        <v>127</v>
      </c>
      <c r="F919" s="29" t="s">
        <v>542</v>
      </c>
      <c r="G919" s="29" t="s">
        <v>542</v>
      </c>
      <c r="H919" s="337">
        <v>36</v>
      </c>
      <c r="I919" s="29" t="s">
        <v>213</v>
      </c>
      <c r="J919" s="30" t="s">
        <v>558</v>
      </c>
      <c r="K919" s="31">
        <v>30342022</v>
      </c>
      <c r="L919" s="30" t="s">
        <v>669</v>
      </c>
      <c r="M919" s="32">
        <v>198000000</v>
      </c>
      <c r="N919" s="16">
        <v>197377199</v>
      </c>
      <c r="O919" s="16">
        <v>622801</v>
      </c>
      <c r="P919" s="16">
        <v>0</v>
      </c>
      <c r="Q919" s="16">
        <v>0</v>
      </c>
      <c r="R919" s="16">
        <v>0</v>
      </c>
      <c r="S919" s="16"/>
      <c r="T919" s="16">
        <f t="shared" si="444"/>
        <v>0</v>
      </c>
      <c r="U919" s="16">
        <f t="shared" si="445"/>
        <v>622801</v>
      </c>
      <c r="V919" s="16">
        <f t="shared" si="446"/>
        <v>0</v>
      </c>
      <c r="W919" s="17" t="s">
        <v>68</v>
      </c>
      <c r="X919" s="30" t="s">
        <v>39</v>
      </c>
      <c r="Y919" s="13" t="s">
        <v>703</v>
      </c>
      <c r="AA919" s="12" t="str">
        <f t="shared" si="440"/>
        <v>A</v>
      </c>
      <c r="AB919" s="12" t="e">
        <f>VLOOKUP(K919,CONVENIO!A$2:N$53,14,FALSE)</f>
        <v>#N/A</v>
      </c>
      <c r="AD919" s="12" t="e">
        <v>#N/A</v>
      </c>
    </row>
    <row r="920" spans="1:30" s="12" customFormat="1" ht="18.75" outlineLevel="2">
      <c r="A920" s="29">
        <v>33</v>
      </c>
      <c r="B920" s="29" t="s">
        <v>26</v>
      </c>
      <c r="C920" s="31" t="s">
        <v>314</v>
      </c>
      <c r="D920" s="29" t="s">
        <v>55</v>
      </c>
      <c r="E920" s="29" t="s">
        <v>127</v>
      </c>
      <c r="F920" s="29" t="s">
        <v>542</v>
      </c>
      <c r="G920" s="29" t="s">
        <v>542</v>
      </c>
      <c r="H920" s="337">
        <v>36</v>
      </c>
      <c r="I920" s="29" t="s">
        <v>213</v>
      </c>
      <c r="J920" s="30" t="s">
        <v>558</v>
      </c>
      <c r="K920" s="31">
        <v>30341732</v>
      </c>
      <c r="L920" s="30" t="s">
        <v>670</v>
      </c>
      <c r="M920" s="32">
        <v>378000000</v>
      </c>
      <c r="N920" s="16">
        <v>377944492</v>
      </c>
      <c r="O920" s="16">
        <v>55508</v>
      </c>
      <c r="P920" s="16">
        <v>0</v>
      </c>
      <c r="Q920" s="16">
        <v>0</v>
      </c>
      <c r="R920" s="16">
        <v>0</v>
      </c>
      <c r="S920" s="16"/>
      <c r="T920" s="16">
        <f t="shared" si="444"/>
        <v>0</v>
      </c>
      <c r="U920" s="16">
        <f t="shared" si="445"/>
        <v>55508</v>
      </c>
      <c r="V920" s="16">
        <f t="shared" si="446"/>
        <v>0</v>
      </c>
      <c r="W920" s="17" t="s">
        <v>68</v>
      </c>
      <c r="X920" s="30" t="s">
        <v>39</v>
      </c>
      <c r="Y920" s="13" t="s">
        <v>703</v>
      </c>
      <c r="AA920" s="12" t="str">
        <f t="shared" si="440"/>
        <v>A</v>
      </c>
      <c r="AB920" s="12" t="e">
        <f>VLOOKUP(K920,CONVENIO!A$2:N$53,14,FALSE)</f>
        <v>#N/A</v>
      </c>
      <c r="AD920" s="12" t="e">
        <v>#N/A</v>
      </c>
    </row>
    <row r="921" spans="1:30" s="12" customFormat="1" ht="18.75" outlineLevel="2">
      <c r="A921" s="29">
        <v>33</v>
      </c>
      <c r="B921" s="29" t="s">
        <v>26</v>
      </c>
      <c r="C921" s="31" t="s">
        <v>126</v>
      </c>
      <c r="D921" s="29" t="s">
        <v>55</v>
      </c>
      <c r="E921" s="29" t="s">
        <v>127</v>
      </c>
      <c r="F921" s="29" t="s">
        <v>542</v>
      </c>
      <c r="G921" s="29" t="s">
        <v>542</v>
      </c>
      <c r="H921" s="337">
        <v>36</v>
      </c>
      <c r="I921" s="29" t="s">
        <v>213</v>
      </c>
      <c r="J921" s="30" t="s">
        <v>578</v>
      </c>
      <c r="K921" s="31">
        <v>30337226</v>
      </c>
      <c r="L921" s="30" t="s">
        <v>585</v>
      </c>
      <c r="M921" s="32">
        <v>1275000000</v>
      </c>
      <c r="N921" s="16">
        <v>996652276</v>
      </c>
      <c r="O921" s="16">
        <v>95568323.5</v>
      </c>
      <c r="P921" s="16">
        <v>0</v>
      </c>
      <c r="Q921" s="16">
        <v>0</v>
      </c>
      <c r="R921" s="16">
        <v>4531850</v>
      </c>
      <c r="S921" s="16">
        <v>7795702</v>
      </c>
      <c r="T921" s="16">
        <f t="shared" si="444"/>
        <v>12327552</v>
      </c>
      <c r="U921" s="16">
        <f t="shared" si="445"/>
        <v>83240771.5</v>
      </c>
      <c r="V921" s="16">
        <f t="shared" si="446"/>
        <v>182779400.5</v>
      </c>
      <c r="W921" s="17" t="s">
        <v>68</v>
      </c>
      <c r="X921" s="30" t="s">
        <v>39</v>
      </c>
      <c r="Y921" s="13" t="s">
        <v>703</v>
      </c>
      <c r="AA921" s="12" t="str">
        <f t="shared" si="440"/>
        <v>A</v>
      </c>
      <c r="AB921" s="12" t="e">
        <f>VLOOKUP(K921,CONVENIO!A$2:N$53,14,FALSE)</f>
        <v>#N/A</v>
      </c>
      <c r="AD921" s="358">
        <v>4531850</v>
      </c>
    </row>
    <row r="922" spans="1:30" s="12" customFormat="1" ht="18.75" outlineLevel="2">
      <c r="A922" s="29">
        <v>33</v>
      </c>
      <c r="B922" s="29" t="s">
        <v>26</v>
      </c>
      <c r="C922" s="31" t="s">
        <v>314</v>
      </c>
      <c r="D922" s="29" t="s">
        <v>55</v>
      </c>
      <c r="E922" s="29" t="s">
        <v>127</v>
      </c>
      <c r="F922" s="29" t="s">
        <v>542</v>
      </c>
      <c r="G922" s="29" t="s">
        <v>542</v>
      </c>
      <c r="H922" s="337">
        <v>36</v>
      </c>
      <c r="I922" s="29" t="s">
        <v>213</v>
      </c>
      <c r="J922" s="30" t="s">
        <v>576</v>
      </c>
      <c r="K922" s="31">
        <v>30398531</v>
      </c>
      <c r="L922" s="30" t="s">
        <v>586</v>
      </c>
      <c r="M922" s="32">
        <v>600000000</v>
      </c>
      <c r="N922" s="16">
        <v>215909840</v>
      </c>
      <c r="O922" s="16">
        <v>96022540</v>
      </c>
      <c r="P922" s="16">
        <v>0</v>
      </c>
      <c r="Q922" s="16">
        <v>0</v>
      </c>
      <c r="R922" s="16">
        <v>2725860</v>
      </c>
      <c r="S922" s="16">
        <v>6613265</v>
      </c>
      <c r="T922" s="16">
        <f t="shared" si="444"/>
        <v>9339125</v>
      </c>
      <c r="U922" s="16">
        <f t="shared" si="445"/>
        <v>86683415</v>
      </c>
      <c r="V922" s="16">
        <f t="shared" si="446"/>
        <v>288067620</v>
      </c>
      <c r="W922" s="17" t="s">
        <v>68</v>
      </c>
      <c r="X922" s="30" t="s">
        <v>39</v>
      </c>
      <c r="Y922" s="13" t="s">
        <v>703</v>
      </c>
      <c r="AA922" s="12" t="str">
        <f t="shared" si="440"/>
        <v>A</v>
      </c>
      <c r="AB922" s="12" t="e">
        <f>VLOOKUP(K922,CONVENIO!A$2:N$53,14,FALSE)</f>
        <v>#N/A</v>
      </c>
      <c r="AD922" s="358">
        <v>2725860</v>
      </c>
    </row>
    <row r="923" spans="1:30" s="12" customFormat="1" ht="18.75" outlineLevel="2">
      <c r="A923" s="29">
        <v>33</v>
      </c>
      <c r="B923" s="29" t="s">
        <v>85</v>
      </c>
      <c r="C923" s="31" t="s">
        <v>42</v>
      </c>
      <c r="D923" s="29" t="s">
        <v>55</v>
      </c>
      <c r="E923" s="29" t="s">
        <v>29</v>
      </c>
      <c r="F923" s="29" t="s">
        <v>542</v>
      </c>
      <c r="G923" s="29" t="s">
        <v>542</v>
      </c>
      <c r="H923" s="337">
        <v>36</v>
      </c>
      <c r="I923" s="29" t="s">
        <v>594</v>
      </c>
      <c r="J923" s="30" t="s">
        <v>594</v>
      </c>
      <c r="K923" s="31" t="s">
        <v>594</v>
      </c>
      <c r="L923" s="30" t="s">
        <v>595</v>
      </c>
      <c r="M923" s="32">
        <v>1379430000</v>
      </c>
      <c r="N923" s="16">
        <v>0</v>
      </c>
      <c r="O923" s="32">
        <v>1379430000</v>
      </c>
      <c r="P923" s="16">
        <v>0</v>
      </c>
      <c r="Q923" s="16">
        <v>0</v>
      </c>
      <c r="R923" s="16">
        <v>0</v>
      </c>
      <c r="S923" s="16"/>
      <c r="T923" s="16">
        <f>P923+Q923+R923+S923</f>
        <v>0</v>
      </c>
      <c r="U923" s="16">
        <f>O923-T923</f>
        <v>1379430000</v>
      </c>
      <c r="V923" s="16">
        <f>M923-(N923+U923+T923)</f>
        <v>0</v>
      </c>
      <c r="W923" s="17" t="s">
        <v>68</v>
      </c>
      <c r="X923" s="30" t="s">
        <v>701</v>
      </c>
      <c r="Y923" s="13" t="s">
        <v>707</v>
      </c>
      <c r="Z923" s="12" t="s">
        <v>815</v>
      </c>
      <c r="AA923" s="12" t="str">
        <f>B923</f>
        <v>L</v>
      </c>
      <c r="AB923" s="12" t="e">
        <f>VLOOKUP(K923,CONVENIO!A$2:N$53,14,FALSE)</f>
        <v>#N/A</v>
      </c>
      <c r="AD923" s="12" t="e">
        <v>#N/A</v>
      </c>
    </row>
    <row r="924" spans="1:30" s="12" customFormat="1" ht="18.75" outlineLevel="2">
      <c r="A924" s="29">
        <v>33</v>
      </c>
      <c r="B924" s="29" t="s">
        <v>26</v>
      </c>
      <c r="C924" s="31" t="s">
        <v>42</v>
      </c>
      <c r="D924" s="29" t="s">
        <v>55</v>
      </c>
      <c r="E924" s="29" t="s">
        <v>29</v>
      </c>
      <c r="F924" s="29" t="s">
        <v>542</v>
      </c>
      <c r="G924" s="29" t="s">
        <v>542</v>
      </c>
      <c r="H924" s="337">
        <v>36</v>
      </c>
      <c r="I924" s="29" t="s">
        <v>213</v>
      </c>
      <c r="J924" s="30" t="s">
        <v>589</v>
      </c>
      <c r="K924" s="31">
        <v>30426980</v>
      </c>
      <c r="L924" s="30" t="s">
        <v>590</v>
      </c>
      <c r="M924" s="32">
        <v>500000000</v>
      </c>
      <c r="N924" s="16">
        <v>134922986</v>
      </c>
      <c r="O924" s="16">
        <v>83374391.75</v>
      </c>
      <c r="P924" s="16">
        <v>0</v>
      </c>
      <c r="Q924" s="16">
        <v>0</v>
      </c>
      <c r="R924" s="16">
        <v>27049906</v>
      </c>
      <c r="S924" s="16">
        <v>2806860</v>
      </c>
      <c r="T924" s="16">
        <f t="shared" si="444"/>
        <v>29856766</v>
      </c>
      <c r="U924" s="16">
        <f t="shared" si="445"/>
        <v>53517625.75</v>
      </c>
      <c r="V924" s="16">
        <f t="shared" si="446"/>
        <v>281702622.25</v>
      </c>
      <c r="W924" s="17" t="s">
        <v>68</v>
      </c>
      <c r="X924" s="30" t="s">
        <v>39</v>
      </c>
      <c r="Y924" s="13" t="s">
        <v>703</v>
      </c>
      <c r="AA924" s="12" t="str">
        <f t="shared" si="440"/>
        <v>A</v>
      </c>
      <c r="AB924" s="12" t="e">
        <f>VLOOKUP(K924,CONVENIO!A$2:N$53,14,FALSE)</f>
        <v>#N/A</v>
      </c>
      <c r="AD924" s="358">
        <v>27049906</v>
      </c>
    </row>
    <row r="925" spans="1:30" ht="18.75" outlineLevel="1">
      <c r="A925" s="35"/>
      <c r="B925" s="35"/>
      <c r="C925" s="36"/>
      <c r="D925" s="35"/>
      <c r="E925" s="35"/>
      <c r="F925" s="35"/>
      <c r="G925" s="35"/>
      <c r="H925" s="35"/>
      <c r="I925" s="35"/>
      <c r="J925" s="20"/>
      <c r="K925" s="36"/>
      <c r="L925" s="341" t="s">
        <v>606</v>
      </c>
      <c r="M925" s="343">
        <f t="shared" ref="M925:V925" si="447">SUBTOTAL(9,M888:M924)</f>
        <v>25252012701</v>
      </c>
      <c r="N925" s="343">
        <f t="shared" si="447"/>
        <v>13971228804</v>
      </c>
      <c r="O925" s="343">
        <f t="shared" si="447"/>
        <v>3886224194.25</v>
      </c>
      <c r="P925" s="343">
        <f t="shared" si="447"/>
        <v>0</v>
      </c>
      <c r="Q925" s="343">
        <f t="shared" si="447"/>
        <v>0</v>
      </c>
      <c r="R925" s="343">
        <f t="shared" si="447"/>
        <v>407117862</v>
      </c>
      <c r="S925" s="343">
        <f t="shared" ref="S925" si="448">SUBTOTAL(9,S888:S924)</f>
        <v>308460051</v>
      </c>
      <c r="T925" s="343">
        <f t="shared" si="447"/>
        <v>715577913</v>
      </c>
      <c r="U925" s="343">
        <f t="shared" si="447"/>
        <v>3170646281.25</v>
      </c>
      <c r="V925" s="343">
        <f t="shared" si="447"/>
        <v>7394559702.75</v>
      </c>
      <c r="W925" s="39"/>
      <c r="X925" s="13"/>
      <c r="Y925" s="40" t="s">
        <v>709</v>
      </c>
      <c r="AA925" s="12">
        <f t="shared" si="440"/>
        <v>0</v>
      </c>
      <c r="AD925" s="12" t="e">
        <v>#N/A</v>
      </c>
    </row>
    <row r="926" spans="1:30" ht="18.75" outlineLevel="1">
      <c r="A926" s="35"/>
      <c r="B926" s="35"/>
      <c r="C926" s="36"/>
      <c r="D926" s="35"/>
      <c r="E926" s="35"/>
      <c r="F926" s="35"/>
      <c r="G926" s="35"/>
      <c r="H926" s="35"/>
      <c r="I926" s="35"/>
      <c r="J926" s="20"/>
      <c r="K926" s="36"/>
      <c r="L926" s="20"/>
      <c r="M926" s="37"/>
      <c r="N926" s="38"/>
      <c r="O926" s="38"/>
      <c r="P926" s="38"/>
      <c r="Q926" s="38"/>
      <c r="R926" s="38"/>
      <c r="S926" s="38"/>
      <c r="T926" s="38"/>
      <c r="U926" s="38"/>
      <c r="V926" s="38"/>
      <c r="W926" s="39"/>
      <c r="X926" s="13"/>
      <c r="Y926" s="40"/>
      <c r="AA926" s="12">
        <f t="shared" si="440"/>
        <v>0</v>
      </c>
      <c r="AD926" s="12" t="e">
        <v>#N/A</v>
      </c>
    </row>
    <row r="927" spans="1:30" ht="18.75" outlineLevel="1">
      <c r="A927" s="35"/>
      <c r="B927" s="35"/>
      <c r="C927" s="36"/>
      <c r="D927" s="35"/>
      <c r="E927" s="35"/>
      <c r="F927" s="35"/>
      <c r="G927" s="35"/>
      <c r="H927" s="35"/>
      <c r="I927" s="35"/>
      <c r="J927" s="20"/>
      <c r="K927" s="36"/>
      <c r="L927" s="340" t="s">
        <v>611</v>
      </c>
      <c r="M927" s="37"/>
      <c r="N927" s="38"/>
      <c r="O927" s="38"/>
      <c r="P927" s="38"/>
      <c r="Q927" s="38"/>
      <c r="R927" s="38"/>
      <c r="S927" s="38"/>
      <c r="T927" s="38"/>
      <c r="U927" s="38"/>
      <c r="V927" s="38"/>
      <c r="W927" s="39"/>
      <c r="X927" s="13"/>
      <c r="Y927" s="40"/>
      <c r="AA927" s="12">
        <f t="shared" si="440"/>
        <v>0</v>
      </c>
      <c r="AD927" s="12" t="e">
        <v>#N/A</v>
      </c>
    </row>
    <row r="928" spans="1:30" s="12" customFormat="1" ht="18.75" outlineLevel="2">
      <c r="A928" s="29">
        <v>33</v>
      </c>
      <c r="B928" s="29" t="s">
        <v>26</v>
      </c>
      <c r="C928" s="31" t="s">
        <v>126</v>
      </c>
      <c r="D928" s="29" t="s">
        <v>55</v>
      </c>
      <c r="E928" s="29" t="s">
        <v>127</v>
      </c>
      <c r="F928" s="29" t="s">
        <v>542</v>
      </c>
      <c r="G928" s="29" t="s">
        <v>542</v>
      </c>
      <c r="H928" s="337">
        <v>36</v>
      </c>
      <c r="I928" s="29" t="s">
        <v>40</v>
      </c>
      <c r="J928" s="30" t="s">
        <v>546</v>
      </c>
      <c r="K928" s="31">
        <v>30484364</v>
      </c>
      <c r="L928" s="30" t="s">
        <v>548</v>
      </c>
      <c r="M928" s="32">
        <v>230000000</v>
      </c>
      <c r="N928" s="16">
        <v>0</v>
      </c>
      <c r="O928" s="16">
        <v>20000000</v>
      </c>
      <c r="P928" s="16">
        <v>0</v>
      </c>
      <c r="Q928" s="16">
        <v>0</v>
      </c>
      <c r="R928" s="16">
        <v>0</v>
      </c>
      <c r="S928" s="16"/>
      <c r="T928" s="16">
        <f t="shared" ref="T928:T929" si="449">P928+Q928+R928+S928</f>
        <v>0</v>
      </c>
      <c r="U928" s="16">
        <f>O928-T928</f>
        <v>20000000</v>
      </c>
      <c r="V928" s="16">
        <f>M928-(N928+U928+T928)</f>
        <v>210000000</v>
      </c>
      <c r="W928" s="17" t="s">
        <v>68</v>
      </c>
      <c r="X928" s="30" t="s">
        <v>699</v>
      </c>
      <c r="Y928" s="13" t="s">
        <v>706</v>
      </c>
      <c r="AA928" s="12" t="str">
        <f t="shared" si="440"/>
        <v>A</v>
      </c>
      <c r="AB928" s="12" t="e">
        <f>VLOOKUP(K928,CONVENIO!A$2:N$53,14,FALSE)</f>
        <v>#N/A</v>
      </c>
      <c r="AD928" s="12" t="e">
        <v>#N/A</v>
      </c>
    </row>
    <row r="929" spans="1:30" s="12" customFormat="1" ht="18.75" outlineLevel="2">
      <c r="A929" s="29">
        <v>33</v>
      </c>
      <c r="B929" s="29" t="s">
        <v>26</v>
      </c>
      <c r="C929" s="31" t="s">
        <v>126</v>
      </c>
      <c r="D929" s="29" t="s">
        <v>55</v>
      </c>
      <c r="E929" s="29" t="s">
        <v>127</v>
      </c>
      <c r="F929" s="29" t="s">
        <v>542</v>
      </c>
      <c r="G929" s="29" t="s">
        <v>542</v>
      </c>
      <c r="H929" s="337">
        <v>36</v>
      </c>
      <c r="I929" s="29" t="s">
        <v>224</v>
      </c>
      <c r="J929" s="30" t="s">
        <v>587</v>
      </c>
      <c r="K929" s="31">
        <v>30461825</v>
      </c>
      <c r="L929" s="30" t="s">
        <v>588</v>
      </c>
      <c r="M929" s="32">
        <v>172834000</v>
      </c>
      <c r="N929" s="16">
        <v>0</v>
      </c>
      <c r="O929" s="16">
        <v>43208500</v>
      </c>
      <c r="P929" s="16">
        <v>0</v>
      </c>
      <c r="Q929" s="16">
        <v>0</v>
      </c>
      <c r="R929" s="16">
        <v>0</v>
      </c>
      <c r="S929" s="16"/>
      <c r="T929" s="16">
        <f t="shared" si="449"/>
        <v>0</v>
      </c>
      <c r="U929" s="16">
        <f>O929-T929</f>
        <v>43208500</v>
      </c>
      <c r="V929" s="16">
        <f>M929-(N929+U929+T929)</f>
        <v>129625500</v>
      </c>
      <c r="W929" s="17" t="s">
        <v>68</v>
      </c>
      <c r="X929" s="30" t="s">
        <v>699</v>
      </c>
      <c r="Y929" s="13" t="s">
        <v>706</v>
      </c>
      <c r="AA929" s="12" t="str">
        <f t="shared" si="440"/>
        <v>A</v>
      </c>
      <c r="AB929" s="12" t="e">
        <f>VLOOKUP(K929,CONVENIO!A$2:N$53,14,FALSE)</f>
        <v>#N/A</v>
      </c>
      <c r="AD929" s="12" t="e">
        <v>#N/A</v>
      </c>
    </row>
    <row r="930" spans="1:30" ht="18.75" outlineLevel="1">
      <c r="A930" s="35"/>
      <c r="B930" s="35"/>
      <c r="C930" s="36"/>
      <c r="D930" s="35"/>
      <c r="E930" s="35"/>
      <c r="F930" s="35"/>
      <c r="G930" s="35"/>
      <c r="H930" s="35"/>
      <c r="I930" s="35"/>
      <c r="J930" s="20"/>
      <c r="K930" s="36"/>
      <c r="L930" s="341" t="s">
        <v>612</v>
      </c>
      <c r="M930" s="343">
        <f t="shared" ref="M930:V930" si="450">SUBTOTAL(9,M928:M929)</f>
        <v>402834000</v>
      </c>
      <c r="N930" s="343">
        <f t="shared" si="450"/>
        <v>0</v>
      </c>
      <c r="O930" s="343">
        <f t="shared" si="450"/>
        <v>63208500</v>
      </c>
      <c r="P930" s="343">
        <f t="shared" si="450"/>
        <v>0</v>
      </c>
      <c r="Q930" s="343">
        <f t="shared" si="450"/>
        <v>0</v>
      </c>
      <c r="R930" s="343">
        <f t="shared" si="450"/>
        <v>0</v>
      </c>
      <c r="S930" s="343">
        <f t="shared" ref="S930" si="451">SUBTOTAL(9,S928:S929)</f>
        <v>0</v>
      </c>
      <c r="T930" s="343">
        <f t="shared" si="450"/>
        <v>0</v>
      </c>
      <c r="U930" s="343">
        <f t="shared" si="450"/>
        <v>63208500</v>
      </c>
      <c r="V930" s="343">
        <f t="shared" si="450"/>
        <v>339625500</v>
      </c>
      <c r="W930" s="39"/>
      <c r="X930" s="13"/>
      <c r="Y930" s="40" t="s">
        <v>711</v>
      </c>
      <c r="AA930" s="12">
        <f t="shared" si="440"/>
        <v>0</v>
      </c>
      <c r="AD930" s="12" t="e">
        <v>#N/A</v>
      </c>
    </row>
    <row r="931" spans="1:30" ht="18.75" outlineLevel="1">
      <c r="A931" s="35"/>
      <c r="B931" s="35"/>
      <c r="C931" s="36"/>
      <c r="D931" s="35"/>
      <c r="E931" s="35"/>
      <c r="F931" s="35"/>
      <c r="G931" s="35"/>
      <c r="H931" s="35"/>
      <c r="I931" s="35"/>
      <c r="J931" s="20"/>
      <c r="K931" s="36"/>
      <c r="L931" s="20"/>
      <c r="M931" s="37"/>
      <c r="N931" s="38"/>
      <c r="O931" s="38"/>
      <c r="P931" s="38"/>
      <c r="Q931" s="38"/>
      <c r="R931" s="38"/>
      <c r="S931" s="38"/>
      <c r="T931" s="38"/>
      <c r="U931" s="38"/>
      <c r="V931" s="38"/>
      <c r="W931" s="39"/>
      <c r="X931" s="13"/>
      <c r="Y931" s="40"/>
      <c r="AA931" s="12">
        <f t="shared" si="440"/>
        <v>0</v>
      </c>
      <c r="AD931" s="12" t="e">
        <v>#N/A</v>
      </c>
    </row>
    <row r="932" spans="1:30" ht="18.75" outlineLevel="1">
      <c r="A932" s="35"/>
      <c r="B932" s="35"/>
      <c r="C932" s="36"/>
      <c r="D932" s="35"/>
      <c r="E932" s="35"/>
      <c r="F932" s="35"/>
      <c r="G932" s="35"/>
      <c r="H932" s="35"/>
      <c r="I932" s="35"/>
      <c r="J932" s="20"/>
      <c r="K932" s="36"/>
      <c r="L932" s="340" t="s">
        <v>613</v>
      </c>
      <c r="M932" s="37"/>
      <c r="N932" s="38"/>
      <c r="O932" s="38"/>
      <c r="P932" s="38"/>
      <c r="Q932" s="38"/>
      <c r="R932" s="38"/>
      <c r="S932" s="38"/>
      <c r="T932" s="38"/>
      <c r="U932" s="38"/>
      <c r="V932" s="38"/>
      <c r="W932" s="39"/>
      <c r="X932" s="13"/>
      <c r="Y932" s="40"/>
      <c r="AA932" s="12">
        <f t="shared" si="440"/>
        <v>0</v>
      </c>
      <c r="AD932" s="12" t="e">
        <v>#N/A</v>
      </c>
    </row>
    <row r="933" spans="1:30" s="12" customFormat="1" ht="18.75" outlineLevel="2">
      <c r="A933" s="29">
        <v>33</v>
      </c>
      <c r="B933" s="29" t="s">
        <v>85</v>
      </c>
      <c r="C933" s="31" t="s">
        <v>314</v>
      </c>
      <c r="D933" s="29" t="s">
        <v>55</v>
      </c>
      <c r="E933" s="29" t="s">
        <v>127</v>
      </c>
      <c r="F933" s="29" t="s">
        <v>542</v>
      </c>
      <c r="G933" s="29" t="s">
        <v>542</v>
      </c>
      <c r="H933" s="337">
        <v>36</v>
      </c>
      <c r="I933" s="29" t="s">
        <v>40</v>
      </c>
      <c r="J933" s="30" t="s">
        <v>576</v>
      </c>
      <c r="K933" s="31">
        <v>30398277</v>
      </c>
      <c r="L933" s="30" t="s">
        <v>591</v>
      </c>
      <c r="M933" s="32">
        <v>394000000</v>
      </c>
      <c r="N933" s="16">
        <v>0</v>
      </c>
      <c r="O933" s="16">
        <v>100000000</v>
      </c>
      <c r="P933" s="16">
        <v>0</v>
      </c>
      <c r="Q933" s="16">
        <v>0</v>
      </c>
      <c r="R933" s="16">
        <v>0</v>
      </c>
      <c r="S933" s="16"/>
      <c r="T933" s="16">
        <f>P933+Q933+R933+S933</f>
        <v>0</v>
      </c>
      <c r="U933" s="16">
        <f>O933-T933</f>
        <v>100000000</v>
      </c>
      <c r="V933" s="16">
        <f>M933-(N933+U933+T933)</f>
        <v>294000000</v>
      </c>
      <c r="W933" s="17" t="s">
        <v>68</v>
      </c>
      <c r="X933" s="30" t="s">
        <v>701</v>
      </c>
      <c r="Y933" s="13" t="s">
        <v>707</v>
      </c>
      <c r="Z933" s="12" t="s">
        <v>815</v>
      </c>
      <c r="AA933" s="12" t="str">
        <f t="shared" si="440"/>
        <v>L</v>
      </c>
      <c r="AB933" s="12" t="e">
        <f>VLOOKUP(K933,CONVENIO!A$2:N$53,14,FALSE)</f>
        <v>#N/A</v>
      </c>
      <c r="AD933" s="12" t="e">
        <v>#N/A</v>
      </c>
    </row>
    <row r="934" spans="1:30" s="12" customFormat="1" ht="18.75" outlineLevel="2">
      <c r="A934" s="29">
        <v>33</v>
      </c>
      <c r="B934" s="29" t="s">
        <v>85</v>
      </c>
      <c r="C934" s="31" t="s">
        <v>126</v>
      </c>
      <c r="D934" s="29" t="s">
        <v>55</v>
      </c>
      <c r="E934" s="29" t="s">
        <v>127</v>
      </c>
      <c r="F934" s="29" t="s">
        <v>542</v>
      </c>
      <c r="G934" s="29" t="s">
        <v>542</v>
      </c>
      <c r="H934" s="337">
        <v>36</v>
      </c>
      <c r="I934" s="29" t="s">
        <v>40</v>
      </c>
      <c r="J934" s="30" t="s">
        <v>578</v>
      </c>
      <c r="K934" s="31">
        <v>30399283</v>
      </c>
      <c r="L934" s="30" t="s">
        <v>592</v>
      </c>
      <c r="M934" s="32">
        <v>12000000</v>
      </c>
      <c r="N934" s="16">
        <v>0</v>
      </c>
      <c r="O934" s="16">
        <v>12000000</v>
      </c>
      <c r="P934" s="16">
        <v>0</v>
      </c>
      <c r="Q934" s="16">
        <v>0</v>
      </c>
      <c r="R934" s="16">
        <v>0</v>
      </c>
      <c r="S934" s="16"/>
      <c r="T934" s="16">
        <f t="shared" ref="T934:T936" si="452">P934+Q934+R934+S934</f>
        <v>0</v>
      </c>
      <c r="U934" s="16">
        <f>O934-T934</f>
        <v>12000000</v>
      </c>
      <c r="V934" s="16">
        <f>M934-(N934+U934+T934)</f>
        <v>0</v>
      </c>
      <c r="W934" s="17" t="s">
        <v>68</v>
      </c>
      <c r="X934" s="30" t="s">
        <v>701</v>
      </c>
      <c r="Y934" s="13" t="s">
        <v>707</v>
      </c>
      <c r="Z934" s="12" t="s">
        <v>815</v>
      </c>
      <c r="AA934" s="12" t="str">
        <f t="shared" si="440"/>
        <v>L</v>
      </c>
      <c r="AB934" s="12" t="e">
        <f>VLOOKUP(K934,CONVENIO!A$2:N$53,14,FALSE)</f>
        <v>#N/A</v>
      </c>
      <c r="AD934" s="12" t="e">
        <v>#N/A</v>
      </c>
    </row>
    <row r="935" spans="1:30" s="12" customFormat="1" ht="18.75" outlineLevel="2">
      <c r="A935" s="29">
        <v>33</v>
      </c>
      <c r="B935" s="29" t="s">
        <v>51</v>
      </c>
      <c r="C935" s="31" t="s">
        <v>42</v>
      </c>
      <c r="D935" s="29" t="s">
        <v>55</v>
      </c>
      <c r="E935" s="29" t="s">
        <v>29</v>
      </c>
      <c r="F935" s="29" t="s">
        <v>542</v>
      </c>
      <c r="G935" s="29" t="s">
        <v>542</v>
      </c>
      <c r="H935" s="337">
        <v>36</v>
      </c>
      <c r="I935" s="29" t="s">
        <v>40</v>
      </c>
      <c r="J935" s="30" t="s">
        <v>589</v>
      </c>
      <c r="K935" s="31">
        <v>40004275</v>
      </c>
      <c r="L935" s="30" t="s">
        <v>593</v>
      </c>
      <c r="M935" s="32">
        <v>1200000000</v>
      </c>
      <c r="N935" s="16">
        <v>0</v>
      </c>
      <c r="O935" s="16">
        <v>500000000</v>
      </c>
      <c r="P935" s="16">
        <v>0</v>
      </c>
      <c r="Q935" s="16">
        <v>0</v>
      </c>
      <c r="R935" s="16">
        <v>0</v>
      </c>
      <c r="S935" s="16"/>
      <c r="T935" s="16">
        <f t="shared" si="452"/>
        <v>0</v>
      </c>
      <c r="U935" s="16">
        <f>O935-T935</f>
        <v>500000000</v>
      </c>
      <c r="V935" s="16">
        <f>M935-(N935+U935+T935)</f>
        <v>700000000</v>
      </c>
      <c r="W935" s="17" t="s">
        <v>68</v>
      </c>
      <c r="X935" s="30" t="s">
        <v>701</v>
      </c>
      <c r="Y935" s="13" t="s">
        <v>707</v>
      </c>
      <c r="Z935" s="12" t="s">
        <v>815</v>
      </c>
      <c r="AA935" s="12" t="str">
        <f t="shared" si="440"/>
        <v>N</v>
      </c>
      <c r="AB935" s="12" t="e">
        <f>VLOOKUP(K935,CONVENIO!A$2:N$53,14,FALSE)</f>
        <v>#N/A</v>
      </c>
      <c r="AD935" s="12" t="e">
        <v>#N/A</v>
      </c>
    </row>
    <row r="936" spans="1:30" s="12" customFormat="1" ht="18.75" outlineLevel="2">
      <c r="A936" s="29">
        <v>33</v>
      </c>
      <c r="B936" s="29" t="s">
        <v>51</v>
      </c>
      <c r="C936" s="31" t="s">
        <v>42</v>
      </c>
      <c r="D936" s="29" t="s">
        <v>55</v>
      </c>
      <c r="E936" s="29" t="s">
        <v>29</v>
      </c>
      <c r="F936" s="29" t="s">
        <v>542</v>
      </c>
      <c r="G936" s="29" t="s">
        <v>542</v>
      </c>
      <c r="H936" s="337">
        <v>36</v>
      </c>
      <c r="I936" s="29" t="s">
        <v>40</v>
      </c>
      <c r="J936" s="30" t="s">
        <v>596</v>
      </c>
      <c r="K936" s="31" t="s">
        <v>537</v>
      </c>
      <c r="L936" s="30" t="s">
        <v>597</v>
      </c>
      <c r="M936" s="32">
        <f>112263800+764464240</f>
        <v>876728040</v>
      </c>
      <c r="N936" s="16">
        <v>0</v>
      </c>
      <c r="O936" s="16">
        <v>112263800</v>
      </c>
      <c r="P936" s="16">
        <v>0</v>
      </c>
      <c r="Q936" s="16">
        <v>0</v>
      </c>
      <c r="R936" s="16">
        <v>0</v>
      </c>
      <c r="S936" s="16"/>
      <c r="T936" s="16">
        <f t="shared" si="452"/>
        <v>0</v>
      </c>
      <c r="U936" s="16">
        <f>O936-T936</f>
        <v>112263800</v>
      </c>
      <c r="V936" s="16">
        <f>M936-(N936+U936+T936)</f>
        <v>764464240</v>
      </c>
      <c r="W936" s="17" t="s">
        <v>60</v>
      </c>
      <c r="X936" s="30" t="s">
        <v>701</v>
      </c>
      <c r="Y936" s="13" t="s">
        <v>707</v>
      </c>
      <c r="Z936" s="12" t="s">
        <v>815</v>
      </c>
      <c r="AA936" s="12" t="str">
        <f t="shared" si="440"/>
        <v>N</v>
      </c>
      <c r="AB936" s="12" t="e">
        <f>VLOOKUP(K936,CONVENIO!A$2:N$53,14,FALSE)</f>
        <v>#N/A</v>
      </c>
      <c r="AD936" s="12" t="e">
        <v>#N/A</v>
      </c>
    </row>
    <row r="937" spans="1:30" ht="18.75" outlineLevel="1">
      <c r="A937" s="35"/>
      <c r="B937" s="35"/>
      <c r="C937" s="36"/>
      <c r="D937" s="35"/>
      <c r="E937" s="35"/>
      <c r="F937" s="35"/>
      <c r="G937" s="35"/>
      <c r="H937" s="35"/>
      <c r="I937" s="35"/>
      <c r="J937" s="20"/>
      <c r="K937" s="36"/>
      <c r="L937" s="341" t="s">
        <v>614</v>
      </c>
      <c r="M937" s="343">
        <f t="shared" ref="M937:V937" si="453">SUBTOTAL(9,M933:M936)</f>
        <v>2482728040</v>
      </c>
      <c r="N937" s="343">
        <f t="shared" si="453"/>
        <v>0</v>
      </c>
      <c r="O937" s="343">
        <f t="shared" si="453"/>
        <v>724263800</v>
      </c>
      <c r="P937" s="343">
        <f t="shared" si="453"/>
        <v>0</v>
      </c>
      <c r="Q937" s="343">
        <f t="shared" si="453"/>
        <v>0</v>
      </c>
      <c r="R937" s="343">
        <f t="shared" si="453"/>
        <v>0</v>
      </c>
      <c r="S937" s="343">
        <f t="shared" si="453"/>
        <v>0</v>
      </c>
      <c r="T937" s="343">
        <f t="shared" si="453"/>
        <v>0</v>
      </c>
      <c r="U937" s="343">
        <f t="shared" si="453"/>
        <v>724263800</v>
      </c>
      <c r="V937" s="343">
        <f t="shared" si="453"/>
        <v>1758464240</v>
      </c>
      <c r="W937" s="39"/>
      <c r="X937" s="13"/>
      <c r="Y937" s="40" t="s">
        <v>712</v>
      </c>
      <c r="AD937"/>
    </row>
    <row r="938" spans="1:30" ht="18.75" outlineLevel="1">
      <c r="A938" s="35"/>
      <c r="B938" s="35"/>
      <c r="C938" s="36"/>
      <c r="D938" s="35"/>
      <c r="E938" s="35"/>
      <c r="F938" s="35"/>
      <c r="G938" s="35"/>
      <c r="H938" s="35"/>
      <c r="I938" s="35"/>
      <c r="J938" s="20"/>
      <c r="K938" s="36"/>
      <c r="L938" s="43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9"/>
      <c r="X938" s="13"/>
      <c r="Y938" s="40"/>
      <c r="AD938"/>
    </row>
    <row r="939" spans="1:30" ht="18.75" outlineLevel="1">
      <c r="A939" s="35"/>
      <c r="B939" s="35"/>
      <c r="C939" s="36"/>
      <c r="D939" s="35"/>
      <c r="E939" s="35"/>
      <c r="F939" s="35"/>
      <c r="G939" s="35"/>
      <c r="H939" s="35"/>
      <c r="I939" s="35"/>
      <c r="J939" s="20"/>
      <c r="K939" s="36"/>
      <c r="L939" s="42" t="s">
        <v>598</v>
      </c>
      <c r="M939" s="48">
        <f t="shared" ref="M939:V939" si="454">M937+M930+M925</f>
        <v>28137574741</v>
      </c>
      <c r="N939" s="48">
        <f t="shared" si="454"/>
        <v>13971228804</v>
      </c>
      <c r="O939" s="48">
        <f t="shared" si="454"/>
        <v>4673696494.25</v>
      </c>
      <c r="P939" s="48">
        <f t="shared" si="454"/>
        <v>0</v>
      </c>
      <c r="Q939" s="48">
        <f t="shared" si="454"/>
        <v>0</v>
      </c>
      <c r="R939" s="48">
        <f t="shared" si="454"/>
        <v>407117862</v>
      </c>
      <c r="S939" s="381">
        <f t="shared" si="454"/>
        <v>308460051</v>
      </c>
      <c r="T939" s="48">
        <f t="shared" si="454"/>
        <v>715577913</v>
      </c>
      <c r="U939" s="48">
        <f t="shared" si="454"/>
        <v>3958118581.25</v>
      </c>
      <c r="V939" s="48">
        <f t="shared" si="454"/>
        <v>9492649442.75</v>
      </c>
      <c r="W939" s="39"/>
      <c r="X939" s="13"/>
      <c r="Y939" s="40"/>
      <c r="AD939"/>
    </row>
    <row r="940" spans="1:30" ht="18.75" outlineLevel="1">
      <c r="A940" s="35"/>
      <c r="B940" s="35"/>
      <c r="C940" s="36"/>
      <c r="D940" s="35"/>
      <c r="E940" s="35"/>
      <c r="F940" s="35"/>
      <c r="G940" s="35"/>
      <c r="H940" s="35"/>
      <c r="I940" s="35"/>
      <c r="J940" s="20"/>
      <c r="K940" s="36"/>
      <c r="L940" s="18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9"/>
      <c r="X940" s="13"/>
      <c r="Y940" s="40"/>
      <c r="AD940"/>
    </row>
    <row r="941" spans="1:30" ht="18.75">
      <c r="L941" s="42" t="s">
        <v>817</v>
      </c>
      <c r="M941" s="48">
        <f>M939+M884+M858+M735+M467+M191</f>
        <v>473503110874</v>
      </c>
      <c r="N941" s="48">
        <f>N939+N884+N858+N735+N467+N191</f>
        <v>110070663390</v>
      </c>
      <c r="O941" s="48">
        <f>O939+O884+O858+O735+O467+O191</f>
        <v>110944975713.1499</v>
      </c>
      <c r="P941" s="48">
        <f>P939+P884+P858+P735+P467+P191</f>
        <v>1351811086</v>
      </c>
      <c r="Q941" s="48">
        <f>Q939+Q884+Q858+Q735+Q467+Q191</f>
        <v>2840581796</v>
      </c>
      <c r="R941" s="48">
        <f>R939+R884+R858+R735+R467+R191</f>
        <v>9135387690</v>
      </c>
      <c r="S941" s="381">
        <f>S939+S884+S858+S735+S467+S191</f>
        <v>4710982043</v>
      </c>
      <c r="T941" s="48">
        <f>T939+T884+T858+T735+T467+T191</f>
        <v>18038762615</v>
      </c>
      <c r="U941" s="48">
        <f>U939+U884+U858+U735+U467+U191</f>
        <v>92906213098.149902</v>
      </c>
      <c r="V941" s="48">
        <f>V939+V884+V858+V735+V467+V191</f>
        <v>252487471770.8501</v>
      </c>
      <c r="AD941"/>
    </row>
    <row r="942" spans="1:30" s="12" customFormat="1">
      <c r="A942" s="344"/>
      <c r="B942" s="344"/>
      <c r="C942" s="21"/>
      <c r="D942" s="25"/>
      <c r="E942" s="25"/>
      <c r="F942" s="25"/>
      <c r="G942" s="25"/>
      <c r="H942" s="25"/>
      <c r="I942" s="25"/>
      <c r="K942" s="345"/>
      <c r="M942" s="346"/>
      <c r="N942" s="347"/>
      <c r="O942" s="347"/>
      <c r="P942" s="347"/>
      <c r="Q942" s="347"/>
      <c r="R942" s="347"/>
      <c r="S942" s="347"/>
      <c r="T942" s="347"/>
      <c r="U942" s="347"/>
      <c r="V942" s="347"/>
      <c r="W942" s="348"/>
      <c r="Y942"/>
      <c r="Z942"/>
      <c r="AA942"/>
      <c r="AB942"/>
      <c r="AC942"/>
    </row>
    <row r="943" spans="1:30" s="12" customFormat="1">
      <c r="A943" s="344"/>
      <c r="B943" s="344"/>
      <c r="C943" s="21"/>
      <c r="D943" s="25"/>
      <c r="E943" s="25"/>
      <c r="F943" s="25"/>
      <c r="G943" s="25"/>
      <c r="H943" s="25"/>
      <c r="I943" s="25"/>
      <c r="K943" s="345"/>
      <c r="M943" s="346"/>
      <c r="N943" s="347"/>
      <c r="O943" s="347"/>
      <c r="P943" s="347"/>
      <c r="Q943" s="347"/>
      <c r="R943" s="347"/>
      <c r="S943" s="347"/>
      <c r="T943" s="347"/>
      <c r="U943" s="347"/>
      <c r="V943" s="347"/>
      <c r="W943" s="348"/>
      <c r="Y943"/>
      <c r="Z943"/>
      <c r="AA943"/>
      <c r="AB943"/>
      <c r="AC943"/>
    </row>
  </sheetData>
  <autoFilter ref="A1:AD943"/>
  <pageMargins left="1.1023622047244095" right="0.15748031496062992" top="0.74803149606299213" bottom="0.74803149606299213" header="0.31496062992125984" footer="0.31496062992125984"/>
  <pageSetup paperSize="5" scale="45" orientation="landscape" r:id="rId1"/>
  <headerFooter>
    <oddHeader>&amp;L&amp;8              GOBIERNO REGIONAL DE LOS LAGOS
DIVISIÓN DE PRESUPUESTO E INVERSIÓN REGIONAL
                               &amp;D&amp;C&amp;"-,Negrita"&amp;20ESTADO DE SITUACION FNDR MES DE ABRIL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3:G54"/>
  <sheetViews>
    <sheetView workbookViewId="0">
      <selection activeCell="D37" sqref="D37"/>
    </sheetView>
  </sheetViews>
  <sheetFormatPr baseColWidth="10" defaultRowHeight="15"/>
  <cols>
    <col min="1" max="1" width="13.28515625" customWidth="1"/>
    <col min="2" max="2" width="14.7109375" customWidth="1"/>
    <col min="3" max="3" width="20.5703125" customWidth="1"/>
    <col min="4" max="4" width="19.42578125" customWidth="1"/>
    <col min="5" max="5" width="15.28515625" customWidth="1"/>
    <col min="6" max="6" width="19.7109375" customWidth="1"/>
    <col min="7" max="7" width="20.5703125" customWidth="1"/>
  </cols>
  <sheetData>
    <row r="3" spans="1:7">
      <c r="A3" s="15"/>
      <c r="B3" s="49" t="s">
        <v>2014</v>
      </c>
      <c r="C3" s="15"/>
      <c r="D3" s="15"/>
      <c r="E3" s="15"/>
      <c r="F3" s="15"/>
      <c r="G3" s="15"/>
    </row>
    <row r="4" spans="1:7">
      <c r="A4" s="49" t="s">
        <v>6</v>
      </c>
      <c r="B4" s="11" t="s">
        <v>713</v>
      </c>
      <c r="C4" s="11" t="s">
        <v>714</v>
      </c>
      <c r="D4" s="11" t="s">
        <v>715</v>
      </c>
      <c r="E4" s="15" t="s">
        <v>809</v>
      </c>
      <c r="F4" s="11" t="s">
        <v>716</v>
      </c>
      <c r="G4" s="11" t="s">
        <v>717</v>
      </c>
    </row>
    <row r="5" spans="1:7">
      <c r="A5" s="9" t="s">
        <v>30</v>
      </c>
      <c r="B5" s="11">
        <v>102659928575</v>
      </c>
      <c r="C5" s="11">
        <v>20498131482</v>
      </c>
      <c r="D5" s="11">
        <v>23102952626.720001</v>
      </c>
      <c r="E5" s="11">
        <v>3926344510</v>
      </c>
      <c r="F5" s="11">
        <v>19176608116.720001</v>
      </c>
      <c r="G5" s="11">
        <v>59058844466.279999</v>
      </c>
    </row>
    <row r="6" spans="1:7">
      <c r="A6" s="9" t="s">
        <v>171</v>
      </c>
      <c r="B6" s="11">
        <v>146192372311</v>
      </c>
      <c r="C6" s="11">
        <v>39026346200</v>
      </c>
      <c r="D6" s="11">
        <v>25979597926.2799</v>
      </c>
      <c r="E6" s="11">
        <v>4961767128</v>
      </c>
      <c r="F6" s="11">
        <v>21017830798.2799</v>
      </c>
      <c r="G6" s="11">
        <v>81186428184.720093</v>
      </c>
    </row>
    <row r="7" spans="1:7">
      <c r="A7" s="9" t="s">
        <v>327</v>
      </c>
      <c r="B7" s="11">
        <v>99965621799</v>
      </c>
      <c r="C7" s="11">
        <v>29456483010</v>
      </c>
      <c r="D7" s="11">
        <v>23589219788.900002</v>
      </c>
      <c r="E7" s="11">
        <v>4607022187</v>
      </c>
      <c r="F7" s="11">
        <v>18982197601.900002</v>
      </c>
      <c r="G7" s="11">
        <v>46919919000.099998</v>
      </c>
    </row>
    <row r="8" spans="1:7">
      <c r="A8" s="9" t="s">
        <v>456</v>
      </c>
      <c r="B8" s="11">
        <v>69945753448</v>
      </c>
      <c r="C8" s="11">
        <v>5961615294</v>
      </c>
      <c r="D8" s="11">
        <v>16399534377</v>
      </c>
      <c r="E8" s="11">
        <v>1939917699</v>
      </c>
      <c r="F8" s="11">
        <v>14459616678</v>
      </c>
      <c r="G8" s="11">
        <v>47584603777</v>
      </c>
    </row>
    <row r="9" spans="1:7">
      <c r="A9" s="9" t="s">
        <v>524</v>
      </c>
      <c r="B9" s="11">
        <v>26601860000</v>
      </c>
      <c r="C9" s="11">
        <v>1156858600</v>
      </c>
      <c r="D9" s="11">
        <v>17199974500</v>
      </c>
      <c r="E9" s="11">
        <v>1888133178</v>
      </c>
      <c r="F9" s="11">
        <v>15311841322</v>
      </c>
      <c r="G9" s="11">
        <v>8245026900</v>
      </c>
    </row>
    <row r="10" spans="1:7">
      <c r="A10" s="9" t="s">
        <v>542</v>
      </c>
      <c r="B10" s="11">
        <v>28137574741</v>
      </c>
      <c r="C10" s="11">
        <v>13971228804</v>
      </c>
      <c r="D10" s="11">
        <v>4673696494.25</v>
      </c>
      <c r="E10" s="11">
        <v>715577913</v>
      </c>
      <c r="F10" s="11">
        <v>3958118581.25</v>
      </c>
      <c r="G10" s="11">
        <v>9492649442.75</v>
      </c>
    </row>
    <row r="11" spans="1:7">
      <c r="A11" s="9" t="s">
        <v>666</v>
      </c>
      <c r="B11" s="11">
        <v>473503110874</v>
      </c>
      <c r="C11" s="11">
        <v>110070663390</v>
      </c>
      <c r="D11" s="11">
        <v>110944975713.1499</v>
      </c>
      <c r="E11" s="11">
        <v>18038762615</v>
      </c>
      <c r="F11" s="11">
        <v>92906213098.149902</v>
      </c>
      <c r="G11" s="11">
        <v>252487471770.8501</v>
      </c>
    </row>
    <row r="13" spans="1:7">
      <c r="A13" s="15"/>
      <c r="B13" s="49" t="s">
        <v>2014</v>
      </c>
      <c r="C13" s="15"/>
      <c r="D13" s="15"/>
      <c r="E13" s="15"/>
      <c r="F13" s="15"/>
      <c r="G13" s="15"/>
    </row>
    <row r="14" spans="1:7">
      <c r="A14" s="49" t="s">
        <v>3</v>
      </c>
      <c r="B14" s="11" t="s">
        <v>713</v>
      </c>
      <c r="C14" s="11" t="s">
        <v>714</v>
      </c>
      <c r="D14" s="11" t="s">
        <v>715</v>
      </c>
      <c r="E14" s="15" t="s">
        <v>809</v>
      </c>
      <c r="F14" s="11" t="s">
        <v>716</v>
      </c>
      <c r="G14" s="11" t="s">
        <v>717</v>
      </c>
    </row>
    <row r="15" spans="1:7">
      <c r="A15" s="9" t="s">
        <v>42</v>
      </c>
      <c r="B15" s="11">
        <v>66427703242</v>
      </c>
      <c r="C15" s="11">
        <v>11280351371</v>
      </c>
      <c r="D15" s="11">
        <v>26461971652.5</v>
      </c>
      <c r="E15" s="11">
        <v>4676080289</v>
      </c>
      <c r="F15" s="11">
        <v>21785891363.5</v>
      </c>
      <c r="G15" s="11">
        <v>28685380218.5</v>
      </c>
    </row>
    <row r="16" spans="1:7">
      <c r="A16" s="9" t="s">
        <v>36</v>
      </c>
      <c r="B16" s="11">
        <v>110992596307</v>
      </c>
      <c r="C16" s="11">
        <v>11361526636</v>
      </c>
      <c r="D16" s="11">
        <v>23783835101.299999</v>
      </c>
      <c r="E16" s="11">
        <v>3808024020</v>
      </c>
      <c r="F16" s="11">
        <v>19975811081.299999</v>
      </c>
      <c r="G16" s="11">
        <v>75847234569.699997</v>
      </c>
    </row>
    <row r="17" spans="1:7">
      <c r="A17" s="9" t="s">
        <v>46</v>
      </c>
      <c r="B17" s="11">
        <v>84245758808</v>
      </c>
      <c r="C17" s="11">
        <v>36333602709</v>
      </c>
      <c r="D17" s="11">
        <v>12852725633.9</v>
      </c>
      <c r="E17" s="11">
        <v>2885360958</v>
      </c>
      <c r="F17" s="11">
        <v>9967364675.8999996</v>
      </c>
      <c r="G17" s="11">
        <v>35059430465.099998</v>
      </c>
    </row>
    <row r="18" spans="1:7">
      <c r="A18" s="9" t="s">
        <v>27</v>
      </c>
      <c r="B18" s="11">
        <v>75303776826</v>
      </c>
      <c r="C18" s="11">
        <v>19614844933</v>
      </c>
      <c r="D18" s="11">
        <v>12636846539</v>
      </c>
      <c r="E18" s="11">
        <v>1576956148</v>
      </c>
      <c r="F18" s="11">
        <v>11059890391</v>
      </c>
      <c r="G18" s="11">
        <v>43052085354</v>
      </c>
    </row>
    <row r="19" spans="1:7">
      <c r="A19" s="9" t="s">
        <v>54</v>
      </c>
      <c r="B19" s="11">
        <v>36105967701</v>
      </c>
      <c r="C19" s="11">
        <v>5727024488</v>
      </c>
      <c r="D19" s="11">
        <v>9122240362</v>
      </c>
      <c r="E19" s="11">
        <v>952959887</v>
      </c>
      <c r="F19" s="11">
        <v>8169280475</v>
      </c>
      <c r="G19" s="11">
        <v>21256702851</v>
      </c>
    </row>
    <row r="20" spans="1:7">
      <c r="A20" s="9" t="s">
        <v>48</v>
      </c>
      <c r="B20" s="11">
        <v>25154906342</v>
      </c>
      <c r="C20" s="11">
        <v>1885394939</v>
      </c>
      <c r="D20" s="11">
        <v>7610624360</v>
      </c>
      <c r="E20" s="11">
        <v>705500083</v>
      </c>
      <c r="F20" s="11">
        <v>6905124277</v>
      </c>
      <c r="G20" s="11">
        <v>15658887043</v>
      </c>
    </row>
    <row r="21" spans="1:7">
      <c r="A21" s="9" t="s">
        <v>61</v>
      </c>
      <c r="B21" s="11">
        <v>26626497583</v>
      </c>
      <c r="C21" s="11">
        <v>6057074895</v>
      </c>
      <c r="D21" s="11">
        <v>5722955017.4200001</v>
      </c>
      <c r="E21" s="11">
        <v>1428486557</v>
      </c>
      <c r="F21" s="11">
        <v>4294468460.4200001</v>
      </c>
      <c r="G21" s="11">
        <v>14846467670.58</v>
      </c>
    </row>
    <row r="22" spans="1:7">
      <c r="A22" s="9" t="s">
        <v>93</v>
      </c>
      <c r="B22" s="11">
        <v>9122146745</v>
      </c>
      <c r="C22" s="11">
        <v>788369740</v>
      </c>
      <c r="D22" s="11">
        <v>5626062245</v>
      </c>
      <c r="E22" s="11">
        <v>661458231</v>
      </c>
      <c r="F22" s="11">
        <v>4964604014</v>
      </c>
      <c r="G22" s="11">
        <v>2707714760</v>
      </c>
    </row>
    <row r="23" spans="1:7">
      <c r="A23" s="9" t="s">
        <v>44</v>
      </c>
      <c r="B23" s="11">
        <v>11016632000</v>
      </c>
      <c r="C23" s="11">
        <v>480108777</v>
      </c>
      <c r="D23" s="11">
        <v>3503030389.2799001</v>
      </c>
      <c r="E23" s="11">
        <v>662915173</v>
      </c>
      <c r="F23" s="11">
        <v>2840115216.2799001</v>
      </c>
      <c r="G23" s="11">
        <v>7033492833.7201004</v>
      </c>
    </row>
    <row r="24" spans="1:7">
      <c r="A24" s="9" t="s">
        <v>314</v>
      </c>
      <c r="B24" s="11">
        <v>6710793100</v>
      </c>
      <c r="C24" s="11">
        <v>2630330224</v>
      </c>
      <c r="D24" s="11">
        <v>1502897477.25</v>
      </c>
      <c r="E24" s="11">
        <v>39619534</v>
      </c>
      <c r="F24" s="11">
        <v>1463277943.25</v>
      </c>
      <c r="G24" s="11">
        <v>2577565398.75</v>
      </c>
    </row>
    <row r="25" spans="1:7">
      <c r="A25" s="9" t="s">
        <v>543</v>
      </c>
      <c r="B25" s="11">
        <v>10508156601</v>
      </c>
      <c r="C25" s="11">
        <v>5538724281</v>
      </c>
      <c r="D25" s="11">
        <v>1245966198.25</v>
      </c>
      <c r="E25" s="11">
        <v>565345454</v>
      </c>
      <c r="F25" s="11">
        <v>680620744.25</v>
      </c>
      <c r="G25" s="11">
        <v>3723466121.75</v>
      </c>
    </row>
    <row r="26" spans="1:7">
      <c r="A26" s="9" t="s">
        <v>126</v>
      </c>
      <c r="B26" s="11">
        <v>11288175619</v>
      </c>
      <c r="C26" s="11">
        <v>8373310397</v>
      </c>
      <c r="D26" s="11">
        <v>875820737.25</v>
      </c>
      <c r="E26" s="11">
        <v>76056281</v>
      </c>
      <c r="F26" s="11">
        <v>799764456.25</v>
      </c>
      <c r="G26" s="11">
        <v>2039044484.75</v>
      </c>
    </row>
    <row r="27" spans="1:7">
      <c r="A27" s="9" t="s">
        <v>666</v>
      </c>
      <c r="B27" s="11">
        <v>473503110874</v>
      </c>
      <c r="C27" s="11">
        <v>110070663390</v>
      </c>
      <c r="D27" s="11">
        <v>110944975713.14992</v>
      </c>
      <c r="E27" s="11">
        <v>18038762615</v>
      </c>
      <c r="F27" s="11">
        <v>92906213098.149918</v>
      </c>
      <c r="G27" s="11">
        <v>252487471770.8501</v>
      </c>
    </row>
    <row r="30" spans="1:7">
      <c r="A30" s="15"/>
      <c r="B30" s="49" t="s">
        <v>2014</v>
      </c>
      <c r="C30" s="15"/>
      <c r="D30" s="15"/>
      <c r="E30" s="15"/>
      <c r="F30" s="15"/>
      <c r="G30" s="15"/>
    </row>
    <row r="31" spans="1:7">
      <c r="A31" s="49" t="s">
        <v>8</v>
      </c>
      <c r="B31" s="11" t="s">
        <v>713</v>
      </c>
      <c r="C31" s="11" t="s">
        <v>714</v>
      </c>
      <c r="D31" s="11" t="s">
        <v>715</v>
      </c>
      <c r="E31" s="15" t="s">
        <v>809</v>
      </c>
      <c r="F31" s="11" t="s">
        <v>716</v>
      </c>
      <c r="G31" s="11" t="s">
        <v>717</v>
      </c>
    </row>
    <row r="32" spans="1:7">
      <c r="A32" s="9" t="s">
        <v>40</v>
      </c>
      <c r="B32" s="11">
        <v>204453323223</v>
      </c>
      <c r="C32" s="11">
        <v>39225129737</v>
      </c>
      <c r="D32" s="11">
        <v>47737091283.849899</v>
      </c>
      <c r="E32" s="11">
        <v>6663626769</v>
      </c>
      <c r="F32" s="11">
        <v>41073464514.849899</v>
      </c>
      <c r="G32" s="11">
        <v>117491102202.15012</v>
      </c>
    </row>
    <row r="33" spans="1:7">
      <c r="A33" s="9" t="s">
        <v>31</v>
      </c>
      <c r="B33" s="11">
        <v>100440302822</v>
      </c>
      <c r="C33" s="11">
        <v>28179291567</v>
      </c>
      <c r="D33" s="11">
        <v>20913605718.299999</v>
      </c>
      <c r="E33" s="11">
        <v>3309066569</v>
      </c>
      <c r="F33" s="11">
        <v>17604539149.299999</v>
      </c>
      <c r="G33" s="11">
        <v>51347405536.699997</v>
      </c>
    </row>
    <row r="34" spans="1:7">
      <c r="A34" s="9" t="s">
        <v>213</v>
      </c>
      <c r="B34" s="11">
        <v>84309808363</v>
      </c>
      <c r="C34" s="11">
        <v>11721618509</v>
      </c>
      <c r="D34" s="11">
        <v>16319938747</v>
      </c>
      <c r="E34" s="11">
        <v>3098772944</v>
      </c>
      <c r="F34" s="11">
        <v>13221165803</v>
      </c>
      <c r="G34" s="11">
        <v>56268251107</v>
      </c>
    </row>
    <row r="35" spans="1:7">
      <c r="A35" s="9" t="s">
        <v>66</v>
      </c>
      <c r="B35" s="11">
        <v>7220324000</v>
      </c>
      <c r="C35" s="11">
        <v>0</v>
      </c>
      <c r="D35" s="11">
        <v>7220324000</v>
      </c>
      <c r="E35" s="11">
        <v>1871870674</v>
      </c>
      <c r="F35" s="11">
        <v>5348453326</v>
      </c>
      <c r="G35" s="11">
        <v>0</v>
      </c>
    </row>
    <row r="36" spans="1:7">
      <c r="A36" s="9" t="s">
        <v>118</v>
      </c>
      <c r="B36" s="11">
        <v>7192995745</v>
      </c>
      <c r="C36" s="11">
        <v>788369740</v>
      </c>
      <c r="D36" s="11">
        <v>5094369100</v>
      </c>
      <c r="E36" s="11">
        <v>661458231</v>
      </c>
      <c r="F36" s="11">
        <v>4432910869</v>
      </c>
      <c r="G36" s="11">
        <v>1310256905</v>
      </c>
    </row>
    <row r="37" spans="1:7">
      <c r="A37" s="9" t="s">
        <v>99</v>
      </c>
      <c r="B37" s="11">
        <v>31338040320</v>
      </c>
      <c r="C37" s="11">
        <v>21592084915</v>
      </c>
      <c r="D37" s="11">
        <v>3966241134</v>
      </c>
      <c r="E37" s="11">
        <v>1666877367</v>
      </c>
      <c r="F37" s="11">
        <v>2299363767</v>
      </c>
      <c r="G37" s="11">
        <v>5779714271</v>
      </c>
    </row>
    <row r="38" spans="1:7">
      <c r="A38" s="9" t="s">
        <v>57</v>
      </c>
      <c r="B38" s="11">
        <v>17504437559</v>
      </c>
      <c r="C38" s="11">
        <v>4838308636</v>
      </c>
      <c r="D38" s="11">
        <v>3527774794</v>
      </c>
      <c r="E38" s="11">
        <v>188985923</v>
      </c>
      <c r="F38" s="11">
        <v>3338788871</v>
      </c>
      <c r="G38" s="11">
        <v>9138354129</v>
      </c>
    </row>
    <row r="39" spans="1:7">
      <c r="A39" s="9" t="s">
        <v>187</v>
      </c>
      <c r="B39" s="11">
        <v>13251394791</v>
      </c>
      <c r="C39" s="11">
        <v>2706319359</v>
      </c>
      <c r="D39" s="11">
        <v>3410545466</v>
      </c>
      <c r="E39" s="11">
        <v>234611596</v>
      </c>
      <c r="F39" s="11">
        <v>3175933870</v>
      </c>
      <c r="G39" s="11">
        <v>7134529966</v>
      </c>
    </row>
    <row r="40" spans="1:7">
      <c r="A40" s="9" t="s">
        <v>594</v>
      </c>
      <c r="B40" s="11">
        <v>1379430000</v>
      </c>
      <c r="C40" s="11">
        <v>0</v>
      </c>
      <c r="D40" s="11">
        <v>1379430000</v>
      </c>
      <c r="E40" s="11">
        <v>0</v>
      </c>
      <c r="F40" s="11">
        <v>1379430000</v>
      </c>
      <c r="G40" s="11">
        <v>0</v>
      </c>
    </row>
    <row r="41" spans="1:7">
      <c r="A41" s="9" t="s">
        <v>224</v>
      </c>
      <c r="B41" s="11">
        <v>2332010051</v>
      </c>
      <c r="C41" s="11">
        <v>1019540927</v>
      </c>
      <c r="D41" s="11">
        <v>919420715</v>
      </c>
      <c r="E41" s="11">
        <v>343492542</v>
      </c>
      <c r="F41" s="11">
        <v>575928173</v>
      </c>
      <c r="G41" s="11">
        <v>393048409</v>
      </c>
    </row>
    <row r="42" spans="1:7">
      <c r="A42" s="9" t="s">
        <v>194</v>
      </c>
      <c r="B42" s="11">
        <v>4081044000</v>
      </c>
      <c r="C42" s="11">
        <v>0</v>
      </c>
      <c r="D42" s="11">
        <v>456234755</v>
      </c>
      <c r="E42" s="11">
        <v>0</v>
      </c>
      <c r="F42" s="11">
        <v>456234755</v>
      </c>
      <c r="G42" s="11">
        <v>3624809245</v>
      </c>
    </row>
    <row r="43" spans="1:7">
      <c r="A43" s="9" t="s">
        <v>666</v>
      </c>
      <c r="B43" s="11">
        <v>473503110874</v>
      </c>
      <c r="C43" s="11">
        <v>110070663390</v>
      </c>
      <c r="D43" s="11">
        <v>110944975713.1499</v>
      </c>
      <c r="E43" s="11">
        <v>18038762615</v>
      </c>
      <c r="F43" s="11">
        <v>92906213098.149902</v>
      </c>
      <c r="G43" s="11">
        <v>252487471770.8501</v>
      </c>
    </row>
    <row r="47" spans="1:7">
      <c r="A47" s="15"/>
      <c r="B47" s="49" t="s">
        <v>2014</v>
      </c>
      <c r="C47" s="15"/>
      <c r="D47" s="15"/>
      <c r="E47" s="15"/>
      <c r="F47" s="15"/>
      <c r="G47" s="15"/>
    </row>
    <row r="48" spans="1:7">
      <c r="A48" s="49" t="s">
        <v>743</v>
      </c>
      <c r="B48" s="11" t="s">
        <v>713</v>
      </c>
      <c r="C48" s="11" t="s">
        <v>714</v>
      </c>
      <c r="D48" s="11" t="s">
        <v>715</v>
      </c>
      <c r="E48" s="15" t="s">
        <v>809</v>
      </c>
      <c r="F48" s="11" t="s">
        <v>716</v>
      </c>
      <c r="G48" s="11" t="s">
        <v>717</v>
      </c>
    </row>
    <row r="49" spans="1:7">
      <c r="A49" s="9">
        <v>22</v>
      </c>
      <c r="B49" s="11">
        <v>663944000</v>
      </c>
      <c r="C49" s="11">
        <v>20000000</v>
      </c>
      <c r="D49" s="11">
        <v>289625600</v>
      </c>
      <c r="E49" s="11">
        <v>20000000</v>
      </c>
      <c r="F49" s="11">
        <v>269625600</v>
      </c>
      <c r="G49" s="11">
        <v>354318400</v>
      </c>
    </row>
    <row r="50" spans="1:7">
      <c r="A50" s="9">
        <v>24</v>
      </c>
      <c r="B50" s="11">
        <v>9054207745</v>
      </c>
      <c r="C50" s="11">
        <v>788369740</v>
      </c>
      <c r="D50" s="11">
        <v>8041058400</v>
      </c>
      <c r="E50" s="11">
        <v>688525943</v>
      </c>
      <c r="F50" s="11">
        <v>7352532457</v>
      </c>
      <c r="G50" s="11">
        <v>224779605</v>
      </c>
    </row>
    <row r="51" spans="1:7">
      <c r="A51" s="9">
        <v>29</v>
      </c>
      <c r="B51" s="11">
        <v>23614526547</v>
      </c>
      <c r="C51" s="11">
        <v>1936723712</v>
      </c>
      <c r="D51" s="11">
        <v>14092674818</v>
      </c>
      <c r="E51" s="11">
        <v>1768713992</v>
      </c>
      <c r="F51" s="11">
        <v>12323960826</v>
      </c>
      <c r="G51" s="11">
        <v>7585128017</v>
      </c>
    </row>
    <row r="52" spans="1:7">
      <c r="A52" s="9">
        <v>31</v>
      </c>
      <c r="B52" s="11">
        <v>388485883102</v>
      </c>
      <c r="C52" s="11">
        <v>91279438735</v>
      </c>
      <c r="D52" s="11">
        <v>69377992155.899902</v>
      </c>
      <c r="E52" s="11">
        <v>12426430013</v>
      </c>
      <c r="F52" s="11">
        <v>56951562142.899902</v>
      </c>
      <c r="G52" s="11">
        <v>227828452211.1001</v>
      </c>
    </row>
    <row r="53" spans="1:7">
      <c r="A53" s="9">
        <v>33</v>
      </c>
      <c r="B53" s="11">
        <v>51684549480</v>
      </c>
      <c r="C53" s="11">
        <v>16046131203</v>
      </c>
      <c r="D53" s="11">
        <v>19143624739.25</v>
      </c>
      <c r="E53" s="11">
        <v>3135092667</v>
      </c>
      <c r="F53" s="11">
        <v>16008532072.25</v>
      </c>
      <c r="G53" s="11">
        <v>16494793537.75</v>
      </c>
    </row>
    <row r="54" spans="1:7">
      <c r="A54" s="9" t="s">
        <v>666</v>
      </c>
      <c r="B54" s="11">
        <v>473503110874</v>
      </c>
      <c r="C54" s="11">
        <v>110070663390</v>
      </c>
      <c r="D54" s="11">
        <v>110944975713.1499</v>
      </c>
      <c r="E54" s="11">
        <v>18038762615</v>
      </c>
      <c r="F54" s="11">
        <v>92906213098.149902</v>
      </c>
      <c r="G54" s="11">
        <v>252487471770.8501</v>
      </c>
    </row>
  </sheetData>
  <pageMargins left="0.7" right="0.7" top="0.75" bottom="0.75" header="0.3" footer="0.3"/>
  <pageSetup paperSize="9" orientation="portrait" r:id="rId5"/>
</worksheet>
</file>

<file path=xl/worksheets/sheet9.xml><?xml version="1.0" encoding="utf-8"?>
<worksheet xmlns="http://schemas.openxmlformats.org/spreadsheetml/2006/main" xmlns:r="http://schemas.openxmlformats.org/officeDocument/2006/relationships">
  <dimension ref="A3:C99"/>
  <sheetViews>
    <sheetView topLeftCell="A5" workbookViewId="0">
      <selection activeCell="B5" sqref="B5:C35"/>
    </sheetView>
  </sheetViews>
  <sheetFormatPr baseColWidth="10" defaultRowHeight="15"/>
  <cols>
    <col min="1" max="1" width="21.7109375" customWidth="1"/>
    <col min="2" max="2" width="21.7109375" style="243" customWidth="1"/>
    <col min="3" max="3" width="11.140625" customWidth="1"/>
    <col min="4" max="8" width="14.85546875" customWidth="1"/>
    <col min="9" max="9" width="14.85546875" bestFit="1" customWidth="1"/>
  </cols>
  <sheetData>
    <row r="3" spans="1:3">
      <c r="A3" s="353" t="s">
        <v>1977</v>
      </c>
      <c r="B3"/>
    </row>
    <row r="4" spans="1:3">
      <c r="A4" s="353" t="s">
        <v>6</v>
      </c>
      <c r="B4" s="353" t="s">
        <v>7</v>
      </c>
      <c r="C4" t="s">
        <v>1982</v>
      </c>
    </row>
    <row r="5" spans="1:3">
      <c r="A5" t="s">
        <v>30</v>
      </c>
      <c r="B5" t="s">
        <v>70</v>
      </c>
      <c r="C5" s="243">
        <v>0</v>
      </c>
    </row>
    <row r="6" spans="1:3">
      <c r="B6" t="s">
        <v>81</v>
      </c>
      <c r="C6" s="243">
        <v>85526639</v>
      </c>
    </row>
    <row r="7" spans="1:3">
      <c r="B7" t="s">
        <v>98</v>
      </c>
      <c r="C7" s="243">
        <v>45792936</v>
      </c>
    </row>
    <row r="8" spans="1:3">
      <c r="B8" t="s">
        <v>109</v>
      </c>
      <c r="C8" s="243">
        <v>0</v>
      </c>
    </row>
    <row r="9" spans="1:3">
      <c r="B9" t="s">
        <v>130</v>
      </c>
      <c r="C9" s="243">
        <v>41361553</v>
      </c>
    </row>
    <row r="10" spans="1:3">
      <c r="B10" t="s">
        <v>140</v>
      </c>
      <c r="C10" s="243">
        <v>8709551</v>
      </c>
    </row>
    <row r="11" spans="1:3">
      <c r="A11" t="s">
        <v>1978</v>
      </c>
      <c r="B11"/>
      <c r="C11" s="243">
        <v>181390679</v>
      </c>
    </row>
    <row r="12" spans="1:3">
      <c r="A12" t="s">
        <v>171</v>
      </c>
      <c r="B12" t="s">
        <v>201</v>
      </c>
      <c r="C12" s="243">
        <v>0</v>
      </c>
    </row>
    <row r="13" spans="1:3">
      <c r="B13" t="s">
        <v>212</v>
      </c>
      <c r="C13" s="243">
        <v>40325233</v>
      </c>
    </row>
    <row r="14" spans="1:3">
      <c r="B14" t="s">
        <v>223</v>
      </c>
      <c r="C14" s="243">
        <v>29249975</v>
      </c>
    </row>
    <row r="15" spans="1:3">
      <c r="B15" t="s">
        <v>235</v>
      </c>
      <c r="C15" s="243">
        <v>41502388</v>
      </c>
    </row>
    <row r="16" spans="1:3">
      <c r="B16" t="s">
        <v>171</v>
      </c>
      <c r="C16" s="243">
        <v>7735521</v>
      </c>
    </row>
    <row r="17" spans="1:3">
      <c r="B17" t="s">
        <v>267</v>
      </c>
      <c r="C17" s="243">
        <v>40276201</v>
      </c>
    </row>
    <row r="18" spans="1:3">
      <c r="B18" t="s">
        <v>281</v>
      </c>
      <c r="C18" s="243">
        <v>32711750</v>
      </c>
    </row>
    <row r="19" spans="1:3">
      <c r="B19" t="s">
        <v>172</v>
      </c>
      <c r="C19" s="243">
        <v>9459198</v>
      </c>
    </row>
    <row r="20" spans="1:3">
      <c r="A20" t="s">
        <v>1979</v>
      </c>
      <c r="B20"/>
      <c r="C20" s="243">
        <v>201260266</v>
      </c>
    </row>
    <row r="21" spans="1:3">
      <c r="A21" t="s">
        <v>327</v>
      </c>
      <c r="B21" t="s">
        <v>328</v>
      </c>
      <c r="C21" s="243">
        <v>4722590</v>
      </c>
    </row>
    <row r="22" spans="1:3">
      <c r="B22" t="s">
        <v>345</v>
      </c>
      <c r="C22" s="243">
        <v>43942386</v>
      </c>
    </row>
    <row r="23" spans="1:3">
      <c r="B23" t="s">
        <v>357</v>
      </c>
      <c r="C23" s="243">
        <v>62891218</v>
      </c>
    </row>
    <row r="24" spans="1:3">
      <c r="B24" t="s">
        <v>370</v>
      </c>
      <c r="C24" s="243">
        <v>22783360</v>
      </c>
    </row>
    <row r="25" spans="1:3">
      <c r="B25" t="s">
        <v>379</v>
      </c>
      <c r="C25" s="243">
        <v>61279463</v>
      </c>
    </row>
    <row r="26" spans="1:3">
      <c r="B26" t="s">
        <v>393</v>
      </c>
      <c r="C26" s="243">
        <v>30040975</v>
      </c>
    </row>
    <row r="27" spans="1:3">
      <c r="B27" t="s">
        <v>399</v>
      </c>
      <c r="C27" s="243">
        <v>45259743</v>
      </c>
    </row>
    <row r="28" spans="1:3">
      <c r="B28" t="s">
        <v>408</v>
      </c>
      <c r="C28" s="243">
        <v>61146993</v>
      </c>
    </row>
    <row r="29" spans="1:3">
      <c r="B29" t="s">
        <v>418</v>
      </c>
      <c r="C29" s="243">
        <v>54421950</v>
      </c>
    </row>
    <row r="30" spans="1:3">
      <c r="B30" t="s">
        <v>433</v>
      </c>
      <c r="C30" s="243">
        <v>85815678</v>
      </c>
    </row>
    <row r="31" spans="1:3">
      <c r="A31" t="s">
        <v>1980</v>
      </c>
      <c r="B31"/>
      <c r="C31" s="243">
        <v>472304356</v>
      </c>
    </row>
    <row r="32" spans="1:3">
      <c r="A32" t="s">
        <v>456</v>
      </c>
      <c r="B32" t="s">
        <v>457</v>
      </c>
      <c r="C32" s="243">
        <v>14723677</v>
      </c>
    </row>
    <row r="33" spans="1:3">
      <c r="B33" t="s">
        <v>468</v>
      </c>
      <c r="C33" s="243">
        <v>0</v>
      </c>
    </row>
    <row r="34" spans="1:3">
      <c r="B34" t="s">
        <v>480</v>
      </c>
      <c r="C34" s="243">
        <v>55539093</v>
      </c>
    </row>
    <row r="35" spans="1:3">
      <c r="B35" t="s">
        <v>456</v>
      </c>
      <c r="C35" s="243">
        <v>0</v>
      </c>
    </row>
    <row r="36" spans="1:3">
      <c r="A36" t="s">
        <v>1981</v>
      </c>
      <c r="B36"/>
      <c r="C36" s="243">
        <v>70262770</v>
      </c>
    </row>
    <row r="37" spans="1:3">
      <c r="A37" t="s">
        <v>820</v>
      </c>
      <c r="B37"/>
      <c r="C37" s="243">
        <v>925218071</v>
      </c>
    </row>
    <row r="66" spans="1:2">
      <c r="A66" s="353" t="s">
        <v>2018</v>
      </c>
      <c r="B66" s="243" t="s">
        <v>1977</v>
      </c>
    </row>
    <row r="67" spans="1:2">
      <c r="A67" s="21" t="s">
        <v>328</v>
      </c>
      <c r="B67" s="243">
        <v>4722590</v>
      </c>
    </row>
    <row r="68" spans="1:2">
      <c r="A68" s="21" t="s">
        <v>201</v>
      </c>
      <c r="B68" s="243">
        <v>0</v>
      </c>
    </row>
    <row r="69" spans="1:2">
      <c r="A69" s="21" t="s">
        <v>345</v>
      </c>
      <c r="B69" s="243">
        <v>43942386</v>
      </c>
    </row>
    <row r="70" spans="1:2">
      <c r="A70" s="21" t="s">
        <v>457</v>
      </c>
      <c r="B70" s="243">
        <v>14723677</v>
      </c>
    </row>
    <row r="71" spans="1:2">
      <c r="A71" s="21" t="s">
        <v>357</v>
      </c>
      <c r="B71" s="243">
        <v>62891218</v>
      </c>
    </row>
    <row r="72" spans="1:2">
      <c r="A72" s="21" t="s">
        <v>212</v>
      </c>
      <c r="B72" s="243">
        <v>40325233</v>
      </c>
    </row>
    <row r="73" spans="1:2">
      <c r="A73" s="21" t="s">
        <v>370</v>
      </c>
      <c r="B73" s="243">
        <v>22783360</v>
      </c>
    </row>
    <row r="74" spans="1:2">
      <c r="A74" s="21" t="s">
        <v>379</v>
      </c>
      <c r="B74" s="243">
        <v>61279463</v>
      </c>
    </row>
    <row r="75" spans="1:2">
      <c r="A75" s="21" t="s">
        <v>223</v>
      </c>
      <c r="B75" s="243">
        <v>29249975</v>
      </c>
    </row>
    <row r="76" spans="1:2">
      <c r="A76" s="21" t="s">
        <v>235</v>
      </c>
      <c r="B76" s="243">
        <v>41502388</v>
      </c>
    </row>
    <row r="77" spans="1:2">
      <c r="A77" s="21" t="s">
        <v>480</v>
      </c>
      <c r="B77" s="243">
        <v>55539093</v>
      </c>
    </row>
    <row r="78" spans="1:2">
      <c r="A78" s="21" t="s">
        <v>171</v>
      </c>
      <c r="B78" s="243">
        <v>7735521</v>
      </c>
    </row>
    <row r="79" spans="1:2">
      <c r="A79" s="21" t="s">
        <v>267</v>
      </c>
      <c r="B79" s="243">
        <v>40276201</v>
      </c>
    </row>
    <row r="80" spans="1:2">
      <c r="A80" s="21" t="s">
        <v>281</v>
      </c>
      <c r="B80" s="243">
        <v>32711750</v>
      </c>
    </row>
    <row r="81" spans="1:2">
      <c r="A81" s="21" t="s">
        <v>456</v>
      </c>
      <c r="B81" s="243">
        <v>0</v>
      </c>
    </row>
    <row r="82" spans="1:2">
      <c r="A82" s="21" t="s">
        <v>81</v>
      </c>
      <c r="B82" s="243">
        <v>85526639</v>
      </c>
    </row>
    <row r="83" spans="1:2">
      <c r="A83" s="21" t="s">
        <v>98</v>
      </c>
      <c r="B83" s="243">
        <v>45792936</v>
      </c>
    </row>
    <row r="84" spans="1:2">
      <c r="A84" s="21" t="s">
        <v>399</v>
      </c>
      <c r="B84" s="243">
        <v>45259743</v>
      </c>
    </row>
    <row r="85" spans="1:2">
      <c r="A85" s="21" t="s">
        <v>408</v>
      </c>
      <c r="B85" s="243">
        <v>61146993</v>
      </c>
    </row>
    <row r="86" spans="1:2">
      <c r="A86" s="21" t="s">
        <v>418</v>
      </c>
      <c r="B86" s="243">
        <v>54421950</v>
      </c>
    </row>
    <row r="87" spans="1:2">
      <c r="A87" s="21" t="s">
        <v>433</v>
      </c>
      <c r="B87" s="243">
        <v>85815678</v>
      </c>
    </row>
    <row r="88" spans="1:2">
      <c r="A88" s="21" t="s">
        <v>130</v>
      </c>
      <c r="B88" s="243">
        <v>41361553</v>
      </c>
    </row>
    <row r="89" spans="1:2">
      <c r="A89" s="21" t="s">
        <v>140</v>
      </c>
      <c r="B89" s="243">
        <v>8709551</v>
      </c>
    </row>
    <row r="90" spans="1:2">
      <c r="A90" s="21" t="s">
        <v>820</v>
      </c>
      <c r="B90" s="243">
        <v>885717898</v>
      </c>
    </row>
    <row r="91" spans="1:2">
      <c r="B91"/>
    </row>
    <row r="92" spans="1:2">
      <c r="B92"/>
    </row>
    <row r="93" spans="1:2">
      <c r="B93"/>
    </row>
    <row r="94" spans="1:2">
      <c r="B94"/>
    </row>
    <row r="95" spans="1:2">
      <c r="B95"/>
    </row>
    <row r="96" spans="1:2">
      <c r="B96"/>
    </row>
    <row r="97" spans="2:2">
      <c r="B97"/>
    </row>
    <row r="98" spans="2:2">
      <c r="B98"/>
    </row>
    <row r="99" spans="2:2">
      <c r="B99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75"/>
  <sheetViews>
    <sheetView topLeftCell="A48" workbookViewId="0">
      <selection activeCell="B61" sqref="B61"/>
    </sheetView>
  </sheetViews>
  <sheetFormatPr baseColWidth="10" defaultRowHeight="15"/>
  <cols>
    <col min="2" max="2" width="12.7109375" style="243" bestFit="1" customWidth="1"/>
  </cols>
  <sheetData>
    <row r="1" spans="1:2">
      <c r="A1" t="s">
        <v>819</v>
      </c>
      <c r="B1" s="243" t="s">
        <v>749</v>
      </c>
    </row>
    <row r="2" spans="1:2">
      <c r="A2">
        <v>20157700</v>
      </c>
      <c r="B2" s="243">
        <v>23855380</v>
      </c>
    </row>
    <row r="3" spans="1:2">
      <c r="A3">
        <v>20190549</v>
      </c>
      <c r="B3" s="243">
        <v>2151461</v>
      </c>
    </row>
    <row r="4" spans="1:2">
      <c r="A4">
        <v>30043744</v>
      </c>
      <c r="B4" s="243">
        <v>338607000</v>
      </c>
    </row>
    <row r="5" spans="1:2">
      <c r="A5">
        <v>30062818</v>
      </c>
      <c r="B5" s="243">
        <v>136747000</v>
      </c>
    </row>
    <row r="6" spans="1:2">
      <c r="A6">
        <v>30064230</v>
      </c>
      <c r="B6" s="243">
        <v>85307089</v>
      </c>
    </row>
    <row r="7" spans="1:2">
      <c r="A7">
        <v>30066636</v>
      </c>
      <c r="B7" s="243">
        <v>2766536</v>
      </c>
    </row>
    <row r="8" spans="1:2">
      <c r="A8">
        <v>30072372</v>
      </c>
      <c r="B8" s="243">
        <v>276248399</v>
      </c>
    </row>
    <row r="9" spans="1:2">
      <c r="A9">
        <v>30076574</v>
      </c>
      <c r="B9" s="243">
        <v>801986668</v>
      </c>
    </row>
    <row r="10" spans="1:2">
      <c r="A10">
        <v>30078798</v>
      </c>
      <c r="B10" s="243">
        <v>3500000</v>
      </c>
    </row>
    <row r="11" spans="1:2">
      <c r="A11">
        <v>30080460</v>
      </c>
      <c r="B11" s="243">
        <v>12500000</v>
      </c>
    </row>
    <row r="12" spans="1:2">
      <c r="A12">
        <v>30085972</v>
      </c>
      <c r="B12" s="243">
        <v>38279754</v>
      </c>
    </row>
    <row r="13" spans="1:2">
      <c r="A13">
        <v>30086050</v>
      </c>
      <c r="B13" s="243">
        <v>14581640</v>
      </c>
    </row>
    <row r="14" spans="1:2">
      <c r="A14">
        <v>30086361</v>
      </c>
      <c r="B14" s="243">
        <v>102023467</v>
      </c>
    </row>
    <row r="15" spans="1:2">
      <c r="A15">
        <v>30087299</v>
      </c>
      <c r="B15" s="243">
        <v>30570545</v>
      </c>
    </row>
    <row r="16" spans="1:2">
      <c r="A16">
        <v>30087456</v>
      </c>
      <c r="B16" s="243">
        <v>65053031</v>
      </c>
    </row>
    <row r="17" spans="1:2">
      <c r="A17">
        <v>30088011</v>
      </c>
      <c r="B17" s="243">
        <v>69023671</v>
      </c>
    </row>
    <row r="18" spans="1:2">
      <c r="A18">
        <v>30095333</v>
      </c>
      <c r="B18" s="243">
        <v>12598100</v>
      </c>
    </row>
    <row r="19" spans="1:2">
      <c r="A19">
        <v>30098600</v>
      </c>
      <c r="B19" s="243">
        <v>5796000</v>
      </c>
    </row>
    <row r="20" spans="1:2">
      <c r="A20">
        <v>30102235</v>
      </c>
      <c r="B20" s="243">
        <v>48213284</v>
      </c>
    </row>
    <row r="21" spans="1:2">
      <c r="A21">
        <v>30102779</v>
      </c>
      <c r="B21" s="243">
        <v>76504443</v>
      </c>
    </row>
    <row r="22" spans="1:2">
      <c r="A22">
        <v>30110580</v>
      </c>
      <c r="B22" s="243">
        <v>328695000</v>
      </c>
    </row>
    <row r="23" spans="1:2">
      <c r="A23">
        <v>30121787</v>
      </c>
      <c r="B23" s="243">
        <v>11762659</v>
      </c>
    </row>
    <row r="24" spans="1:2">
      <c r="A24">
        <v>30125798</v>
      </c>
      <c r="B24" s="243">
        <v>48874727</v>
      </c>
    </row>
    <row r="25" spans="1:2">
      <c r="A25">
        <v>30126279</v>
      </c>
      <c r="B25" s="243">
        <v>135161304</v>
      </c>
    </row>
    <row r="26" spans="1:2">
      <c r="A26">
        <v>30126506</v>
      </c>
      <c r="B26" s="243">
        <v>2793000</v>
      </c>
    </row>
    <row r="27" spans="1:2">
      <c r="A27">
        <v>30126943</v>
      </c>
      <c r="B27" s="243">
        <v>150000</v>
      </c>
    </row>
    <row r="28" spans="1:2">
      <c r="A28">
        <v>30128503</v>
      </c>
      <c r="B28" s="243">
        <v>41328489</v>
      </c>
    </row>
    <row r="29" spans="1:2">
      <c r="A29">
        <v>30135059</v>
      </c>
      <c r="B29" s="243">
        <v>405799950</v>
      </c>
    </row>
    <row r="30" spans="1:2">
      <c r="A30">
        <v>30135711</v>
      </c>
      <c r="B30" s="243">
        <v>12886968</v>
      </c>
    </row>
    <row r="31" spans="1:2">
      <c r="A31">
        <v>30135738</v>
      </c>
      <c r="B31" s="243">
        <v>13005435</v>
      </c>
    </row>
    <row r="32" spans="1:2">
      <c r="A32">
        <v>30136310</v>
      </c>
      <c r="B32" s="243">
        <v>1000000</v>
      </c>
    </row>
    <row r="33" spans="1:2">
      <c r="A33">
        <v>30137333</v>
      </c>
      <c r="B33" s="243">
        <v>48160991</v>
      </c>
    </row>
    <row r="34" spans="1:2">
      <c r="A34">
        <v>30137881</v>
      </c>
      <c r="B34" s="243">
        <v>43300000</v>
      </c>
    </row>
    <row r="35" spans="1:2">
      <c r="A35">
        <v>30158072</v>
      </c>
      <c r="B35" s="243">
        <v>115000000</v>
      </c>
    </row>
    <row r="36" spans="1:2">
      <c r="A36">
        <v>30185572</v>
      </c>
      <c r="B36" s="243">
        <v>96163548</v>
      </c>
    </row>
    <row r="37" spans="1:2">
      <c r="A37">
        <v>30248522</v>
      </c>
      <c r="B37" s="243">
        <v>212336291</v>
      </c>
    </row>
    <row r="38" spans="1:2">
      <c r="A38">
        <v>30289730</v>
      </c>
      <c r="B38" s="243">
        <v>358439966</v>
      </c>
    </row>
    <row r="39" spans="1:2">
      <c r="A39">
        <v>30291172</v>
      </c>
      <c r="B39" s="243">
        <v>40196158</v>
      </c>
    </row>
    <row r="40" spans="1:2">
      <c r="A40">
        <v>30310674</v>
      </c>
      <c r="B40" s="243">
        <v>13951084</v>
      </c>
    </row>
    <row r="41" spans="1:2">
      <c r="A41">
        <v>30311722</v>
      </c>
      <c r="B41" s="243">
        <v>1796375</v>
      </c>
    </row>
    <row r="42" spans="1:2">
      <c r="A42">
        <v>30341232</v>
      </c>
      <c r="B42" s="243">
        <v>1189778</v>
      </c>
    </row>
    <row r="43" spans="1:2">
      <c r="A43">
        <v>30342276</v>
      </c>
      <c r="B43" s="243">
        <v>60000000</v>
      </c>
    </row>
    <row r="44" spans="1:2">
      <c r="A44">
        <v>30342673</v>
      </c>
      <c r="B44" s="243">
        <v>631890</v>
      </c>
    </row>
    <row r="45" spans="1:2">
      <c r="A45">
        <v>30342773</v>
      </c>
      <c r="B45" s="243">
        <v>86000000</v>
      </c>
    </row>
    <row r="46" spans="1:2">
      <c r="A46">
        <v>30343540</v>
      </c>
      <c r="B46" s="243">
        <v>86462290</v>
      </c>
    </row>
    <row r="47" spans="1:2">
      <c r="A47">
        <v>30352430</v>
      </c>
      <c r="B47" s="243">
        <v>48000000</v>
      </c>
    </row>
    <row r="48" spans="1:2">
      <c r="A48">
        <v>30356933</v>
      </c>
      <c r="B48" s="243">
        <v>99058604</v>
      </c>
    </row>
    <row r="49" spans="1:2">
      <c r="A49">
        <v>30389035</v>
      </c>
      <c r="B49" s="243">
        <v>103274258</v>
      </c>
    </row>
    <row r="50" spans="1:2">
      <c r="A50">
        <v>30395727</v>
      </c>
      <c r="B50" s="243">
        <v>39249352</v>
      </c>
    </row>
    <row r="51" spans="1:2">
      <c r="A51">
        <v>30395825</v>
      </c>
      <c r="B51" s="243">
        <v>59781513</v>
      </c>
    </row>
    <row r="52" spans="1:2">
      <c r="A52">
        <v>30396026</v>
      </c>
      <c r="B52" s="243">
        <v>53000000</v>
      </c>
    </row>
    <row r="53" spans="1:2">
      <c r="A53">
        <v>30397335</v>
      </c>
      <c r="B53" s="243">
        <v>66815590</v>
      </c>
    </row>
    <row r="54" spans="1:2">
      <c r="A54">
        <v>30448275</v>
      </c>
      <c r="B54" s="243">
        <v>85514022</v>
      </c>
    </row>
    <row r="55" spans="1:2">
      <c r="A55">
        <v>30460140</v>
      </c>
      <c r="B55" s="243">
        <v>129500000</v>
      </c>
    </row>
    <row r="56" spans="1:2">
      <c r="A56">
        <v>30464752</v>
      </c>
      <c r="B56" s="243">
        <v>7128894</v>
      </c>
    </row>
    <row r="57" spans="1:2">
      <c r="A57">
        <v>30465403</v>
      </c>
      <c r="B57" s="243">
        <v>10036840</v>
      </c>
    </row>
    <row r="58" spans="1:2">
      <c r="A58">
        <v>30465788</v>
      </c>
      <c r="B58" s="243">
        <v>85006537</v>
      </c>
    </row>
    <row r="59" spans="1:2">
      <c r="A59">
        <v>30466394</v>
      </c>
      <c r="B59" s="243">
        <v>36640107</v>
      </c>
    </row>
    <row r="60" spans="1:2">
      <c r="A60">
        <v>30466433</v>
      </c>
      <c r="B60" s="243">
        <v>70369209</v>
      </c>
    </row>
    <row r="61" spans="1:2">
      <c r="A61" s="242">
        <v>30470902</v>
      </c>
      <c r="B61" s="243">
        <v>51706000</v>
      </c>
    </row>
    <row r="62" spans="1:2">
      <c r="A62">
        <v>30476333</v>
      </c>
      <c r="B62" s="243">
        <v>1590000</v>
      </c>
    </row>
    <row r="63" spans="1:2">
      <c r="A63">
        <v>30480531</v>
      </c>
      <c r="B63" s="243">
        <v>31449875</v>
      </c>
    </row>
    <row r="64" spans="1:2">
      <c r="A64">
        <v>30480757</v>
      </c>
      <c r="B64" s="243">
        <v>1000</v>
      </c>
    </row>
    <row r="65" spans="1:2">
      <c r="A65">
        <v>30481304</v>
      </c>
      <c r="B65" s="243">
        <v>395882478</v>
      </c>
    </row>
    <row r="66" spans="1:2">
      <c r="A66">
        <v>30484262</v>
      </c>
      <c r="B66" s="243">
        <v>1500000</v>
      </c>
    </row>
    <row r="67" spans="1:2">
      <c r="A67">
        <v>30486350</v>
      </c>
      <c r="B67" s="243">
        <v>144455220</v>
      </c>
    </row>
    <row r="68" spans="1:2">
      <c r="A68">
        <v>40000611</v>
      </c>
      <c r="B68" s="243">
        <v>62760717</v>
      </c>
    </row>
    <row r="69" spans="1:2">
      <c r="A69">
        <v>40000636</v>
      </c>
      <c r="B69" s="243">
        <v>79062000</v>
      </c>
    </row>
    <row r="70" spans="1:2">
      <c r="A70">
        <v>40001267</v>
      </c>
      <c r="B70" s="243">
        <v>203579005</v>
      </c>
    </row>
    <row r="71" spans="1:2">
      <c r="A71">
        <v>40002497</v>
      </c>
      <c r="B71" s="243">
        <v>107857114</v>
      </c>
    </row>
    <row r="72" spans="1:2">
      <c r="A72" t="s">
        <v>640</v>
      </c>
      <c r="B72" s="243">
        <v>9478361</v>
      </c>
    </row>
    <row r="73" spans="1:2">
      <c r="A73" t="s">
        <v>820</v>
      </c>
      <c r="B73" s="243">
        <v>6294096067</v>
      </c>
    </row>
    <row r="74" spans="1:2">
      <c r="B74" s="243">
        <v>6242390067</v>
      </c>
    </row>
    <row r="75" spans="1:2">
      <c r="B75" s="243">
        <f>B73-B74</f>
        <v>51706000</v>
      </c>
    </row>
  </sheetData>
  <autoFilter ref="A1:B75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066"/>
  <sheetViews>
    <sheetView topLeftCell="D1" workbookViewId="0">
      <selection activeCell="F38" sqref="F38"/>
    </sheetView>
  </sheetViews>
  <sheetFormatPr baseColWidth="10" defaultRowHeight="12.75"/>
  <cols>
    <col min="1" max="1" width="20.5703125" style="245" customWidth="1"/>
    <col min="2" max="2" width="17.42578125" style="245" customWidth="1"/>
    <col min="3" max="3" width="16.28515625" style="245" customWidth="1"/>
    <col min="4" max="4" width="52.28515625" style="245" customWidth="1"/>
    <col min="5" max="5" width="13" style="245" customWidth="1"/>
    <col min="6" max="6" width="98" style="245" customWidth="1"/>
    <col min="7" max="7" width="15" style="245" customWidth="1"/>
    <col min="8" max="8" width="11.5703125" style="245" customWidth="1"/>
    <col min="9" max="9" width="5.7109375" style="245" customWidth="1"/>
    <col min="10" max="10" width="12.140625" style="250" customWidth="1"/>
    <col min="11" max="256" width="9.140625" style="245" customWidth="1"/>
    <col min="257" max="257" width="20.5703125" style="245" customWidth="1"/>
    <col min="258" max="258" width="17.42578125" style="245" customWidth="1"/>
    <col min="259" max="259" width="16.28515625" style="245" customWidth="1"/>
    <col min="260" max="260" width="52.28515625" style="245" customWidth="1"/>
    <col min="261" max="261" width="13" style="245" customWidth="1"/>
    <col min="262" max="262" width="98" style="245" customWidth="1"/>
    <col min="263" max="263" width="15" style="245" customWidth="1"/>
    <col min="264" max="264" width="11.5703125" style="245" customWidth="1"/>
    <col min="265" max="265" width="5.7109375" style="245" customWidth="1"/>
    <col min="266" max="266" width="12.140625" style="245" customWidth="1"/>
    <col min="267" max="512" width="9.140625" style="245" customWidth="1"/>
    <col min="513" max="513" width="20.5703125" style="245" customWidth="1"/>
    <col min="514" max="514" width="17.42578125" style="245" customWidth="1"/>
    <col min="515" max="515" width="16.28515625" style="245" customWidth="1"/>
    <col min="516" max="516" width="52.28515625" style="245" customWidth="1"/>
    <col min="517" max="517" width="13" style="245" customWidth="1"/>
    <col min="518" max="518" width="98" style="245" customWidth="1"/>
    <col min="519" max="519" width="15" style="245" customWidth="1"/>
    <col min="520" max="520" width="11.5703125" style="245" customWidth="1"/>
    <col min="521" max="521" width="5.7109375" style="245" customWidth="1"/>
    <col min="522" max="522" width="12.140625" style="245" customWidth="1"/>
    <col min="523" max="768" width="9.140625" style="245" customWidth="1"/>
    <col min="769" max="769" width="20.5703125" style="245" customWidth="1"/>
    <col min="770" max="770" width="17.42578125" style="245" customWidth="1"/>
    <col min="771" max="771" width="16.28515625" style="245" customWidth="1"/>
    <col min="772" max="772" width="52.28515625" style="245" customWidth="1"/>
    <col min="773" max="773" width="13" style="245" customWidth="1"/>
    <col min="774" max="774" width="98" style="245" customWidth="1"/>
    <col min="775" max="775" width="15" style="245" customWidth="1"/>
    <col min="776" max="776" width="11.5703125" style="245" customWidth="1"/>
    <col min="777" max="777" width="5.7109375" style="245" customWidth="1"/>
    <col min="778" max="778" width="12.140625" style="245" customWidth="1"/>
    <col min="779" max="1024" width="9.140625" style="245" customWidth="1"/>
    <col min="1025" max="1025" width="20.5703125" style="245" customWidth="1"/>
    <col min="1026" max="1026" width="17.42578125" style="245" customWidth="1"/>
    <col min="1027" max="1027" width="16.28515625" style="245" customWidth="1"/>
    <col min="1028" max="1028" width="52.28515625" style="245" customWidth="1"/>
    <col min="1029" max="1029" width="13" style="245" customWidth="1"/>
    <col min="1030" max="1030" width="98" style="245" customWidth="1"/>
    <col min="1031" max="1031" width="15" style="245" customWidth="1"/>
    <col min="1032" max="1032" width="11.5703125" style="245" customWidth="1"/>
    <col min="1033" max="1033" width="5.7109375" style="245" customWidth="1"/>
    <col min="1034" max="1034" width="12.140625" style="245" customWidth="1"/>
    <col min="1035" max="1280" width="9.140625" style="245" customWidth="1"/>
    <col min="1281" max="1281" width="20.5703125" style="245" customWidth="1"/>
    <col min="1282" max="1282" width="17.42578125" style="245" customWidth="1"/>
    <col min="1283" max="1283" width="16.28515625" style="245" customWidth="1"/>
    <col min="1284" max="1284" width="52.28515625" style="245" customWidth="1"/>
    <col min="1285" max="1285" width="13" style="245" customWidth="1"/>
    <col min="1286" max="1286" width="98" style="245" customWidth="1"/>
    <col min="1287" max="1287" width="15" style="245" customWidth="1"/>
    <col min="1288" max="1288" width="11.5703125" style="245" customWidth="1"/>
    <col min="1289" max="1289" width="5.7109375" style="245" customWidth="1"/>
    <col min="1290" max="1290" width="12.140625" style="245" customWidth="1"/>
    <col min="1291" max="1536" width="9.140625" style="245" customWidth="1"/>
    <col min="1537" max="1537" width="20.5703125" style="245" customWidth="1"/>
    <col min="1538" max="1538" width="17.42578125" style="245" customWidth="1"/>
    <col min="1539" max="1539" width="16.28515625" style="245" customWidth="1"/>
    <col min="1540" max="1540" width="52.28515625" style="245" customWidth="1"/>
    <col min="1541" max="1541" width="13" style="245" customWidth="1"/>
    <col min="1542" max="1542" width="98" style="245" customWidth="1"/>
    <col min="1543" max="1543" width="15" style="245" customWidth="1"/>
    <col min="1544" max="1544" width="11.5703125" style="245" customWidth="1"/>
    <col min="1545" max="1545" width="5.7109375" style="245" customWidth="1"/>
    <col min="1546" max="1546" width="12.140625" style="245" customWidth="1"/>
    <col min="1547" max="1792" width="9.140625" style="245" customWidth="1"/>
    <col min="1793" max="1793" width="20.5703125" style="245" customWidth="1"/>
    <col min="1794" max="1794" width="17.42578125" style="245" customWidth="1"/>
    <col min="1795" max="1795" width="16.28515625" style="245" customWidth="1"/>
    <col min="1796" max="1796" width="52.28515625" style="245" customWidth="1"/>
    <col min="1797" max="1797" width="13" style="245" customWidth="1"/>
    <col min="1798" max="1798" width="98" style="245" customWidth="1"/>
    <col min="1799" max="1799" width="15" style="245" customWidth="1"/>
    <col min="1800" max="1800" width="11.5703125" style="245" customWidth="1"/>
    <col min="1801" max="1801" width="5.7109375" style="245" customWidth="1"/>
    <col min="1802" max="1802" width="12.140625" style="245" customWidth="1"/>
    <col min="1803" max="2048" width="9.140625" style="245" customWidth="1"/>
    <col min="2049" max="2049" width="20.5703125" style="245" customWidth="1"/>
    <col min="2050" max="2050" width="17.42578125" style="245" customWidth="1"/>
    <col min="2051" max="2051" width="16.28515625" style="245" customWidth="1"/>
    <col min="2052" max="2052" width="52.28515625" style="245" customWidth="1"/>
    <col min="2053" max="2053" width="13" style="245" customWidth="1"/>
    <col min="2054" max="2054" width="98" style="245" customWidth="1"/>
    <col min="2055" max="2055" width="15" style="245" customWidth="1"/>
    <col min="2056" max="2056" width="11.5703125" style="245" customWidth="1"/>
    <col min="2057" max="2057" width="5.7109375" style="245" customWidth="1"/>
    <col min="2058" max="2058" width="12.140625" style="245" customWidth="1"/>
    <col min="2059" max="2304" width="9.140625" style="245" customWidth="1"/>
    <col min="2305" max="2305" width="20.5703125" style="245" customWidth="1"/>
    <col min="2306" max="2306" width="17.42578125" style="245" customWidth="1"/>
    <col min="2307" max="2307" width="16.28515625" style="245" customWidth="1"/>
    <col min="2308" max="2308" width="52.28515625" style="245" customWidth="1"/>
    <col min="2309" max="2309" width="13" style="245" customWidth="1"/>
    <col min="2310" max="2310" width="98" style="245" customWidth="1"/>
    <col min="2311" max="2311" width="15" style="245" customWidth="1"/>
    <col min="2312" max="2312" width="11.5703125" style="245" customWidth="1"/>
    <col min="2313" max="2313" width="5.7109375" style="245" customWidth="1"/>
    <col min="2314" max="2314" width="12.140625" style="245" customWidth="1"/>
    <col min="2315" max="2560" width="9.140625" style="245" customWidth="1"/>
    <col min="2561" max="2561" width="20.5703125" style="245" customWidth="1"/>
    <col min="2562" max="2562" width="17.42578125" style="245" customWidth="1"/>
    <col min="2563" max="2563" width="16.28515625" style="245" customWidth="1"/>
    <col min="2564" max="2564" width="52.28515625" style="245" customWidth="1"/>
    <col min="2565" max="2565" width="13" style="245" customWidth="1"/>
    <col min="2566" max="2566" width="98" style="245" customWidth="1"/>
    <col min="2567" max="2567" width="15" style="245" customWidth="1"/>
    <col min="2568" max="2568" width="11.5703125" style="245" customWidth="1"/>
    <col min="2569" max="2569" width="5.7109375" style="245" customWidth="1"/>
    <col min="2570" max="2570" width="12.140625" style="245" customWidth="1"/>
    <col min="2571" max="2816" width="9.140625" style="245" customWidth="1"/>
    <col min="2817" max="2817" width="20.5703125" style="245" customWidth="1"/>
    <col min="2818" max="2818" width="17.42578125" style="245" customWidth="1"/>
    <col min="2819" max="2819" width="16.28515625" style="245" customWidth="1"/>
    <col min="2820" max="2820" width="52.28515625" style="245" customWidth="1"/>
    <col min="2821" max="2821" width="13" style="245" customWidth="1"/>
    <col min="2822" max="2822" width="98" style="245" customWidth="1"/>
    <col min="2823" max="2823" width="15" style="245" customWidth="1"/>
    <col min="2824" max="2824" width="11.5703125" style="245" customWidth="1"/>
    <col min="2825" max="2825" width="5.7109375" style="245" customWidth="1"/>
    <col min="2826" max="2826" width="12.140625" style="245" customWidth="1"/>
    <col min="2827" max="3072" width="9.140625" style="245" customWidth="1"/>
    <col min="3073" max="3073" width="20.5703125" style="245" customWidth="1"/>
    <col min="3074" max="3074" width="17.42578125" style="245" customWidth="1"/>
    <col min="3075" max="3075" width="16.28515625" style="245" customWidth="1"/>
    <col min="3076" max="3076" width="52.28515625" style="245" customWidth="1"/>
    <col min="3077" max="3077" width="13" style="245" customWidth="1"/>
    <col min="3078" max="3078" width="98" style="245" customWidth="1"/>
    <col min="3079" max="3079" width="15" style="245" customWidth="1"/>
    <col min="3080" max="3080" width="11.5703125" style="245" customWidth="1"/>
    <col min="3081" max="3081" width="5.7109375" style="245" customWidth="1"/>
    <col min="3082" max="3082" width="12.140625" style="245" customWidth="1"/>
    <col min="3083" max="3328" width="9.140625" style="245" customWidth="1"/>
    <col min="3329" max="3329" width="20.5703125" style="245" customWidth="1"/>
    <col min="3330" max="3330" width="17.42578125" style="245" customWidth="1"/>
    <col min="3331" max="3331" width="16.28515625" style="245" customWidth="1"/>
    <col min="3332" max="3332" width="52.28515625" style="245" customWidth="1"/>
    <col min="3333" max="3333" width="13" style="245" customWidth="1"/>
    <col min="3334" max="3334" width="98" style="245" customWidth="1"/>
    <col min="3335" max="3335" width="15" style="245" customWidth="1"/>
    <col min="3336" max="3336" width="11.5703125" style="245" customWidth="1"/>
    <col min="3337" max="3337" width="5.7109375" style="245" customWidth="1"/>
    <col min="3338" max="3338" width="12.140625" style="245" customWidth="1"/>
    <col min="3339" max="3584" width="9.140625" style="245" customWidth="1"/>
    <col min="3585" max="3585" width="20.5703125" style="245" customWidth="1"/>
    <col min="3586" max="3586" width="17.42578125" style="245" customWidth="1"/>
    <col min="3587" max="3587" width="16.28515625" style="245" customWidth="1"/>
    <col min="3588" max="3588" width="52.28515625" style="245" customWidth="1"/>
    <col min="3589" max="3589" width="13" style="245" customWidth="1"/>
    <col min="3590" max="3590" width="98" style="245" customWidth="1"/>
    <col min="3591" max="3591" width="15" style="245" customWidth="1"/>
    <col min="3592" max="3592" width="11.5703125" style="245" customWidth="1"/>
    <col min="3593" max="3593" width="5.7109375" style="245" customWidth="1"/>
    <col min="3594" max="3594" width="12.140625" style="245" customWidth="1"/>
    <col min="3595" max="3840" width="9.140625" style="245" customWidth="1"/>
    <col min="3841" max="3841" width="20.5703125" style="245" customWidth="1"/>
    <col min="3842" max="3842" width="17.42578125" style="245" customWidth="1"/>
    <col min="3843" max="3843" width="16.28515625" style="245" customWidth="1"/>
    <col min="3844" max="3844" width="52.28515625" style="245" customWidth="1"/>
    <col min="3845" max="3845" width="13" style="245" customWidth="1"/>
    <col min="3846" max="3846" width="98" style="245" customWidth="1"/>
    <col min="3847" max="3847" width="15" style="245" customWidth="1"/>
    <col min="3848" max="3848" width="11.5703125" style="245" customWidth="1"/>
    <col min="3849" max="3849" width="5.7109375" style="245" customWidth="1"/>
    <col min="3850" max="3850" width="12.140625" style="245" customWidth="1"/>
    <col min="3851" max="4096" width="9.140625" style="245" customWidth="1"/>
    <col min="4097" max="4097" width="20.5703125" style="245" customWidth="1"/>
    <col min="4098" max="4098" width="17.42578125" style="245" customWidth="1"/>
    <col min="4099" max="4099" width="16.28515625" style="245" customWidth="1"/>
    <col min="4100" max="4100" width="52.28515625" style="245" customWidth="1"/>
    <col min="4101" max="4101" width="13" style="245" customWidth="1"/>
    <col min="4102" max="4102" width="98" style="245" customWidth="1"/>
    <col min="4103" max="4103" width="15" style="245" customWidth="1"/>
    <col min="4104" max="4104" width="11.5703125" style="245" customWidth="1"/>
    <col min="4105" max="4105" width="5.7109375" style="245" customWidth="1"/>
    <col min="4106" max="4106" width="12.140625" style="245" customWidth="1"/>
    <col min="4107" max="4352" width="9.140625" style="245" customWidth="1"/>
    <col min="4353" max="4353" width="20.5703125" style="245" customWidth="1"/>
    <col min="4354" max="4354" width="17.42578125" style="245" customWidth="1"/>
    <col min="4355" max="4355" width="16.28515625" style="245" customWidth="1"/>
    <col min="4356" max="4356" width="52.28515625" style="245" customWidth="1"/>
    <col min="4357" max="4357" width="13" style="245" customWidth="1"/>
    <col min="4358" max="4358" width="98" style="245" customWidth="1"/>
    <col min="4359" max="4359" width="15" style="245" customWidth="1"/>
    <col min="4360" max="4360" width="11.5703125" style="245" customWidth="1"/>
    <col min="4361" max="4361" width="5.7109375" style="245" customWidth="1"/>
    <col min="4362" max="4362" width="12.140625" style="245" customWidth="1"/>
    <col min="4363" max="4608" width="9.140625" style="245" customWidth="1"/>
    <col min="4609" max="4609" width="20.5703125" style="245" customWidth="1"/>
    <col min="4610" max="4610" width="17.42578125" style="245" customWidth="1"/>
    <col min="4611" max="4611" width="16.28515625" style="245" customWidth="1"/>
    <col min="4612" max="4612" width="52.28515625" style="245" customWidth="1"/>
    <col min="4613" max="4613" width="13" style="245" customWidth="1"/>
    <col min="4614" max="4614" width="98" style="245" customWidth="1"/>
    <col min="4615" max="4615" width="15" style="245" customWidth="1"/>
    <col min="4616" max="4616" width="11.5703125" style="245" customWidth="1"/>
    <col min="4617" max="4617" width="5.7109375" style="245" customWidth="1"/>
    <col min="4618" max="4618" width="12.140625" style="245" customWidth="1"/>
    <col min="4619" max="4864" width="9.140625" style="245" customWidth="1"/>
    <col min="4865" max="4865" width="20.5703125" style="245" customWidth="1"/>
    <col min="4866" max="4866" width="17.42578125" style="245" customWidth="1"/>
    <col min="4867" max="4867" width="16.28515625" style="245" customWidth="1"/>
    <col min="4868" max="4868" width="52.28515625" style="245" customWidth="1"/>
    <col min="4869" max="4869" width="13" style="245" customWidth="1"/>
    <col min="4870" max="4870" width="98" style="245" customWidth="1"/>
    <col min="4871" max="4871" width="15" style="245" customWidth="1"/>
    <col min="4872" max="4872" width="11.5703125" style="245" customWidth="1"/>
    <col min="4873" max="4873" width="5.7109375" style="245" customWidth="1"/>
    <col min="4874" max="4874" width="12.140625" style="245" customWidth="1"/>
    <col min="4875" max="5120" width="9.140625" style="245" customWidth="1"/>
    <col min="5121" max="5121" width="20.5703125" style="245" customWidth="1"/>
    <col min="5122" max="5122" width="17.42578125" style="245" customWidth="1"/>
    <col min="5123" max="5123" width="16.28515625" style="245" customWidth="1"/>
    <col min="5124" max="5124" width="52.28515625" style="245" customWidth="1"/>
    <col min="5125" max="5125" width="13" style="245" customWidth="1"/>
    <col min="5126" max="5126" width="98" style="245" customWidth="1"/>
    <col min="5127" max="5127" width="15" style="245" customWidth="1"/>
    <col min="5128" max="5128" width="11.5703125" style="245" customWidth="1"/>
    <col min="5129" max="5129" width="5.7109375" style="245" customWidth="1"/>
    <col min="5130" max="5130" width="12.140625" style="245" customWidth="1"/>
    <col min="5131" max="5376" width="9.140625" style="245" customWidth="1"/>
    <col min="5377" max="5377" width="20.5703125" style="245" customWidth="1"/>
    <col min="5378" max="5378" width="17.42578125" style="245" customWidth="1"/>
    <col min="5379" max="5379" width="16.28515625" style="245" customWidth="1"/>
    <col min="5380" max="5380" width="52.28515625" style="245" customWidth="1"/>
    <col min="5381" max="5381" width="13" style="245" customWidth="1"/>
    <col min="5382" max="5382" width="98" style="245" customWidth="1"/>
    <col min="5383" max="5383" width="15" style="245" customWidth="1"/>
    <col min="5384" max="5384" width="11.5703125" style="245" customWidth="1"/>
    <col min="5385" max="5385" width="5.7109375" style="245" customWidth="1"/>
    <col min="5386" max="5386" width="12.140625" style="245" customWidth="1"/>
    <col min="5387" max="5632" width="9.140625" style="245" customWidth="1"/>
    <col min="5633" max="5633" width="20.5703125" style="245" customWidth="1"/>
    <col min="5634" max="5634" width="17.42578125" style="245" customWidth="1"/>
    <col min="5635" max="5635" width="16.28515625" style="245" customWidth="1"/>
    <col min="5636" max="5636" width="52.28515625" style="245" customWidth="1"/>
    <col min="5637" max="5637" width="13" style="245" customWidth="1"/>
    <col min="5638" max="5638" width="98" style="245" customWidth="1"/>
    <col min="5639" max="5639" width="15" style="245" customWidth="1"/>
    <col min="5640" max="5640" width="11.5703125" style="245" customWidth="1"/>
    <col min="5641" max="5641" width="5.7109375" style="245" customWidth="1"/>
    <col min="5642" max="5642" width="12.140625" style="245" customWidth="1"/>
    <col min="5643" max="5888" width="9.140625" style="245" customWidth="1"/>
    <col min="5889" max="5889" width="20.5703125" style="245" customWidth="1"/>
    <col min="5890" max="5890" width="17.42578125" style="245" customWidth="1"/>
    <col min="5891" max="5891" width="16.28515625" style="245" customWidth="1"/>
    <col min="5892" max="5892" width="52.28515625" style="245" customWidth="1"/>
    <col min="5893" max="5893" width="13" style="245" customWidth="1"/>
    <col min="5894" max="5894" width="98" style="245" customWidth="1"/>
    <col min="5895" max="5895" width="15" style="245" customWidth="1"/>
    <col min="5896" max="5896" width="11.5703125" style="245" customWidth="1"/>
    <col min="5897" max="5897" width="5.7109375" style="245" customWidth="1"/>
    <col min="5898" max="5898" width="12.140625" style="245" customWidth="1"/>
    <col min="5899" max="6144" width="9.140625" style="245" customWidth="1"/>
    <col min="6145" max="6145" width="20.5703125" style="245" customWidth="1"/>
    <col min="6146" max="6146" width="17.42578125" style="245" customWidth="1"/>
    <col min="6147" max="6147" width="16.28515625" style="245" customWidth="1"/>
    <col min="6148" max="6148" width="52.28515625" style="245" customWidth="1"/>
    <col min="6149" max="6149" width="13" style="245" customWidth="1"/>
    <col min="6150" max="6150" width="98" style="245" customWidth="1"/>
    <col min="6151" max="6151" width="15" style="245" customWidth="1"/>
    <col min="6152" max="6152" width="11.5703125" style="245" customWidth="1"/>
    <col min="6153" max="6153" width="5.7109375" style="245" customWidth="1"/>
    <col min="6154" max="6154" width="12.140625" style="245" customWidth="1"/>
    <col min="6155" max="6400" width="9.140625" style="245" customWidth="1"/>
    <col min="6401" max="6401" width="20.5703125" style="245" customWidth="1"/>
    <col min="6402" max="6402" width="17.42578125" style="245" customWidth="1"/>
    <col min="6403" max="6403" width="16.28515625" style="245" customWidth="1"/>
    <col min="6404" max="6404" width="52.28515625" style="245" customWidth="1"/>
    <col min="6405" max="6405" width="13" style="245" customWidth="1"/>
    <col min="6406" max="6406" width="98" style="245" customWidth="1"/>
    <col min="6407" max="6407" width="15" style="245" customWidth="1"/>
    <col min="6408" max="6408" width="11.5703125" style="245" customWidth="1"/>
    <col min="6409" max="6409" width="5.7109375" style="245" customWidth="1"/>
    <col min="6410" max="6410" width="12.140625" style="245" customWidth="1"/>
    <col min="6411" max="6656" width="9.140625" style="245" customWidth="1"/>
    <col min="6657" max="6657" width="20.5703125" style="245" customWidth="1"/>
    <col min="6658" max="6658" width="17.42578125" style="245" customWidth="1"/>
    <col min="6659" max="6659" width="16.28515625" style="245" customWidth="1"/>
    <col min="6660" max="6660" width="52.28515625" style="245" customWidth="1"/>
    <col min="6661" max="6661" width="13" style="245" customWidth="1"/>
    <col min="6662" max="6662" width="98" style="245" customWidth="1"/>
    <col min="6663" max="6663" width="15" style="245" customWidth="1"/>
    <col min="6664" max="6664" width="11.5703125" style="245" customWidth="1"/>
    <col min="6665" max="6665" width="5.7109375" style="245" customWidth="1"/>
    <col min="6666" max="6666" width="12.140625" style="245" customWidth="1"/>
    <col min="6667" max="6912" width="9.140625" style="245" customWidth="1"/>
    <col min="6913" max="6913" width="20.5703125" style="245" customWidth="1"/>
    <col min="6914" max="6914" width="17.42578125" style="245" customWidth="1"/>
    <col min="6915" max="6915" width="16.28515625" style="245" customWidth="1"/>
    <col min="6916" max="6916" width="52.28515625" style="245" customWidth="1"/>
    <col min="6917" max="6917" width="13" style="245" customWidth="1"/>
    <col min="6918" max="6918" width="98" style="245" customWidth="1"/>
    <col min="6919" max="6919" width="15" style="245" customWidth="1"/>
    <col min="6920" max="6920" width="11.5703125" style="245" customWidth="1"/>
    <col min="6921" max="6921" width="5.7109375" style="245" customWidth="1"/>
    <col min="6922" max="6922" width="12.140625" style="245" customWidth="1"/>
    <col min="6923" max="7168" width="9.140625" style="245" customWidth="1"/>
    <col min="7169" max="7169" width="20.5703125" style="245" customWidth="1"/>
    <col min="7170" max="7170" width="17.42578125" style="245" customWidth="1"/>
    <col min="7171" max="7171" width="16.28515625" style="245" customWidth="1"/>
    <col min="7172" max="7172" width="52.28515625" style="245" customWidth="1"/>
    <col min="7173" max="7173" width="13" style="245" customWidth="1"/>
    <col min="7174" max="7174" width="98" style="245" customWidth="1"/>
    <col min="7175" max="7175" width="15" style="245" customWidth="1"/>
    <col min="7176" max="7176" width="11.5703125" style="245" customWidth="1"/>
    <col min="7177" max="7177" width="5.7109375" style="245" customWidth="1"/>
    <col min="7178" max="7178" width="12.140625" style="245" customWidth="1"/>
    <col min="7179" max="7424" width="9.140625" style="245" customWidth="1"/>
    <col min="7425" max="7425" width="20.5703125" style="245" customWidth="1"/>
    <col min="7426" max="7426" width="17.42578125" style="245" customWidth="1"/>
    <col min="7427" max="7427" width="16.28515625" style="245" customWidth="1"/>
    <col min="7428" max="7428" width="52.28515625" style="245" customWidth="1"/>
    <col min="7429" max="7429" width="13" style="245" customWidth="1"/>
    <col min="7430" max="7430" width="98" style="245" customWidth="1"/>
    <col min="7431" max="7431" width="15" style="245" customWidth="1"/>
    <col min="7432" max="7432" width="11.5703125" style="245" customWidth="1"/>
    <col min="7433" max="7433" width="5.7109375" style="245" customWidth="1"/>
    <col min="7434" max="7434" width="12.140625" style="245" customWidth="1"/>
    <col min="7435" max="7680" width="9.140625" style="245" customWidth="1"/>
    <col min="7681" max="7681" width="20.5703125" style="245" customWidth="1"/>
    <col min="7682" max="7682" width="17.42578125" style="245" customWidth="1"/>
    <col min="7683" max="7683" width="16.28515625" style="245" customWidth="1"/>
    <col min="7684" max="7684" width="52.28515625" style="245" customWidth="1"/>
    <col min="7685" max="7685" width="13" style="245" customWidth="1"/>
    <col min="7686" max="7686" width="98" style="245" customWidth="1"/>
    <col min="7687" max="7687" width="15" style="245" customWidth="1"/>
    <col min="7688" max="7688" width="11.5703125" style="245" customWidth="1"/>
    <col min="7689" max="7689" width="5.7109375" style="245" customWidth="1"/>
    <col min="7690" max="7690" width="12.140625" style="245" customWidth="1"/>
    <col min="7691" max="7936" width="9.140625" style="245" customWidth="1"/>
    <col min="7937" max="7937" width="20.5703125" style="245" customWidth="1"/>
    <col min="7938" max="7938" width="17.42578125" style="245" customWidth="1"/>
    <col min="7939" max="7939" width="16.28515625" style="245" customWidth="1"/>
    <col min="7940" max="7940" width="52.28515625" style="245" customWidth="1"/>
    <col min="7941" max="7941" width="13" style="245" customWidth="1"/>
    <col min="7942" max="7942" width="98" style="245" customWidth="1"/>
    <col min="7943" max="7943" width="15" style="245" customWidth="1"/>
    <col min="7944" max="7944" width="11.5703125" style="245" customWidth="1"/>
    <col min="7945" max="7945" width="5.7109375" style="245" customWidth="1"/>
    <col min="7946" max="7946" width="12.140625" style="245" customWidth="1"/>
    <col min="7947" max="8192" width="9.140625" style="245" customWidth="1"/>
    <col min="8193" max="8193" width="20.5703125" style="245" customWidth="1"/>
    <col min="8194" max="8194" width="17.42578125" style="245" customWidth="1"/>
    <col min="8195" max="8195" width="16.28515625" style="245" customWidth="1"/>
    <col min="8196" max="8196" width="52.28515625" style="245" customWidth="1"/>
    <col min="8197" max="8197" width="13" style="245" customWidth="1"/>
    <col min="8198" max="8198" width="98" style="245" customWidth="1"/>
    <col min="8199" max="8199" width="15" style="245" customWidth="1"/>
    <col min="8200" max="8200" width="11.5703125" style="245" customWidth="1"/>
    <col min="8201" max="8201" width="5.7109375" style="245" customWidth="1"/>
    <col min="8202" max="8202" width="12.140625" style="245" customWidth="1"/>
    <col min="8203" max="8448" width="9.140625" style="245" customWidth="1"/>
    <col min="8449" max="8449" width="20.5703125" style="245" customWidth="1"/>
    <col min="8450" max="8450" width="17.42578125" style="245" customWidth="1"/>
    <col min="8451" max="8451" width="16.28515625" style="245" customWidth="1"/>
    <col min="8452" max="8452" width="52.28515625" style="245" customWidth="1"/>
    <col min="8453" max="8453" width="13" style="245" customWidth="1"/>
    <col min="8454" max="8454" width="98" style="245" customWidth="1"/>
    <col min="8455" max="8455" width="15" style="245" customWidth="1"/>
    <col min="8456" max="8456" width="11.5703125" style="245" customWidth="1"/>
    <col min="8457" max="8457" width="5.7109375" style="245" customWidth="1"/>
    <col min="8458" max="8458" width="12.140625" style="245" customWidth="1"/>
    <col min="8459" max="8704" width="9.140625" style="245" customWidth="1"/>
    <col min="8705" max="8705" width="20.5703125" style="245" customWidth="1"/>
    <col min="8706" max="8706" width="17.42578125" style="245" customWidth="1"/>
    <col min="8707" max="8707" width="16.28515625" style="245" customWidth="1"/>
    <col min="8708" max="8708" width="52.28515625" style="245" customWidth="1"/>
    <col min="8709" max="8709" width="13" style="245" customWidth="1"/>
    <col min="8710" max="8710" width="98" style="245" customWidth="1"/>
    <col min="8711" max="8711" width="15" style="245" customWidth="1"/>
    <col min="8712" max="8712" width="11.5703125" style="245" customWidth="1"/>
    <col min="8713" max="8713" width="5.7109375" style="245" customWidth="1"/>
    <col min="8714" max="8714" width="12.140625" style="245" customWidth="1"/>
    <col min="8715" max="8960" width="9.140625" style="245" customWidth="1"/>
    <col min="8961" max="8961" width="20.5703125" style="245" customWidth="1"/>
    <col min="8962" max="8962" width="17.42578125" style="245" customWidth="1"/>
    <col min="8963" max="8963" width="16.28515625" style="245" customWidth="1"/>
    <col min="8964" max="8964" width="52.28515625" style="245" customWidth="1"/>
    <col min="8965" max="8965" width="13" style="245" customWidth="1"/>
    <col min="8966" max="8966" width="98" style="245" customWidth="1"/>
    <col min="8967" max="8967" width="15" style="245" customWidth="1"/>
    <col min="8968" max="8968" width="11.5703125" style="245" customWidth="1"/>
    <col min="8969" max="8969" width="5.7109375" style="245" customWidth="1"/>
    <col min="8970" max="8970" width="12.140625" style="245" customWidth="1"/>
    <col min="8971" max="9216" width="9.140625" style="245" customWidth="1"/>
    <col min="9217" max="9217" width="20.5703125" style="245" customWidth="1"/>
    <col min="9218" max="9218" width="17.42578125" style="245" customWidth="1"/>
    <col min="9219" max="9219" width="16.28515625" style="245" customWidth="1"/>
    <col min="9220" max="9220" width="52.28515625" style="245" customWidth="1"/>
    <col min="9221" max="9221" width="13" style="245" customWidth="1"/>
    <col min="9222" max="9222" width="98" style="245" customWidth="1"/>
    <col min="9223" max="9223" width="15" style="245" customWidth="1"/>
    <col min="9224" max="9224" width="11.5703125" style="245" customWidth="1"/>
    <col min="9225" max="9225" width="5.7109375" style="245" customWidth="1"/>
    <col min="9226" max="9226" width="12.140625" style="245" customWidth="1"/>
    <col min="9227" max="9472" width="9.140625" style="245" customWidth="1"/>
    <col min="9473" max="9473" width="20.5703125" style="245" customWidth="1"/>
    <col min="9474" max="9474" width="17.42578125" style="245" customWidth="1"/>
    <col min="9475" max="9475" width="16.28515625" style="245" customWidth="1"/>
    <col min="9476" max="9476" width="52.28515625" style="245" customWidth="1"/>
    <col min="9477" max="9477" width="13" style="245" customWidth="1"/>
    <col min="9478" max="9478" width="98" style="245" customWidth="1"/>
    <col min="9479" max="9479" width="15" style="245" customWidth="1"/>
    <col min="9480" max="9480" width="11.5703125" style="245" customWidth="1"/>
    <col min="9481" max="9481" width="5.7109375" style="245" customWidth="1"/>
    <col min="9482" max="9482" width="12.140625" style="245" customWidth="1"/>
    <col min="9483" max="9728" width="9.140625" style="245" customWidth="1"/>
    <col min="9729" max="9729" width="20.5703125" style="245" customWidth="1"/>
    <col min="9730" max="9730" width="17.42578125" style="245" customWidth="1"/>
    <col min="9731" max="9731" width="16.28515625" style="245" customWidth="1"/>
    <col min="9732" max="9732" width="52.28515625" style="245" customWidth="1"/>
    <col min="9733" max="9733" width="13" style="245" customWidth="1"/>
    <col min="9734" max="9734" width="98" style="245" customWidth="1"/>
    <col min="9735" max="9735" width="15" style="245" customWidth="1"/>
    <col min="9736" max="9736" width="11.5703125" style="245" customWidth="1"/>
    <col min="9737" max="9737" width="5.7109375" style="245" customWidth="1"/>
    <col min="9738" max="9738" width="12.140625" style="245" customWidth="1"/>
    <col min="9739" max="9984" width="9.140625" style="245" customWidth="1"/>
    <col min="9985" max="9985" width="20.5703125" style="245" customWidth="1"/>
    <col min="9986" max="9986" width="17.42578125" style="245" customWidth="1"/>
    <col min="9987" max="9987" width="16.28515625" style="245" customWidth="1"/>
    <col min="9988" max="9988" width="52.28515625" style="245" customWidth="1"/>
    <col min="9989" max="9989" width="13" style="245" customWidth="1"/>
    <col min="9990" max="9990" width="98" style="245" customWidth="1"/>
    <col min="9991" max="9991" width="15" style="245" customWidth="1"/>
    <col min="9992" max="9992" width="11.5703125" style="245" customWidth="1"/>
    <col min="9993" max="9993" width="5.7109375" style="245" customWidth="1"/>
    <col min="9994" max="9994" width="12.140625" style="245" customWidth="1"/>
    <col min="9995" max="10240" width="9.140625" style="245" customWidth="1"/>
    <col min="10241" max="10241" width="20.5703125" style="245" customWidth="1"/>
    <col min="10242" max="10242" width="17.42578125" style="245" customWidth="1"/>
    <col min="10243" max="10243" width="16.28515625" style="245" customWidth="1"/>
    <col min="10244" max="10244" width="52.28515625" style="245" customWidth="1"/>
    <col min="10245" max="10245" width="13" style="245" customWidth="1"/>
    <col min="10246" max="10246" width="98" style="245" customWidth="1"/>
    <col min="10247" max="10247" width="15" style="245" customWidth="1"/>
    <col min="10248" max="10248" width="11.5703125" style="245" customWidth="1"/>
    <col min="10249" max="10249" width="5.7109375" style="245" customWidth="1"/>
    <col min="10250" max="10250" width="12.140625" style="245" customWidth="1"/>
    <col min="10251" max="10496" width="9.140625" style="245" customWidth="1"/>
    <col min="10497" max="10497" width="20.5703125" style="245" customWidth="1"/>
    <col min="10498" max="10498" width="17.42578125" style="245" customWidth="1"/>
    <col min="10499" max="10499" width="16.28515625" style="245" customWidth="1"/>
    <col min="10500" max="10500" width="52.28515625" style="245" customWidth="1"/>
    <col min="10501" max="10501" width="13" style="245" customWidth="1"/>
    <col min="10502" max="10502" width="98" style="245" customWidth="1"/>
    <col min="10503" max="10503" width="15" style="245" customWidth="1"/>
    <col min="10504" max="10504" width="11.5703125" style="245" customWidth="1"/>
    <col min="10505" max="10505" width="5.7109375" style="245" customWidth="1"/>
    <col min="10506" max="10506" width="12.140625" style="245" customWidth="1"/>
    <col min="10507" max="10752" width="9.140625" style="245" customWidth="1"/>
    <col min="10753" max="10753" width="20.5703125" style="245" customWidth="1"/>
    <col min="10754" max="10754" width="17.42578125" style="245" customWidth="1"/>
    <col min="10755" max="10755" width="16.28515625" style="245" customWidth="1"/>
    <col min="10756" max="10756" width="52.28515625" style="245" customWidth="1"/>
    <col min="10757" max="10757" width="13" style="245" customWidth="1"/>
    <col min="10758" max="10758" width="98" style="245" customWidth="1"/>
    <col min="10759" max="10759" width="15" style="245" customWidth="1"/>
    <col min="10760" max="10760" width="11.5703125" style="245" customWidth="1"/>
    <col min="10761" max="10761" width="5.7109375" style="245" customWidth="1"/>
    <col min="10762" max="10762" width="12.140625" style="245" customWidth="1"/>
    <col min="10763" max="11008" width="9.140625" style="245" customWidth="1"/>
    <col min="11009" max="11009" width="20.5703125" style="245" customWidth="1"/>
    <col min="11010" max="11010" width="17.42578125" style="245" customWidth="1"/>
    <col min="11011" max="11011" width="16.28515625" style="245" customWidth="1"/>
    <col min="11012" max="11012" width="52.28515625" style="245" customWidth="1"/>
    <col min="11013" max="11013" width="13" style="245" customWidth="1"/>
    <col min="11014" max="11014" width="98" style="245" customWidth="1"/>
    <col min="11015" max="11015" width="15" style="245" customWidth="1"/>
    <col min="11016" max="11016" width="11.5703125" style="245" customWidth="1"/>
    <col min="11017" max="11017" width="5.7109375" style="245" customWidth="1"/>
    <col min="11018" max="11018" width="12.140625" style="245" customWidth="1"/>
    <col min="11019" max="11264" width="9.140625" style="245" customWidth="1"/>
    <col min="11265" max="11265" width="20.5703125" style="245" customWidth="1"/>
    <col min="11266" max="11266" width="17.42578125" style="245" customWidth="1"/>
    <col min="11267" max="11267" width="16.28515625" style="245" customWidth="1"/>
    <col min="11268" max="11268" width="52.28515625" style="245" customWidth="1"/>
    <col min="11269" max="11269" width="13" style="245" customWidth="1"/>
    <col min="11270" max="11270" width="98" style="245" customWidth="1"/>
    <col min="11271" max="11271" width="15" style="245" customWidth="1"/>
    <col min="11272" max="11272" width="11.5703125" style="245" customWidth="1"/>
    <col min="11273" max="11273" width="5.7109375" style="245" customWidth="1"/>
    <col min="11274" max="11274" width="12.140625" style="245" customWidth="1"/>
    <col min="11275" max="11520" width="9.140625" style="245" customWidth="1"/>
    <col min="11521" max="11521" width="20.5703125" style="245" customWidth="1"/>
    <col min="11522" max="11522" width="17.42578125" style="245" customWidth="1"/>
    <col min="11523" max="11523" width="16.28515625" style="245" customWidth="1"/>
    <col min="11524" max="11524" width="52.28515625" style="245" customWidth="1"/>
    <col min="11525" max="11525" width="13" style="245" customWidth="1"/>
    <col min="11526" max="11526" width="98" style="245" customWidth="1"/>
    <col min="11527" max="11527" width="15" style="245" customWidth="1"/>
    <col min="11528" max="11528" width="11.5703125" style="245" customWidth="1"/>
    <col min="11529" max="11529" width="5.7109375" style="245" customWidth="1"/>
    <col min="11530" max="11530" width="12.140625" style="245" customWidth="1"/>
    <col min="11531" max="11776" width="9.140625" style="245" customWidth="1"/>
    <col min="11777" max="11777" width="20.5703125" style="245" customWidth="1"/>
    <col min="11778" max="11778" width="17.42578125" style="245" customWidth="1"/>
    <col min="11779" max="11779" width="16.28515625" style="245" customWidth="1"/>
    <col min="11780" max="11780" width="52.28515625" style="245" customWidth="1"/>
    <col min="11781" max="11781" width="13" style="245" customWidth="1"/>
    <col min="11782" max="11782" width="98" style="245" customWidth="1"/>
    <col min="11783" max="11783" width="15" style="245" customWidth="1"/>
    <col min="11784" max="11784" width="11.5703125" style="245" customWidth="1"/>
    <col min="11785" max="11785" width="5.7109375" style="245" customWidth="1"/>
    <col min="11786" max="11786" width="12.140625" style="245" customWidth="1"/>
    <col min="11787" max="12032" width="9.140625" style="245" customWidth="1"/>
    <col min="12033" max="12033" width="20.5703125" style="245" customWidth="1"/>
    <col min="12034" max="12034" width="17.42578125" style="245" customWidth="1"/>
    <col min="12035" max="12035" width="16.28515625" style="245" customWidth="1"/>
    <col min="12036" max="12036" width="52.28515625" style="245" customWidth="1"/>
    <col min="12037" max="12037" width="13" style="245" customWidth="1"/>
    <col min="12038" max="12038" width="98" style="245" customWidth="1"/>
    <col min="12039" max="12039" width="15" style="245" customWidth="1"/>
    <col min="12040" max="12040" width="11.5703125" style="245" customWidth="1"/>
    <col min="12041" max="12041" width="5.7109375" style="245" customWidth="1"/>
    <col min="12042" max="12042" width="12.140625" style="245" customWidth="1"/>
    <col min="12043" max="12288" width="9.140625" style="245" customWidth="1"/>
    <col min="12289" max="12289" width="20.5703125" style="245" customWidth="1"/>
    <col min="12290" max="12290" width="17.42578125" style="245" customWidth="1"/>
    <col min="12291" max="12291" width="16.28515625" style="245" customWidth="1"/>
    <col min="12292" max="12292" width="52.28515625" style="245" customWidth="1"/>
    <col min="12293" max="12293" width="13" style="245" customWidth="1"/>
    <col min="12294" max="12294" width="98" style="245" customWidth="1"/>
    <col min="12295" max="12295" width="15" style="245" customWidth="1"/>
    <col min="12296" max="12296" width="11.5703125" style="245" customWidth="1"/>
    <col min="12297" max="12297" width="5.7109375" style="245" customWidth="1"/>
    <col min="12298" max="12298" width="12.140625" style="245" customWidth="1"/>
    <col min="12299" max="12544" width="9.140625" style="245" customWidth="1"/>
    <col min="12545" max="12545" width="20.5703125" style="245" customWidth="1"/>
    <col min="12546" max="12546" width="17.42578125" style="245" customWidth="1"/>
    <col min="12547" max="12547" width="16.28515625" style="245" customWidth="1"/>
    <col min="12548" max="12548" width="52.28515625" style="245" customWidth="1"/>
    <col min="12549" max="12549" width="13" style="245" customWidth="1"/>
    <col min="12550" max="12550" width="98" style="245" customWidth="1"/>
    <col min="12551" max="12551" width="15" style="245" customWidth="1"/>
    <col min="12552" max="12552" width="11.5703125" style="245" customWidth="1"/>
    <col min="12553" max="12553" width="5.7109375" style="245" customWidth="1"/>
    <col min="12554" max="12554" width="12.140625" style="245" customWidth="1"/>
    <col min="12555" max="12800" width="9.140625" style="245" customWidth="1"/>
    <col min="12801" max="12801" width="20.5703125" style="245" customWidth="1"/>
    <col min="12802" max="12802" width="17.42578125" style="245" customWidth="1"/>
    <col min="12803" max="12803" width="16.28515625" style="245" customWidth="1"/>
    <col min="12804" max="12804" width="52.28515625" style="245" customWidth="1"/>
    <col min="12805" max="12805" width="13" style="245" customWidth="1"/>
    <col min="12806" max="12806" width="98" style="245" customWidth="1"/>
    <col min="12807" max="12807" width="15" style="245" customWidth="1"/>
    <col min="12808" max="12808" width="11.5703125" style="245" customWidth="1"/>
    <col min="12809" max="12809" width="5.7109375" style="245" customWidth="1"/>
    <col min="12810" max="12810" width="12.140625" style="245" customWidth="1"/>
    <col min="12811" max="13056" width="9.140625" style="245" customWidth="1"/>
    <col min="13057" max="13057" width="20.5703125" style="245" customWidth="1"/>
    <col min="13058" max="13058" width="17.42578125" style="245" customWidth="1"/>
    <col min="13059" max="13059" width="16.28515625" style="245" customWidth="1"/>
    <col min="13060" max="13060" width="52.28515625" style="245" customWidth="1"/>
    <col min="13061" max="13061" width="13" style="245" customWidth="1"/>
    <col min="13062" max="13062" width="98" style="245" customWidth="1"/>
    <col min="13063" max="13063" width="15" style="245" customWidth="1"/>
    <col min="13064" max="13064" width="11.5703125" style="245" customWidth="1"/>
    <col min="13065" max="13065" width="5.7109375" style="245" customWidth="1"/>
    <col min="13066" max="13066" width="12.140625" style="245" customWidth="1"/>
    <col min="13067" max="13312" width="9.140625" style="245" customWidth="1"/>
    <col min="13313" max="13313" width="20.5703125" style="245" customWidth="1"/>
    <col min="13314" max="13314" width="17.42578125" style="245" customWidth="1"/>
    <col min="13315" max="13315" width="16.28515625" style="245" customWidth="1"/>
    <col min="13316" max="13316" width="52.28515625" style="245" customWidth="1"/>
    <col min="13317" max="13317" width="13" style="245" customWidth="1"/>
    <col min="13318" max="13318" width="98" style="245" customWidth="1"/>
    <col min="13319" max="13319" width="15" style="245" customWidth="1"/>
    <col min="13320" max="13320" width="11.5703125" style="245" customWidth="1"/>
    <col min="13321" max="13321" width="5.7109375" style="245" customWidth="1"/>
    <col min="13322" max="13322" width="12.140625" style="245" customWidth="1"/>
    <col min="13323" max="13568" width="9.140625" style="245" customWidth="1"/>
    <col min="13569" max="13569" width="20.5703125" style="245" customWidth="1"/>
    <col min="13570" max="13570" width="17.42578125" style="245" customWidth="1"/>
    <col min="13571" max="13571" width="16.28515625" style="245" customWidth="1"/>
    <col min="13572" max="13572" width="52.28515625" style="245" customWidth="1"/>
    <col min="13573" max="13573" width="13" style="245" customWidth="1"/>
    <col min="13574" max="13574" width="98" style="245" customWidth="1"/>
    <col min="13575" max="13575" width="15" style="245" customWidth="1"/>
    <col min="13576" max="13576" width="11.5703125" style="245" customWidth="1"/>
    <col min="13577" max="13577" width="5.7109375" style="245" customWidth="1"/>
    <col min="13578" max="13578" width="12.140625" style="245" customWidth="1"/>
    <col min="13579" max="13824" width="9.140625" style="245" customWidth="1"/>
    <col min="13825" max="13825" width="20.5703125" style="245" customWidth="1"/>
    <col min="13826" max="13826" width="17.42578125" style="245" customWidth="1"/>
    <col min="13827" max="13827" width="16.28515625" style="245" customWidth="1"/>
    <col min="13828" max="13828" width="52.28515625" style="245" customWidth="1"/>
    <col min="13829" max="13829" width="13" style="245" customWidth="1"/>
    <col min="13830" max="13830" width="98" style="245" customWidth="1"/>
    <col min="13831" max="13831" width="15" style="245" customWidth="1"/>
    <col min="13832" max="13832" width="11.5703125" style="245" customWidth="1"/>
    <col min="13833" max="13833" width="5.7109375" style="245" customWidth="1"/>
    <col min="13834" max="13834" width="12.140625" style="245" customWidth="1"/>
    <col min="13835" max="14080" width="9.140625" style="245" customWidth="1"/>
    <col min="14081" max="14081" width="20.5703125" style="245" customWidth="1"/>
    <col min="14082" max="14082" width="17.42578125" style="245" customWidth="1"/>
    <col min="14083" max="14083" width="16.28515625" style="245" customWidth="1"/>
    <col min="14084" max="14084" width="52.28515625" style="245" customWidth="1"/>
    <col min="14085" max="14085" width="13" style="245" customWidth="1"/>
    <col min="14086" max="14086" width="98" style="245" customWidth="1"/>
    <col min="14087" max="14087" width="15" style="245" customWidth="1"/>
    <col min="14088" max="14088" width="11.5703125" style="245" customWidth="1"/>
    <col min="14089" max="14089" width="5.7109375" style="245" customWidth="1"/>
    <col min="14090" max="14090" width="12.140625" style="245" customWidth="1"/>
    <col min="14091" max="14336" width="9.140625" style="245" customWidth="1"/>
    <col min="14337" max="14337" width="20.5703125" style="245" customWidth="1"/>
    <col min="14338" max="14338" width="17.42578125" style="245" customWidth="1"/>
    <col min="14339" max="14339" width="16.28515625" style="245" customWidth="1"/>
    <col min="14340" max="14340" width="52.28515625" style="245" customWidth="1"/>
    <col min="14341" max="14341" width="13" style="245" customWidth="1"/>
    <col min="14342" max="14342" width="98" style="245" customWidth="1"/>
    <col min="14343" max="14343" width="15" style="245" customWidth="1"/>
    <col min="14344" max="14344" width="11.5703125" style="245" customWidth="1"/>
    <col min="14345" max="14345" width="5.7109375" style="245" customWidth="1"/>
    <col min="14346" max="14346" width="12.140625" style="245" customWidth="1"/>
    <col min="14347" max="14592" width="9.140625" style="245" customWidth="1"/>
    <col min="14593" max="14593" width="20.5703125" style="245" customWidth="1"/>
    <col min="14594" max="14594" width="17.42578125" style="245" customWidth="1"/>
    <col min="14595" max="14595" width="16.28515625" style="245" customWidth="1"/>
    <col min="14596" max="14596" width="52.28515625" style="245" customWidth="1"/>
    <col min="14597" max="14597" width="13" style="245" customWidth="1"/>
    <col min="14598" max="14598" width="98" style="245" customWidth="1"/>
    <col min="14599" max="14599" width="15" style="245" customWidth="1"/>
    <col min="14600" max="14600" width="11.5703125" style="245" customWidth="1"/>
    <col min="14601" max="14601" width="5.7109375" style="245" customWidth="1"/>
    <col min="14602" max="14602" width="12.140625" style="245" customWidth="1"/>
    <col min="14603" max="14848" width="9.140625" style="245" customWidth="1"/>
    <col min="14849" max="14849" width="20.5703125" style="245" customWidth="1"/>
    <col min="14850" max="14850" width="17.42578125" style="245" customWidth="1"/>
    <col min="14851" max="14851" width="16.28515625" style="245" customWidth="1"/>
    <col min="14852" max="14852" width="52.28515625" style="245" customWidth="1"/>
    <col min="14853" max="14853" width="13" style="245" customWidth="1"/>
    <col min="14854" max="14854" width="98" style="245" customWidth="1"/>
    <col min="14855" max="14855" width="15" style="245" customWidth="1"/>
    <col min="14856" max="14856" width="11.5703125" style="245" customWidth="1"/>
    <col min="14857" max="14857" width="5.7109375" style="245" customWidth="1"/>
    <col min="14858" max="14858" width="12.140625" style="245" customWidth="1"/>
    <col min="14859" max="15104" width="9.140625" style="245" customWidth="1"/>
    <col min="15105" max="15105" width="20.5703125" style="245" customWidth="1"/>
    <col min="15106" max="15106" width="17.42578125" style="245" customWidth="1"/>
    <col min="15107" max="15107" width="16.28515625" style="245" customWidth="1"/>
    <col min="15108" max="15108" width="52.28515625" style="245" customWidth="1"/>
    <col min="15109" max="15109" width="13" style="245" customWidth="1"/>
    <col min="15110" max="15110" width="98" style="245" customWidth="1"/>
    <col min="15111" max="15111" width="15" style="245" customWidth="1"/>
    <col min="15112" max="15112" width="11.5703125" style="245" customWidth="1"/>
    <col min="15113" max="15113" width="5.7109375" style="245" customWidth="1"/>
    <col min="15114" max="15114" width="12.140625" style="245" customWidth="1"/>
    <col min="15115" max="15360" width="9.140625" style="245" customWidth="1"/>
    <col min="15361" max="15361" width="20.5703125" style="245" customWidth="1"/>
    <col min="15362" max="15362" width="17.42578125" style="245" customWidth="1"/>
    <col min="15363" max="15363" width="16.28515625" style="245" customWidth="1"/>
    <col min="15364" max="15364" width="52.28515625" style="245" customWidth="1"/>
    <col min="15365" max="15365" width="13" style="245" customWidth="1"/>
    <col min="15366" max="15366" width="98" style="245" customWidth="1"/>
    <col min="15367" max="15367" width="15" style="245" customWidth="1"/>
    <col min="15368" max="15368" width="11.5703125" style="245" customWidth="1"/>
    <col min="15369" max="15369" width="5.7109375" style="245" customWidth="1"/>
    <col min="15370" max="15370" width="12.140625" style="245" customWidth="1"/>
    <col min="15371" max="15616" width="9.140625" style="245" customWidth="1"/>
    <col min="15617" max="15617" width="20.5703125" style="245" customWidth="1"/>
    <col min="15618" max="15618" width="17.42578125" style="245" customWidth="1"/>
    <col min="15619" max="15619" width="16.28515625" style="245" customWidth="1"/>
    <col min="15620" max="15620" width="52.28515625" style="245" customWidth="1"/>
    <col min="15621" max="15621" width="13" style="245" customWidth="1"/>
    <col min="15622" max="15622" width="98" style="245" customWidth="1"/>
    <col min="15623" max="15623" width="15" style="245" customWidth="1"/>
    <col min="15624" max="15624" width="11.5703125" style="245" customWidth="1"/>
    <col min="15625" max="15625" width="5.7109375" style="245" customWidth="1"/>
    <col min="15626" max="15626" width="12.140625" style="245" customWidth="1"/>
    <col min="15627" max="15872" width="9.140625" style="245" customWidth="1"/>
    <col min="15873" max="15873" width="20.5703125" style="245" customWidth="1"/>
    <col min="15874" max="15874" width="17.42578125" style="245" customWidth="1"/>
    <col min="15875" max="15875" width="16.28515625" style="245" customWidth="1"/>
    <col min="15876" max="15876" width="52.28515625" style="245" customWidth="1"/>
    <col min="15877" max="15877" width="13" style="245" customWidth="1"/>
    <col min="15878" max="15878" width="98" style="245" customWidth="1"/>
    <col min="15879" max="15879" width="15" style="245" customWidth="1"/>
    <col min="15880" max="15880" width="11.5703125" style="245" customWidth="1"/>
    <col min="15881" max="15881" width="5.7109375" style="245" customWidth="1"/>
    <col min="15882" max="15882" width="12.140625" style="245" customWidth="1"/>
    <col min="15883" max="16128" width="9.140625" style="245" customWidth="1"/>
    <col min="16129" max="16129" width="20.5703125" style="245" customWidth="1"/>
    <col min="16130" max="16130" width="17.42578125" style="245" customWidth="1"/>
    <col min="16131" max="16131" width="16.28515625" style="245" customWidth="1"/>
    <col min="16132" max="16132" width="52.28515625" style="245" customWidth="1"/>
    <col min="16133" max="16133" width="13" style="245" customWidth="1"/>
    <col min="16134" max="16134" width="98" style="245" customWidth="1"/>
    <col min="16135" max="16135" width="15" style="245" customWidth="1"/>
    <col min="16136" max="16136" width="11.5703125" style="245" customWidth="1"/>
    <col min="16137" max="16137" width="5.7109375" style="245" customWidth="1"/>
    <col min="16138" max="16138" width="12.140625" style="245" customWidth="1"/>
    <col min="16139" max="16384" width="9.140625" style="245" customWidth="1"/>
  </cols>
  <sheetData>
    <row r="1" spans="1:11">
      <c r="A1" s="244" t="s">
        <v>7</v>
      </c>
      <c r="B1" s="244" t="s">
        <v>822</v>
      </c>
      <c r="C1" s="244" t="s">
        <v>823</v>
      </c>
      <c r="D1" s="244" t="s">
        <v>824</v>
      </c>
      <c r="E1" s="244" t="s">
        <v>825</v>
      </c>
      <c r="F1" s="244" t="s">
        <v>826</v>
      </c>
      <c r="G1" s="244" t="s">
        <v>827</v>
      </c>
      <c r="H1" s="244" t="s">
        <v>6</v>
      </c>
      <c r="I1" s="244" t="s">
        <v>828</v>
      </c>
      <c r="J1" s="248" t="s">
        <v>829</v>
      </c>
      <c r="K1" s="245" t="s">
        <v>828</v>
      </c>
    </row>
    <row r="2" spans="1:11">
      <c r="A2" s="246" t="s">
        <v>830</v>
      </c>
      <c r="B2" s="246">
        <v>100000000</v>
      </c>
      <c r="C2" s="246" t="s">
        <v>72</v>
      </c>
      <c r="D2" s="246" t="s">
        <v>831</v>
      </c>
      <c r="E2" s="246" t="s">
        <v>832</v>
      </c>
      <c r="F2" s="246" t="s">
        <v>833</v>
      </c>
      <c r="G2" s="246" t="s">
        <v>834</v>
      </c>
      <c r="H2" s="246" t="s">
        <v>171</v>
      </c>
      <c r="I2" s="246" t="s">
        <v>832</v>
      </c>
      <c r="J2" s="249">
        <v>40012083</v>
      </c>
      <c r="K2" s="247" t="str">
        <f>I2</f>
        <v/>
      </c>
    </row>
    <row r="3" spans="1:11">
      <c r="A3" s="246" t="s">
        <v>832</v>
      </c>
      <c r="B3" s="246">
        <v>85000</v>
      </c>
      <c r="C3" s="246" t="s">
        <v>32</v>
      </c>
      <c r="D3" s="246" t="s">
        <v>831</v>
      </c>
      <c r="E3" s="246" t="s">
        <v>832</v>
      </c>
      <c r="F3" s="246" t="s">
        <v>835</v>
      </c>
      <c r="G3" s="246" t="s">
        <v>836</v>
      </c>
      <c r="H3" s="246" t="s">
        <v>832</v>
      </c>
      <c r="I3" s="246" t="s">
        <v>832</v>
      </c>
      <c r="J3" s="249">
        <v>30482658</v>
      </c>
      <c r="K3" s="247" t="str">
        <f t="shared" ref="K3:K66" si="0">I3</f>
        <v/>
      </c>
    </row>
    <row r="4" spans="1:11">
      <c r="A4" s="246" t="s">
        <v>399</v>
      </c>
      <c r="B4" s="246">
        <v>97850</v>
      </c>
      <c r="C4" s="246" t="s">
        <v>32</v>
      </c>
      <c r="D4" s="246" t="s">
        <v>837</v>
      </c>
      <c r="E4" s="246" t="s">
        <v>832</v>
      </c>
      <c r="F4" s="246" t="s">
        <v>838</v>
      </c>
      <c r="G4" s="246" t="s">
        <v>839</v>
      </c>
      <c r="H4" s="246" t="s">
        <v>327</v>
      </c>
      <c r="I4" s="246" t="s">
        <v>832</v>
      </c>
      <c r="J4" s="249">
        <v>40005123</v>
      </c>
      <c r="K4" s="247" t="str">
        <f t="shared" si="0"/>
        <v/>
      </c>
    </row>
    <row r="5" spans="1:11">
      <c r="A5" s="246" t="s">
        <v>832</v>
      </c>
      <c r="B5" s="246">
        <v>478370</v>
      </c>
      <c r="C5" s="246" t="s">
        <v>32</v>
      </c>
      <c r="D5" s="246" t="s">
        <v>831</v>
      </c>
      <c r="E5" s="246" t="s">
        <v>832</v>
      </c>
      <c r="F5" s="246" t="s">
        <v>568</v>
      </c>
      <c r="G5" s="246" t="s">
        <v>840</v>
      </c>
      <c r="H5" s="246" t="s">
        <v>832</v>
      </c>
      <c r="I5" s="246" t="s">
        <v>832</v>
      </c>
      <c r="J5" s="249">
        <v>30482027</v>
      </c>
      <c r="K5" s="247" t="str">
        <f t="shared" si="0"/>
        <v/>
      </c>
    </row>
    <row r="6" spans="1:11">
      <c r="A6" s="246" t="s">
        <v>98</v>
      </c>
      <c r="B6" s="246">
        <v>28734</v>
      </c>
      <c r="C6" s="246" t="s">
        <v>72</v>
      </c>
      <c r="D6" s="246" t="s">
        <v>831</v>
      </c>
      <c r="E6" s="246" t="s">
        <v>832</v>
      </c>
      <c r="F6" s="246" t="s">
        <v>841</v>
      </c>
      <c r="G6" s="246" t="s">
        <v>842</v>
      </c>
      <c r="H6" s="246" t="s">
        <v>30</v>
      </c>
      <c r="I6" s="246" t="s">
        <v>53</v>
      </c>
      <c r="J6" s="249">
        <v>40007052</v>
      </c>
      <c r="K6" s="247" t="str">
        <f t="shared" si="0"/>
        <v>FI</v>
      </c>
    </row>
    <row r="7" spans="1:11">
      <c r="A7" s="246" t="s">
        <v>830</v>
      </c>
      <c r="B7" s="246">
        <v>1237006</v>
      </c>
      <c r="C7" s="246" t="s">
        <v>32</v>
      </c>
      <c r="D7" s="246" t="s">
        <v>831</v>
      </c>
      <c r="E7" s="246" t="s">
        <v>832</v>
      </c>
      <c r="F7" s="246" t="s">
        <v>843</v>
      </c>
      <c r="G7" s="246" t="s">
        <v>842</v>
      </c>
      <c r="H7" s="246" t="s">
        <v>171</v>
      </c>
      <c r="I7" s="246" t="s">
        <v>53</v>
      </c>
      <c r="J7" s="249">
        <v>30204522</v>
      </c>
      <c r="K7" s="247" t="str">
        <f t="shared" si="0"/>
        <v>FI</v>
      </c>
    </row>
    <row r="8" spans="1:11">
      <c r="A8" s="246" t="s">
        <v>832</v>
      </c>
      <c r="B8" s="246">
        <v>297738</v>
      </c>
      <c r="C8" s="246" t="s">
        <v>32</v>
      </c>
      <c r="D8" s="246" t="s">
        <v>844</v>
      </c>
      <c r="E8" s="246" t="s">
        <v>832</v>
      </c>
      <c r="F8" s="246" t="s">
        <v>845</v>
      </c>
      <c r="G8" s="246" t="s">
        <v>842</v>
      </c>
      <c r="H8" s="246" t="s">
        <v>832</v>
      </c>
      <c r="I8" s="246" t="s">
        <v>832</v>
      </c>
      <c r="J8" s="249">
        <v>40011970</v>
      </c>
      <c r="K8" s="247" t="str">
        <f t="shared" si="0"/>
        <v/>
      </c>
    </row>
    <row r="9" spans="1:11">
      <c r="A9" s="246" t="s">
        <v>98</v>
      </c>
      <c r="B9" s="246">
        <v>2137856</v>
      </c>
      <c r="C9" s="246" t="s">
        <v>32</v>
      </c>
      <c r="D9" s="246" t="s">
        <v>831</v>
      </c>
      <c r="E9" s="246" t="s">
        <v>832</v>
      </c>
      <c r="F9" s="246" t="s">
        <v>846</v>
      </c>
      <c r="G9" s="246" t="s">
        <v>842</v>
      </c>
      <c r="H9" s="246" t="s">
        <v>30</v>
      </c>
      <c r="I9" s="246" t="s">
        <v>101</v>
      </c>
      <c r="J9" s="249">
        <v>30067012</v>
      </c>
      <c r="K9" s="247" t="str">
        <f t="shared" si="0"/>
        <v>IN</v>
      </c>
    </row>
    <row r="10" spans="1:11">
      <c r="A10" s="246" t="s">
        <v>433</v>
      </c>
      <c r="B10" s="246">
        <v>28055</v>
      </c>
      <c r="C10" s="246" t="s">
        <v>32</v>
      </c>
      <c r="D10" s="246" t="s">
        <v>847</v>
      </c>
      <c r="E10" s="246" t="s">
        <v>832</v>
      </c>
      <c r="F10" s="246" t="s">
        <v>848</v>
      </c>
      <c r="G10" s="246" t="s">
        <v>849</v>
      </c>
      <c r="H10" s="246" t="s">
        <v>327</v>
      </c>
      <c r="I10" s="246" t="s">
        <v>832</v>
      </c>
      <c r="J10" s="249">
        <v>40010844</v>
      </c>
      <c r="K10" s="247" t="str">
        <f t="shared" si="0"/>
        <v/>
      </c>
    </row>
    <row r="11" spans="1:11">
      <c r="A11" s="246" t="s">
        <v>171</v>
      </c>
      <c r="B11" s="246">
        <v>15450</v>
      </c>
      <c r="C11" s="246" t="s">
        <v>32</v>
      </c>
      <c r="D11" s="246" t="s">
        <v>850</v>
      </c>
      <c r="E11" s="246" t="s">
        <v>832</v>
      </c>
      <c r="F11" s="246" t="s">
        <v>851</v>
      </c>
      <c r="G11" s="246" t="s">
        <v>852</v>
      </c>
      <c r="H11" s="246" t="s">
        <v>171</v>
      </c>
      <c r="I11" s="246" t="s">
        <v>832</v>
      </c>
      <c r="J11" s="249">
        <v>40006971</v>
      </c>
      <c r="K11" s="247" t="str">
        <f t="shared" si="0"/>
        <v/>
      </c>
    </row>
    <row r="12" spans="1:11">
      <c r="A12" s="246" t="s">
        <v>81</v>
      </c>
      <c r="B12" s="246">
        <v>1430104</v>
      </c>
      <c r="C12" s="246" t="s">
        <v>32</v>
      </c>
      <c r="D12" s="246" t="s">
        <v>831</v>
      </c>
      <c r="E12" s="246" t="s">
        <v>832</v>
      </c>
      <c r="F12" s="246" t="s">
        <v>853</v>
      </c>
      <c r="G12" s="246" t="s">
        <v>854</v>
      </c>
      <c r="H12" s="246" t="s">
        <v>30</v>
      </c>
      <c r="I12" s="246" t="s">
        <v>832</v>
      </c>
      <c r="J12" s="249">
        <v>40002614</v>
      </c>
      <c r="K12" s="247" t="str">
        <f t="shared" si="0"/>
        <v/>
      </c>
    </row>
    <row r="13" spans="1:11">
      <c r="A13" s="246" t="s">
        <v>345</v>
      </c>
      <c r="B13" s="246">
        <v>278138</v>
      </c>
      <c r="C13" s="246" t="s">
        <v>72</v>
      </c>
      <c r="D13" s="246" t="s">
        <v>831</v>
      </c>
      <c r="E13" s="246" t="s">
        <v>832</v>
      </c>
      <c r="F13" s="246" t="s">
        <v>355</v>
      </c>
      <c r="G13" s="246" t="s">
        <v>842</v>
      </c>
      <c r="H13" s="246" t="s">
        <v>327</v>
      </c>
      <c r="I13" s="246" t="s">
        <v>35</v>
      </c>
      <c r="J13" s="249">
        <v>30076949</v>
      </c>
      <c r="K13" s="247" t="str">
        <f t="shared" si="0"/>
        <v>RS</v>
      </c>
    </row>
    <row r="14" spans="1:11">
      <c r="A14" s="246" t="s">
        <v>408</v>
      </c>
      <c r="B14" s="246">
        <v>38624</v>
      </c>
      <c r="C14" s="246" t="s">
        <v>72</v>
      </c>
      <c r="D14" s="246" t="s">
        <v>831</v>
      </c>
      <c r="E14" s="246" t="s">
        <v>832</v>
      </c>
      <c r="F14" s="246" t="s">
        <v>855</v>
      </c>
      <c r="G14" s="246" t="s">
        <v>834</v>
      </c>
      <c r="H14" s="246" t="s">
        <v>327</v>
      </c>
      <c r="I14" s="246" t="s">
        <v>35</v>
      </c>
      <c r="J14" s="249">
        <v>30069919</v>
      </c>
      <c r="K14" s="247" t="str">
        <f t="shared" si="0"/>
        <v>RS</v>
      </c>
    </row>
    <row r="15" spans="1:11">
      <c r="A15" s="246" t="s">
        <v>418</v>
      </c>
      <c r="B15" s="246">
        <v>8195703</v>
      </c>
      <c r="C15" s="246" t="s">
        <v>32</v>
      </c>
      <c r="D15" s="246" t="s">
        <v>831</v>
      </c>
      <c r="E15" s="246" t="s">
        <v>832</v>
      </c>
      <c r="F15" s="246" t="s">
        <v>856</v>
      </c>
      <c r="G15" s="246" t="s">
        <v>834</v>
      </c>
      <c r="H15" s="246" t="s">
        <v>327</v>
      </c>
      <c r="I15" s="246" t="s">
        <v>832</v>
      </c>
      <c r="J15" s="249">
        <v>30101055</v>
      </c>
      <c r="K15" s="247" t="str">
        <f t="shared" si="0"/>
        <v/>
      </c>
    </row>
    <row r="16" spans="1:11">
      <c r="A16" s="246" t="s">
        <v>30</v>
      </c>
      <c r="B16" s="246">
        <v>190400</v>
      </c>
      <c r="C16" s="246" t="s">
        <v>32</v>
      </c>
      <c r="D16" s="246" t="s">
        <v>831</v>
      </c>
      <c r="E16" s="246" t="s">
        <v>832</v>
      </c>
      <c r="F16" s="246" t="s">
        <v>857</v>
      </c>
      <c r="G16" s="246" t="s">
        <v>842</v>
      </c>
      <c r="H16" s="246" t="s">
        <v>30</v>
      </c>
      <c r="I16" s="246" t="s">
        <v>832</v>
      </c>
      <c r="J16" s="249">
        <v>30085619</v>
      </c>
      <c r="K16" s="247" t="str">
        <f t="shared" si="0"/>
        <v/>
      </c>
    </row>
    <row r="17" spans="1:11">
      <c r="A17" s="246" t="s">
        <v>832</v>
      </c>
      <c r="B17" s="246">
        <v>19702941</v>
      </c>
      <c r="C17" s="246" t="s">
        <v>32</v>
      </c>
      <c r="D17" s="246" t="s">
        <v>858</v>
      </c>
      <c r="E17" s="246" t="s">
        <v>832</v>
      </c>
      <c r="F17" s="246" t="s">
        <v>859</v>
      </c>
      <c r="G17" s="246" t="s">
        <v>860</v>
      </c>
      <c r="H17" s="246" t="s">
        <v>832</v>
      </c>
      <c r="I17" s="246" t="s">
        <v>35</v>
      </c>
      <c r="J17" s="249">
        <v>30069070</v>
      </c>
      <c r="K17" s="247" t="str">
        <f t="shared" si="0"/>
        <v>RS</v>
      </c>
    </row>
    <row r="18" spans="1:11">
      <c r="A18" s="246" t="s">
        <v>109</v>
      </c>
      <c r="B18" s="246">
        <v>96818</v>
      </c>
      <c r="C18" s="246" t="s">
        <v>32</v>
      </c>
      <c r="D18" s="246" t="s">
        <v>831</v>
      </c>
      <c r="E18" s="246" t="s">
        <v>832</v>
      </c>
      <c r="F18" s="246" t="s">
        <v>678</v>
      </c>
      <c r="G18" s="246" t="s">
        <v>834</v>
      </c>
      <c r="H18" s="246" t="s">
        <v>30</v>
      </c>
      <c r="I18" s="246" t="s">
        <v>832</v>
      </c>
      <c r="J18" s="249">
        <v>40008537</v>
      </c>
      <c r="K18" s="247" t="str">
        <f t="shared" si="0"/>
        <v/>
      </c>
    </row>
    <row r="19" spans="1:11">
      <c r="A19" s="246" t="s">
        <v>418</v>
      </c>
      <c r="B19" s="246">
        <v>16909</v>
      </c>
      <c r="C19" s="246" t="s">
        <v>32</v>
      </c>
      <c r="D19" s="246" t="s">
        <v>861</v>
      </c>
      <c r="E19" s="246" t="s">
        <v>832</v>
      </c>
      <c r="F19" s="246" t="s">
        <v>862</v>
      </c>
      <c r="G19" s="246" t="s">
        <v>852</v>
      </c>
      <c r="H19" s="246" t="s">
        <v>327</v>
      </c>
      <c r="I19" s="246" t="s">
        <v>832</v>
      </c>
      <c r="J19" s="249">
        <v>40003638</v>
      </c>
      <c r="K19" s="247" t="str">
        <f t="shared" si="0"/>
        <v/>
      </c>
    </row>
    <row r="20" spans="1:11">
      <c r="A20" s="246" t="s">
        <v>109</v>
      </c>
      <c r="B20" s="246">
        <v>873268</v>
      </c>
      <c r="C20" s="246" t="s">
        <v>32</v>
      </c>
      <c r="D20" s="246" t="s">
        <v>858</v>
      </c>
      <c r="E20" s="246" t="s">
        <v>832</v>
      </c>
      <c r="F20" s="246" t="s">
        <v>863</v>
      </c>
      <c r="G20" s="246" t="s">
        <v>842</v>
      </c>
      <c r="H20" s="246" t="s">
        <v>30</v>
      </c>
      <c r="I20" s="246" t="s">
        <v>35</v>
      </c>
      <c r="J20" s="249">
        <v>30104572</v>
      </c>
      <c r="K20" s="247" t="str">
        <f t="shared" si="0"/>
        <v>RS</v>
      </c>
    </row>
    <row r="21" spans="1:11">
      <c r="A21" s="246" t="s">
        <v>832</v>
      </c>
      <c r="B21" s="246">
        <v>547933</v>
      </c>
      <c r="C21" s="246" t="s">
        <v>72</v>
      </c>
      <c r="D21" s="246" t="s">
        <v>858</v>
      </c>
      <c r="E21" s="246" t="s">
        <v>832</v>
      </c>
      <c r="F21" s="246" t="s">
        <v>864</v>
      </c>
      <c r="G21" s="246" t="s">
        <v>860</v>
      </c>
      <c r="H21" s="246" t="s">
        <v>30</v>
      </c>
      <c r="I21" s="246" t="s">
        <v>35</v>
      </c>
      <c r="J21" s="249">
        <v>30398175</v>
      </c>
      <c r="K21" s="247" t="str">
        <f t="shared" si="0"/>
        <v>RS</v>
      </c>
    </row>
    <row r="22" spans="1:11">
      <c r="A22" s="246" t="s">
        <v>832</v>
      </c>
      <c r="B22" s="246">
        <v>1324278</v>
      </c>
      <c r="C22" s="246" t="s">
        <v>32</v>
      </c>
      <c r="D22" s="246" t="s">
        <v>844</v>
      </c>
      <c r="E22" s="246" t="s">
        <v>832</v>
      </c>
      <c r="F22" s="246" t="s">
        <v>865</v>
      </c>
      <c r="G22" s="246" t="s">
        <v>842</v>
      </c>
      <c r="H22" s="246" t="s">
        <v>832</v>
      </c>
      <c r="I22" s="246" t="s">
        <v>832</v>
      </c>
      <c r="J22" s="249">
        <v>40006671</v>
      </c>
      <c r="K22" s="247" t="str">
        <f t="shared" si="0"/>
        <v/>
      </c>
    </row>
    <row r="23" spans="1:11">
      <c r="A23" s="246" t="s">
        <v>223</v>
      </c>
      <c r="B23" s="246">
        <v>378980</v>
      </c>
      <c r="C23" s="246" t="s">
        <v>443</v>
      </c>
      <c r="D23" s="246" t="s">
        <v>858</v>
      </c>
      <c r="E23" s="246" t="s">
        <v>832</v>
      </c>
      <c r="F23" s="246" t="s">
        <v>866</v>
      </c>
      <c r="G23" s="246" t="s">
        <v>860</v>
      </c>
      <c r="H23" s="246" t="s">
        <v>171</v>
      </c>
      <c r="I23" s="246" t="s">
        <v>35</v>
      </c>
      <c r="J23" s="249">
        <v>30388774</v>
      </c>
      <c r="K23" s="247" t="str">
        <f t="shared" si="0"/>
        <v>RS</v>
      </c>
    </row>
    <row r="24" spans="1:11">
      <c r="A24" s="246" t="s">
        <v>672</v>
      </c>
      <c r="B24" s="246">
        <v>78830</v>
      </c>
      <c r="C24" s="246" t="s">
        <v>32</v>
      </c>
      <c r="D24" s="246" t="s">
        <v>837</v>
      </c>
      <c r="E24" s="246" t="s">
        <v>832</v>
      </c>
      <c r="F24" s="246" t="s">
        <v>867</v>
      </c>
      <c r="G24" s="246" t="s">
        <v>868</v>
      </c>
      <c r="H24" s="246" t="s">
        <v>171</v>
      </c>
      <c r="I24" s="246" t="s">
        <v>35</v>
      </c>
      <c r="J24" s="249">
        <v>40006582</v>
      </c>
      <c r="K24" s="247" t="str">
        <f t="shared" si="0"/>
        <v>RS</v>
      </c>
    </row>
    <row r="25" spans="1:11">
      <c r="A25" s="246" t="s">
        <v>281</v>
      </c>
      <c r="B25" s="246">
        <v>473431</v>
      </c>
      <c r="C25" s="246" t="s">
        <v>32</v>
      </c>
      <c r="D25" s="246" t="s">
        <v>831</v>
      </c>
      <c r="E25" s="246" t="s">
        <v>832</v>
      </c>
      <c r="F25" s="246" t="s">
        <v>869</v>
      </c>
      <c r="G25" s="246" t="s">
        <v>842</v>
      </c>
      <c r="H25" s="246" t="s">
        <v>171</v>
      </c>
      <c r="I25" s="246" t="s">
        <v>832</v>
      </c>
      <c r="J25" s="249">
        <v>40005800</v>
      </c>
      <c r="K25" s="247" t="str">
        <f t="shared" si="0"/>
        <v/>
      </c>
    </row>
    <row r="26" spans="1:11">
      <c r="A26" s="246" t="s">
        <v>832</v>
      </c>
      <c r="B26" s="246">
        <v>139514</v>
      </c>
      <c r="C26" s="246" t="s">
        <v>32</v>
      </c>
      <c r="D26" s="246" t="s">
        <v>831</v>
      </c>
      <c r="E26" s="246" t="s">
        <v>832</v>
      </c>
      <c r="F26" s="246" t="s">
        <v>870</v>
      </c>
      <c r="G26" s="246" t="s">
        <v>871</v>
      </c>
      <c r="H26" s="246" t="s">
        <v>456</v>
      </c>
      <c r="I26" s="246" t="s">
        <v>832</v>
      </c>
      <c r="J26" s="249">
        <v>30341329</v>
      </c>
      <c r="K26" s="247" t="str">
        <f t="shared" si="0"/>
        <v/>
      </c>
    </row>
    <row r="27" spans="1:11">
      <c r="A27" s="246" t="s">
        <v>832</v>
      </c>
      <c r="B27" s="246">
        <v>527078</v>
      </c>
      <c r="C27" s="246" t="s">
        <v>32</v>
      </c>
      <c r="D27" s="246" t="s">
        <v>831</v>
      </c>
      <c r="E27" s="246" t="s">
        <v>832</v>
      </c>
      <c r="F27" s="246" t="s">
        <v>872</v>
      </c>
      <c r="G27" s="246" t="s">
        <v>873</v>
      </c>
      <c r="H27" s="246" t="s">
        <v>832</v>
      </c>
      <c r="I27" s="246" t="s">
        <v>832</v>
      </c>
      <c r="J27" s="249">
        <v>30426980</v>
      </c>
      <c r="K27" s="247" t="str">
        <f t="shared" si="0"/>
        <v/>
      </c>
    </row>
    <row r="28" spans="1:11">
      <c r="A28" s="246" t="s">
        <v>832</v>
      </c>
      <c r="B28" s="246">
        <v>3925291</v>
      </c>
      <c r="C28" s="246" t="s">
        <v>32</v>
      </c>
      <c r="D28" s="246" t="s">
        <v>858</v>
      </c>
      <c r="E28" s="246" t="s">
        <v>832</v>
      </c>
      <c r="F28" s="246" t="s">
        <v>874</v>
      </c>
      <c r="G28" s="246" t="s">
        <v>860</v>
      </c>
      <c r="H28" s="246" t="s">
        <v>832</v>
      </c>
      <c r="I28" s="246" t="s">
        <v>35</v>
      </c>
      <c r="J28" s="249">
        <v>40004549</v>
      </c>
      <c r="K28" s="247" t="str">
        <f t="shared" si="0"/>
        <v>RS</v>
      </c>
    </row>
    <row r="29" spans="1:11">
      <c r="A29" s="246" t="s">
        <v>875</v>
      </c>
      <c r="B29" s="246">
        <v>115360</v>
      </c>
      <c r="C29" s="246" t="s">
        <v>32</v>
      </c>
      <c r="D29" s="246" t="s">
        <v>847</v>
      </c>
      <c r="E29" s="246" t="s">
        <v>832</v>
      </c>
      <c r="F29" s="246" t="s">
        <v>876</v>
      </c>
      <c r="G29" s="246" t="s">
        <v>877</v>
      </c>
      <c r="H29" s="246" t="s">
        <v>327</v>
      </c>
      <c r="I29" s="246" t="s">
        <v>832</v>
      </c>
      <c r="J29" s="249">
        <v>40009390</v>
      </c>
      <c r="K29" s="247" t="str">
        <f t="shared" si="0"/>
        <v/>
      </c>
    </row>
    <row r="30" spans="1:11">
      <c r="A30" s="246" t="s">
        <v>130</v>
      </c>
      <c r="B30" s="246">
        <v>64288</v>
      </c>
      <c r="C30" s="246" t="s">
        <v>32</v>
      </c>
      <c r="D30" s="246" t="s">
        <v>831</v>
      </c>
      <c r="E30" s="246" t="s">
        <v>832</v>
      </c>
      <c r="F30" s="246" t="s">
        <v>878</v>
      </c>
      <c r="G30" s="246" t="s">
        <v>834</v>
      </c>
      <c r="H30" s="246" t="s">
        <v>30</v>
      </c>
      <c r="I30" s="246" t="s">
        <v>832</v>
      </c>
      <c r="J30" s="249">
        <v>40008383</v>
      </c>
      <c r="K30" s="247" t="str">
        <f t="shared" si="0"/>
        <v/>
      </c>
    </row>
    <row r="31" spans="1:11">
      <c r="A31" s="246" t="s">
        <v>345</v>
      </c>
      <c r="B31" s="246">
        <v>149213</v>
      </c>
      <c r="C31" s="246" t="s">
        <v>879</v>
      </c>
      <c r="D31" s="246" t="s">
        <v>831</v>
      </c>
      <c r="E31" s="246" t="s">
        <v>832</v>
      </c>
      <c r="F31" s="246" t="s">
        <v>880</v>
      </c>
      <c r="G31" s="246" t="s">
        <v>881</v>
      </c>
      <c r="H31" s="246" t="s">
        <v>327</v>
      </c>
      <c r="I31" s="246" t="s">
        <v>832</v>
      </c>
      <c r="J31" s="249">
        <v>40008464</v>
      </c>
      <c r="K31" s="247" t="str">
        <f t="shared" si="0"/>
        <v/>
      </c>
    </row>
    <row r="32" spans="1:11">
      <c r="A32" s="246" t="s">
        <v>235</v>
      </c>
      <c r="B32" s="246">
        <v>103000</v>
      </c>
      <c r="C32" s="246" t="s">
        <v>72</v>
      </c>
      <c r="D32" s="246" t="s">
        <v>882</v>
      </c>
      <c r="E32" s="246" t="s">
        <v>832</v>
      </c>
      <c r="F32" s="246" t="s">
        <v>883</v>
      </c>
      <c r="G32" s="246" t="s">
        <v>834</v>
      </c>
      <c r="H32" s="246" t="s">
        <v>171</v>
      </c>
      <c r="I32" s="246" t="s">
        <v>35</v>
      </c>
      <c r="J32" s="249">
        <v>30485753</v>
      </c>
      <c r="K32" s="247" t="str">
        <f t="shared" si="0"/>
        <v>RS</v>
      </c>
    </row>
    <row r="33" spans="1:11">
      <c r="A33" s="246" t="s">
        <v>267</v>
      </c>
      <c r="B33" s="246">
        <v>1918032</v>
      </c>
      <c r="C33" s="246" t="s">
        <v>32</v>
      </c>
      <c r="D33" s="246" t="s">
        <v>831</v>
      </c>
      <c r="E33" s="246" t="s">
        <v>832</v>
      </c>
      <c r="F33" s="246" t="s">
        <v>884</v>
      </c>
      <c r="G33" s="246" t="s">
        <v>860</v>
      </c>
      <c r="H33" s="246" t="s">
        <v>171</v>
      </c>
      <c r="I33" s="246" t="s">
        <v>832</v>
      </c>
      <c r="J33" s="249">
        <v>30182972</v>
      </c>
      <c r="K33" s="247" t="str">
        <f t="shared" si="0"/>
        <v/>
      </c>
    </row>
    <row r="34" spans="1:11">
      <c r="A34" s="246" t="s">
        <v>328</v>
      </c>
      <c r="B34" s="246">
        <v>5202334</v>
      </c>
      <c r="C34" s="246" t="s">
        <v>32</v>
      </c>
      <c r="D34" s="246" t="s">
        <v>885</v>
      </c>
      <c r="E34" s="246" t="s">
        <v>832</v>
      </c>
      <c r="F34" s="246" t="s">
        <v>886</v>
      </c>
      <c r="G34" s="246" t="s">
        <v>834</v>
      </c>
      <c r="H34" s="246" t="s">
        <v>327</v>
      </c>
      <c r="I34" s="246" t="s">
        <v>35</v>
      </c>
      <c r="J34" s="249">
        <v>30116113</v>
      </c>
      <c r="K34" s="247" t="str">
        <f t="shared" si="0"/>
        <v>RS</v>
      </c>
    </row>
    <row r="35" spans="1:11">
      <c r="A35" s="246" t="s">
        <v>673</v>
      </c>
      <c r="B35" s="246">
        <v>5028</v>
      </c>
      <c r="C35" s="246" t="s">
        <v>72</v>
      </c>
      <c r="D35" s="246" t="s">
        <v>831</v>
      </c>
      <c r="E35" s="246" t="s">
        <v>832</v>
      </c>
      <c r="F35" s="246" t="s">
        <v>887</v>
      </c>
      <c r="G35" s="246" t="s">
        <v>834</v>
      </c>
      <c r="H35" s="246" t="s">
        <v>30</v>
      </c>
      <c r="I35" s="246" t="s">
        <v>35</v>
      </c>
      <c r="J35" s="249">
        <v>30412923</v>
      </c>
      <c r="K35" s="247" t="str">
        <f t="shared" si="0"/>
        <v>RS</v>
      </c>
    </row>
    <row r="36" spans="1:11">
      <c r="A36" s="246" t="s">
        <v>672</v>
      </c>
      <c r="B36" s="246">
        <v>614796</v>
      </c>
      <c r="C36" s="246" t="s">
        <v>32</v>
      </c>
      <c r="D36" s="246" t="s">
        <v>831</v>
      </c>
      <c r="E36" s="246" t="s">
        <v>832</v>
      </c>
      <c r="F36" s="246" t="s">
        <v>888</v>
      </c>
      <c r="G36" s="246" t="s">
        <v>889</v>
      </c>
      <c r="H36" s="246" t="s">
        <v>171</v>
      </c>
      <c r="I36" s="246" t="s">
        <v>35</v>
      </c>
      <c r="J36" s="249">
        <v>30481304</v>
      </c>
      <c r="K36" s="247" t="str">
        <f t="shared" si="0"/>
        <v>RS</v>
      </c>
    </row>
    <row r="37" spans="1:11">
      <c r="A37" s="246" t="s">
        <v>379</v>
      </c>
      <c r="B37" s="246">
        <v>339899</v>
      </c>
      <c r="C37" s="246" t="s">
        <v>32</v>
      </c>
      <c r="D37" s="246" t="s">
        <v>831</v>
      </c>
      <c r="E37" s="246" t="s">
        <v>832</v>
      </c>
      <c r="F37" s="246" t="s">
        <v>890</v>
      </c>
      <c r="G37" s="246" t="s">
        <v>834</v>
      </c>
      <c r="H37" s="246" t="s">
        <v>327</v>
      </c>
      <c r="I37" s="246" t="s">
        <v>53</v>
      </c>
      <c r="J37" s="249">
        <v>40004659</v>
      </c>
      <c r="K37" s="247" t="str">
        <f t="shared" si="0"/>
        <v>FI</v>
      </c>
    </row>
    <row r="38" spans="1:11">
      <c r="A38" s="246" t="s">
        <v>832</v>
      </c>
      <c r="B38" s="246">
        <v>211354</v>
      </c>
      <c r="C38" s="246" t="s">
        <v>32</v>
      </c>
      <c r="D38" s="246" t="s">
        <v>831</v>
      </c>
      <c r="E38" s="246" t="s">
        <v>832</v>
      </c>
      <c r="F38" s="246" t="s">
        <v>583</v>
      </c>
      <c r="G38" s="246" t="s">
        <v>871</v>
      </c>
      <c r="H38" s="246" t="s">
        <v>832</v>
      </c>
      <c r="I38" s="246" t="s">
        <v>832</v>
      </c>
      <c r="J38" s="249">
        <v>30434988</v>
      </c>
      <c r="K38" s="247" t="str">
        <f t="shared" si="0"/>
        <v/>
      </c>
    </row>
    <row r="39" spans="1:11">
      <c r="A39" s="246" t="s">
        <v>418</v>
      </c>
      <c r="B39" s="246">
        <v>119955</v>
      </c>
      <c r="C39" s="246" t="s">
        <v>32</v>
      </c>
      <c r="D39" s="246" t="s">
        <v>844</v>
      </c>
      <c r="E39" s="246" t="s">
        <v>832</v>
      </c>
      <c r="F39" s="246" t="s">
        <v>891</v>
      </c>
      <c r="G39" s="246" t="s">
        <v>834</v>
      </c>
      <c r="H39" s="246" t="s">
        <v>327</v>
      </c>
      <c r="I39" s="246" t="s">
        <v>832</v>
      </c>
      <c r="J39" s="249">
        <v>40010066</v>
      </c>
      <c r="K39" s="247" t="str">
        <f t="shared" si="0"/>
        <v/>
      </c>
    </row>
    <row r="40" spans="1:11">
      <c r="A40" s="246" t="s">
        <v>30</v>
      </c>
      <c r="B40" s="246">
        <v>224810</v>
      </c>
      <c r="C40" s="246" t="s">
        <v>32</v>
      </c>
      <c r="D40" s="246" t="s">
        <v>831</v>
      </c>
      <c r="E40" s="246" t="s">
        <v>832</v>
      </c>
      <c r="F40" s="246" t="s">
        <v>892</v>
      </c>
      <c r="G40" s="246" t="s">
        <v>842</v>
      </c>
      <c r="H40" s="246" t="s">
        <v>30</v>
      </c>
      <c r="I40" s="246" t="s">
        <v>35</v>
      </c>
      <c r="J40" s="249">
        <v>40002497</v>
      </c>
      <c r="K40" s="247" t="str">
        <f t="shared" si="0"/>
        <v>RS</v>
      </c>
    </row>
    <row r="41" spans="1:11">
      <c r="A41" s="246" t="s">
        <v>171</v>
      </c>
      <c r="B41" s="246">
        <v>7059333</v>
      </c>
      <c r="C41" s="246" t="s">
        <v>32</v>
      </c>
      <c r="D41" s="246" t="s">
        <v>893</v>
      </c>
      <c r="E41" s="246" t="s">
        <v>832</v>
      </c>
      <c r="F41" s="246" t="s">
        <v>894</v>
      </c>
      <c r="G41" s="246" t="s">
        <v>860</v>
      </c>
      <c r="H41" s="246" t="s">
        <v>171</v>
      </c>
      <c r="I41" s="246" t="s">
        <v>35</v>
      </c>
      <c r="J41" s="249">
        <v>30371693</v>
      </c>
      <c r="K41" s="247" t="str">
        <f t="shared" si="0"/>
        <v>RS</v>
      </c>
    </row>
    <row r="42" spans="1:11">
      <c r="A42" s="246" t="s">
        <v>673</v>
      </c>
      <c r="B42" s="246">
        <v>2938282</v>
      </c>
      <c r="C42" s="246" t="s">
        <v>32</v>
      </c>
      <c r="D42" s="246" t="s">
        <v>844</v>
      </c>
      <c r="E42" s="246" t="s">
        <v>832</v>
      </c>
      <c r="F42" s="246" t="s">
        <v>895</v>
      </c>
      <c r="G42" s="246" t="s">
        <v>860</v>
      </c>
      <c r="H42" s="246" t="s">
        <v>30</v>
      </c>
      <c r="I42" s="246" t="s">
        <v>35</v>
      </c>
      <c r="J42" s="249">
        <v>30158072</v>
      </c>
      <c r="K42" s="247" t="str">
        <f t="shared" si="0"/>
        <v>RS</v>
      </c>
    </row>
    <row r="43" spans="1:11">
      <c r="A43" s="246" t="s">
        <v>832</v>
      </c>
      <c r="B43" s="246">
        <v>121228</v>
      </c>
      <c r="C43" s="246" t="s">
        <v>32</v>
      </c>
      <c r="D43" s="246" t="s">
        <v>831</v>
      </c>
      <c r="E43" s="246" t="s">
        <v>832</v>
      </c>
      <c r="F43" s="246" t="s">
        <v>896</v>
      </c>
      <c r="G43" s="246" t="s">
        <v>877</v>
      </c>
      <c r="H43" s="246" t="s">
        <v>30</v>
      </c>
      <c r="I43" s="246" t="s">
        <v>832</v>
      </c>
      <c r="J43" s="249">
        <v>30358072</v>
      </c>
      <c r="K43" s="247" t="str">
        <f t="shared" si="0"/>
        <v/>
      </c>
    </row>
    <row r="44" spans="1:11">
      <c r="A44" s="246" t="s">
        <v>832</v>
      </c>
      <c r="B44" s="246">
        <v>194000</v>
      </c>
      <c r="C44" s="246" t="s">
        <v>32</v>
      </c>
      <c r="D44" s="246" t="s">
        <v>831</v>
      </c>
      <c r="E44" s="246" t="s">
        <v>832</v>
      </c>
      <c r="F44" s="246" t="s">
        <v>897</v>
      </c>
      <c r="G44" s="246" t="s">
        <v>871</v>
      </c>
      <c r="H44" s="246" t="s">
        <v>832</v>
      </c>
      <c r="I44" s="246" t="s">
        <v>832</v>
      </c>
      <c r="J44" s="249">
        <v>30440729</v>
      </c>
      <c r="K44" s="247" t="str">
        <f t="shared" si="0"/>
        <v/>
      </c>
    </row>
    <row r="45" spans="1:11">
      <c r="A45" s="246" t="s">
        <v>201</v>
      </c>
      <c r="B45" s="246">
        <v>7370191</v>
      </c>
      <c r="C45" s="246" t="s">
        <v>32</v>
      </c>
      <c r="D45" s="246" t="s">
        <v>831</v>
      </c>
      <c r="E45" s="246" t="s">
        <v>832</v>
      </c>
      <c r="F45" s="246" t="s">
        <v>898</v>
      </c>
      <c r="G45" s="246" t="s">
        <v>842</v>
      </c>
      <c r="H45" s="246" t="s">
        <v>171</v>
      </c>
      <c r="I45" s="246" t="s">
        <v>35</v>
      </c>
      <c r="J45" s="249">
        <v>20086686</v>
      </c>
      <c r="K45" s="247" t="str">
        <f t="shared" si="0"/>
        <v>RS</v>
      </c>
    </row>
    <row r="46" spans="1:11">
      <c r="A46" s="246" t="s">
        <v>109</v>
      </c>
      <c r="B46" s="246">
        <v>3239781</v>
      </c>
      <c r="C46" s="246" t="s">
        <v>32</v>
      </c>
      <c r="D46" s="246" t="s">
        <v>831</v>
      </c>
      <c r="E46" s="246" t="s">
        <v>832</v>
      </c>
      <c r="F46" s="246" t="s">
        <v>151</v>
      </c>
      <c r="G46" s="246" t="s">
        <v>860</v>
      </c>
      <c r="H46" s="246" t="s">
        <v>30</v>
      </c>
      <c r="I46" s="246" t="s">
        <v>35</v>
      </c>
      <c r="J46" s="249">
        <v>30126943</v>
      </c>
      <c r="K46" s="247" t="str">
        <f t="shared" si="0"/>
        <v>RS</v>
      </c>
    </row>
    <row r="47" spans="1:11">
      <c r="A47" s="246" t="s">
        <v>81</v>
      </c>
      <c r="B47" s="246">
        <v>1685450</v>
      </c>
      <c r="C47" s="246" t="s">
        <v>32</v>
      </c>
      <c r="D47" s="246" t="s">
        <v>850</v>
      </c>
      <c r="E47" s="246" t="s">
        <v>832</v>
      </c>
      <c r="F47" s="246" t="s">
        <v>899</v>
      </c>
      <c r="G47" s="246" t="s">
        <v>849</v>
      </c>
      <c r="H47" s="246" t="s">
        <v>30</v>
      </c>
      <c r="I47" s="246" t="s">
        <v>832</v>
      </c>
      <c r="J47" s="249">
        <v>40007566</v>
      </c>
      <c r="K47" s="247" t="str">
        <f t="shared" si="0"/>
        <v/>
      </c>
    </row>
    <row r="48" spans="1:11">
      <c r="A48" s="246" t="s">
        <v>672</v>
      </c>
      <c r="B48" s="246">
        <v>205999</v>
      </c>
      <c r="C48" s="246" t="s">
        <v>32</v>
      </c>
      <c r="D48" s="246" t="s">
        <v>831</v>
      </c>
      <c r="E48" s="246" t="s">
        <v>832</v>
      </c>
      <c r="F48" s="246" t="s">
        <v>900</v>
      </c>
      <c r="G48" s="246" t="s">
        <v>834</v>
      </c>
      <c r="H48" s="246" t="s">
        <v>171</v>
      </c>
      <c r="I48" s="246" t="s">
        <v>832</v>
      </c>
      <c r="J48" s="249">
        <v>40009792</v>
      </c>
      <c r="K48" s="247" t="str">
        <f t="shared" si="0"/>
        <v/>
      </c>
    </row>
    <row r="49" spans="1:11">
      <c r="A49" s="246" t="s">
        <v>433</v>
      </c>
      <c r="B49" s="246">
        <v>28055</v>
      </c>
      <c r="C49" s="246" t="s">
        <v>32</v>
      </c>
      <c r="D49" s="246" t="s">
        <v>847</v>
      </c>
      <c r="E49" s="246" t="s">
        <v>832</v>
      </c>
      <c r="F49" s="246" t="s">
        <v>901</v>
      </c>
      <c r="G49" s="246" t="s">
        <v>849</v>
      </c>
      <c r="H49" s="246" t="s">
        <v>327</v>
      </c>
      <c r="I49" s="246" t="s">
        <v>832</v>
      </c>
      <c r="J49" s="249">
        <v>40006820</v>
      </c>
      <c r="K49" s="247" t="str">
        <f t="shared" si="0"/>
        <v/>
      </c>
    </row>
    <row r="50" spans="1:11">
      <c r="A50" s="246" t="s">
        <v>267</v>
      </c>
      <c r="B50" s="246">
        <v>385179</v>
      </c>
      <c r="C50" s="246" t="s">
        <v>32</v>
      </c>
      <c r="D50" s="246" t="s">
        <v>902</v>
      </c>
      <c r="E50" s="246" t="s">
        <v>832</v>
      </c>
      <c r="F50" s="246" t="s">
        <v>903</v>
      </c>
      <c r="G50" s="246" t="s">
        <v>834</v>
      </c>
      <c r="H50" s="246" t="s">
        <v>171</v>
      </c>
      <c r="I50" s="246" t="s">
        <v>35</v>
      </c>
      <c r="J50" s="249">
        <v>30289473</v>
      </c>
      <c r="K50" s="247" t="str">
        <f t="shared" si="0"/>
        <v>RS</v>
      </c>
    </row>
    <row r="51" spans="1:11">
      <c r="A51" s="246" t="s">
        <v>832</v>
      </c>
      <c r="B51" s="246">
        <v>1001177</v>
      </c>
      <c r="C51" s="246" t="s">
        <v>32</v>
      </c>
      <c r="D51" s="246" t="s">
        <v>861</v>
      </c>
      <c r="E51" s="246" t="s">
        <v>832</v>
      </c>
      <c r="F51" s="246" t="s">
        <v>904</v>
      </c>
      <c r="G51" s="246" t="s">
        <v>852</v>
      </c>
      <c r="H51" s="246" t="s">
        <v>832</v>
      </c>
      <c r="I51" s="246" t="s">
        <v>35</v>
      </c>
      <c r="J51" s="249">
        <v>30465589</v>
      </c>
      <c r="K51" s="247" t="str">
        <f t="shared" si="0"/>
        <v>RS</v>
      </c>
    </row>
    <row r="52" spans="1:11">
      <c r="A52" s="246" t="s">
        <v>171</v>
      </c>
      <c r="B52" s="246">
        <v>351500</v>
      </c>
      <c r="C52" s="246" t="s">
        <v>32</v>
      </c>
      <c r="D52" s="246" t="s">
        <v>831</v>
      </c>
      <c r="E52" s="246" t="s">
        <v>832</v>
      </c>
      <c r="F52" s="246" t="s">
        <v>905</v>
      </c>
      <c r="G52" s="246" t="s">
        <v>868</v>
      </c>
      <c r="H52" s="246" t="s">
        <v>171</v>
      </c>
      <c r="I52" s="246" t="s">
        <v>832</v>
      </c>
      <c r="J52" s="249">
        <v>40012498</v>
      </c>
      <c r="K52" s="247" t="str">
        <f t="shared" si="0"/>
        <v/>
      </c>
    </row>
    <row r="53" spans="1:11">
      <c r="A53" s="246" t="s">
        <v>672</v>
      </c>
      <c r="B53" s="246">
        <v>47000</v>
      </c>
      <c r="C53" s="246" t="s">
        <v>32</v>
      </c>
      <c r="D53" s="246" t="s">
        <v>847</v>
      </c>
      <c r="E53" s="246" t="s">
        <v>832</v>
      </c>
      <c r="F53" s="246" t="s">
        <v>906</v>
      </c>
      <c r="G53" s="246" t="s">
        <v>877</v>
      </c>
      <c r="H53" s="246" t="s">
        <v>171</v>
      </c>
      <c r="I53" s="246" t="s">
        <v>832</v>
      </c>
      <c r="J53" s="249">
        <v>40012298</v>
      </c>
      <c r="K53" s="247" t="str">
        <f t="shared" si="0"/>
        <v/>
      </c>
    </row>
    <row r="54" spans="1:11">
      <c r="A54" s="246" t="s">
        <v>832</v>
      </c>
      <c r="B54" s="246">
        <v>450500</v>
      </c>
      <c r="C54" s="246" t="s">
        <v>72</v>
      </c>
      <c r="D54" s="246" t="s">
        <v>858</v>
      </c>
      <c r="E54" s="246" t="s">
        <v>832</v>
      </c>
      <c r="F54" s="246" t="s">
        <v>907</v>
      </c>
      <c r="G54" s="246" t="s">
        <v>842</v>
      </c>
      <c r="H54" s="246" t="s">
        <v>832</v>
      </c>
      <c r="I54" s="246" t="s">
        <v>832</v>
      </c>
      <c r="J54" s="249">
        <v>40011834</v>
      </c>
      <c r="K54" s="247" t="str">
        <f t="shared" si="0"/>
        <v/>
      </c>
    </row>
    <row r="55" spans="1:11">
      <c r="A55" s="246" t="s">
        <v>328</v>
      </c>
      <c r="B55" s="246">
        <v>418538</v>
      </c>
      <c r="C55" s="246" t="s">
        <v>32</v>
      </c>
      <c r="D55" s="246" t="s">
        <v>831</v>
      </c>
      <c r="E55" s="246" t="s">
        <v>832</v>
      </c>
      <c r="F55" s="246" t="s">
        <v>908</v>
      </c>
      <c r="G55" s="246" t="s">
        <v>842</v>
      </c>
      <c r="H55" s="246" t="s">
        <v>327</v>
      </c>
      <c r="I55" s="246" t="s">
        <v>35</v>
      </c>
      <c r="J55" s="249">
        <v>30085972</v>
      </c>
      <c r="K55" s="247" t="str">
        <f t="shared" si="0"/>
        <v>RS</v>
      </c>
    </row>
    <row r="56" spans="1:11">
      <c r="A56" s="246" t="s">
        <v>235</v>
      </c>
      <c r="B56" s="246">
        <v>383466</v>
      </c>
      <c r="C56" s="246" t="s">
        <v>32</v>
      </c>
      <c r="D56" s="246" t="s">
        <v>831</v>
      </c>
      <c r="E56" s="246" t="s">
        <v>832</v>
      </c>
      <c r="F56" s="246" t="s">
        <v>250</v>
      </c>
      <c r="G56" s="246" t="s">
        <v>834</v>
      </c>
      <c r="H56" s="246" t="s">
        <v>171</v>
      </c>
      <c r="I56" s="246" t="s">
        <v>832</v>
      </c>
      <c r="J56" s="249">
        <v>30485115</v>
      </c>
      <c r="K56" s="247" t="str">
        <f t="shared" si="0"/>
        <v/>
      </c>
    </row>
    <row r="57" spans="1:11">
      <c r="A57" s="246" t="s">
        <v>140</v>
      </c>
      <c r="B57" s="246">
        <v>113300</v>
      </c>
      <c r="C57" s="246" t="s">
        <v>32</v>
      </c>
      <c r="D57" s="246" t="s">
        <v>831</v>
      </c>
      <c r="E57" s="246" t="s">
        <v>832</v>
      </c>
      <c r="F57" s="246" t="s">
        <v>909</v>
      </c>
      <c r="G57" s="246" t="s">
        <v>877</v>
      </c>
      <c r="H57" s="246" t="s">
        <v>30</v>
      </c>
      <c r="I57" s="246" t="s">
        <v>832</v>
      </c>
      <c r="J57" s="249">
        <v>30485228</v>
      </c>
      <c r="K57" s="247" t="str">
        <f t="shared" si="0"/>
        <v/>
      </c>
    </row>
    <row r="58" spans="1:11">
      <c r="A58" s="246" t="s">
        <v>832</v>
      </c>
      <c r="B58" s="246">
        <v>33228</v>
      </c>
      <c r="C58" s="246" t="s">
        <v>32</v>
      </c>
      <c r="D58" s="246" t="s">
        <v>831</v>
      </c>
      <c r="E58" s="246" t="s">
        <v>832</v>
      </c>
      <c r="F58" s="246" t="s">
        <v>161</v>
      </c>
      <c r="G58" s="246" t="s">
        <v>868</v>
      </c>
      <c r="H58" s="246" t="s">
        <v>30</v>
      </c>
      <c r="I58" s="246" t="s">
        <v>832</v>
      </c>
      <c r="J58" s="249">
        <v>30402378</v>
      </c>
      <c r="K58" s="247" t="str">
        <f t="shared" si="0"/>
        <v/>
      </c>
    </row>
    <row r="59" spans="1:11">
      <c r="A59" s="246" t="s">
        <v>81</v>
      </c>
      <c r="B59" s="246">
        <v>25893</v>
      </c>
      <c r="C59" s="246" t="s">
        <v>72</v>
      </c>
      <c r="D59" s="246" t="s">
        <v>831</v>
      </c>
      <c r="E59" s="246" t="s">
        <v>832</v>
      </c>
      <c r="F59" s="246" t="s">
        <v>910</v>
      </c>
      <c r="G59" s="246" t="s">
        <v>842</v>
      </c>
      <c r="H59" s="246" t="s">
        <v>30</v>
      </c>
      <c r="I59" s="246" t="s">
        <v>35</v>
      </c>
      <c r="J59" s="249">
        <v>30171875</v>
      </c>
      <c r="K59" s="247" t="str">
        <f t="shared" si="0"/>
        <v>RS</v>
      </c>
    </row>
    <row r="60" spans="1:11">
      <c r="A60" s="246" t="s">
        <v>832</v>
      </c>
      <c r="B60" s="246">
        <v>25094398</v>
      </c>
      <c r="C60" s="246" t="s">
        <v>32</v>
      </c>
      <c r="D60" s="246" t="s">
        <v>858</v>
      </c>
      <c r="E60" s="246" t="s">
        <v>832</v>
      </c>
      <c r="F60" s="246" t="s">
        <v>911</v>
      </c>
      <c r="G60" s="246" t="s">
        <v>877</v>
      </c>
      <c r="H60" s="246" t="s">
        <v>832</v>
      </c>
      <c r="I60" s="246" t="s">
        <v>832</v>
      </c>
      <c r="J60" s="249">
        <v>30259272</v>
      </c>
      <c r="K60" s="247" t="str">
        <f t="shared" si="0"/>
        <v/>
      </c>
    </row>
    <row r="61" spans="1:11">
      <c r="A61" s="246" t="s">
        <v>418</v>
      </c>
      <c r="B61" s="246">
        <v>92700</v>
      </c>
      <c r="C61" s="246" t="s">
        <v>32</v>
      </c>
      <c r="D61" s="246" t="s">
        <v>831</v>
      </c>
      <c r="E61" s="246" t="s">
        <v>832</v>
      </c>
      <c r="F61" s="246" t="s">
        <v>912</v>
      </c>
      <c r="G61" s="246" t="s">
        <v>913</v>
      </c>
      <c r="H61" s="246" t="s">
        <v>327</v>
      </c>
      <c r="I61" s="246" t="s">
        <v>832</v>
      </c>
      <c r="J61" s="249">
        <v>40005538</v>
      </c>
      <c r="K61" s="247" t="str">
        <f t="shared" si="0"/>
        <v/>
      </c>
    </row>
    <row r="62" spans="1:11">
      <c r="A62" s="246" t="s">
        <v>457</v>
      </c>
      <c r="B62" s="246">
        <v>1942070</v>
      </c>
      <c r="C62" s="246" t="s">
        <v>32</v>
      </c>
      <c r="D62" s="246" t="s">
        <v>831</v>
      </c>
      <c r="E62" s="246" t="s">
        <v>832</v>
      </c>
      <c r="F62" s="246" t="s">
        <v>914</v>
      </c>
      <c r="G62" s="246" t="s">
        <v>877</v>
      </c>
      <c r="H62" s="246" t="s">
        <v>456</v>
      </c>
      <c r="I62" s="246" t="s">
        <v>832</v>
      </c>
      <c r="J62" s="249">
        <v>40009327</v>
      </c>
      <c r="K62" s="247" t="str">
        <f t="shared" si="0"/>
        <v/>
      </c>
    </row>
    <row r="63" spans="1:11">
      <c r="A63" s="246" t="s">
        <v>328</v>
      </c>
      <c r="B63" s="246">
        <v>44805</v>
      </c>
      <c r="C63" s="246" t="s">
        <v>32</v>
      </c>
      <c r="D63" s="246" t="s">
        <v>831</v>
      </c>
      <c r="E63" s="246" t="s">
        <v>832</v>
      </c>
      <c r="F63" s="246" t="s">
        <v>915</v>
      </c>
      <c r="G63" s="246" t="s">
        <v>842</v>
      </c>
      <c r="H63" s="246" t="s">
        <v>327</v>
      </c>
      <c r="I63" s="246" t="s">
        <v>35</v>
      </c>
      <c r="J63" s="249">
        <v>30103434</v>
      </c>
      <c r="K63" s="247" t="str">
        <f t="shared" si="0"/>
        <v>RS</v>
      </c>
    </row>
    <row r="64" spans="1:11">
      <c r="A64" s="246" t="s">
        <v>832</v>
      </c>
      <c r="B64" s="246">
        <v>229578</v>
      </c>
      <c r="C64" s="246" t="s">
        <v>32</v>
      </c>
      <c r="D64" s="246" t="s">
        <v>882</v>
      </c>
      <c r="E64" s="246" t="s">
        <v>832</v>
      </c>
      <c r="F64" s="246" t="s">
        <v>916</v>
      </c>
      <c r="G64" s="246" t="s">
        <v>877</v>
      </c>
      <c r="H64" s="246" t="s">
        <v>832</v>
      </c>
      <c r="I64" s="246" t="s">
        <v>832</v>
      </c>
      <c r="J64" s="249">
        <v>40005054</v>
      </c>
      <c r="K64" s="247" t="str">
        <f t="shared" si="0"/>
        <v/>
      </c>
    </row>
    <row r="65" spans="1:11">
      <c r="A65" s="246" t="s">
        <v>672</v>
      </c>
      <c r="B65" s="246">
        <v>106000</v>
      </c>
      <c r="C65" s="246" t="s">
        <v>32</v>
      </c>
      <c r="D65" s="246" t="s">
        <v>850</v>
      </c>
      <c r="E65" s="246" t="s">
        <v>832</v>
      </c>
      <c r="F65" s="246" t="s">
        <v>917</v>
      </c>
      <c r="G65" s="246" t="s">
        <v>877</v>
      </c>
      <c r="H65" s="246" t="s">
        <v>171</v>
      </c>
      <c r="I65" s="246" t="s">
        <v>832</v>
      </c>
      <c r="J65" s="249">
        <v>40011997</v>
      </c>
      <c r="K65" s="247" t="str">
        <f t="shared" si="0"/>
        <v/>
      </c>
    </row>
    <row r="66" spans="1:11">
      <c r="A66" s="246" t="s">
        <v>393</v>
      </c>
      <c r="B66" s="246">
        <v>3867</v>
      </c>
      <c r="C66" s="246" t="s">
        <v>32</v>
      </c>
      <c r="D66" s="246" t="s">
        <v>847</v>
      </c>
      <c r="E66" s="246" t="s">
        <v>832</v>
      </c>
      <c r="F66" s="246" t="s">
        <v>918</v>
      </c>
      <c r="G66" s="246" t="s">
        <v>877</v>
      </c>
      <c r="H66" s="246" t="s">
        <v>327</v>
      </c>
      <c r="I66" s="246" t="s">
        <v>832</v>
      </c>
      <c r="J66" s="249">
        <v>40007090</v>
      </c>
      <c r="K66" s="247" t="str">
        <f t="shared" si="0"/>
        <v/>
      </c>
    </row>
    <row r="67" spans="1:11">
      <c r="A67" s="246" t="s">
        <v>109</v>
      </c>
      <c r="B67" s="246">
        <v>62889</v>
      </c>
      <c r="C67" s="246" t="s">
        <v>72</v>
      </c>
      <c r="D67" s="246" t="s">
        <v>919</v>
      </c>
      <c r="E67" s="246" t="s">
        <v>832</v>
      </c>
      <c r="F67" s="246" t="s">
        <v>920</v>
      </c>
      <c r="G67" s="246" t="s">
        <v>834</v>
      </c>
      <c r="H67" s="246" t="s">
        <v>30</v>
      </c>
      <c r="I67" s="246" t="s">
        <v>35</v>
      </c>
      <c r="J67" s="249">
        <v>30414777</v>
      </c>
      <c r="K67" s="247" t="str">
        <f t="shared" ref="K67:K130" si="1">I67</f>
        <v>RS</v>
      </c>
    </row>
    <row r="68" spans="1:11">
      <c r="A68" s="246" t="s">
        <v>832</v>
      </c>
      <c r="B68" s="246">
        <v>73263</v>
      </c>
      <c r="C68" s="246" t="s">
        <v>32</v>
      </c>
      <c r="D68" s="246" t="s">
        <v>831</v>
      </c>
      <c r="E68" s="246" t="s">
        <v>832</v>
      </c>
      <c r="F68" s="246" t="s">
        <v>921</v>
      </c>
      <c r="G68" s="246" t="s">
        <v>871</v>
      </c>
      <c r="H68" s="246" t="s">
        <v>832</v>
      </c>
      <c r="I68" s="246" t="s">
        <v>832</v>
      </c>
      <c r="J68" s="249">
        <v>40000916</v>
      </c>
      <c r="K68" s="247" t="str">
        <f t="shared" si="1"/>
        <v/>
      </c>
    </row>
    <row r="69" spans="1:11">
      <c r="A69" s="246" t="s">
        <v>418</v>
      </c>
      <c r="B69" s="246">
        <v>411999</v>
      </c>
      <c r="C69" s="246" t="s">
        <v>32</v>
      </c>
      <c r="D69" s="246" t="s">
        <v>831</v>
      </c>
      <c r="E69" s="246" t="s">
        <v>832</v>
      </c>
      <c r="F69" s="246" t="s">
        <v>922</v>
      </c>
      <c r="G69" s="246" t="s">
        <v>877</v>
      </c>
      <c r="H69" s="246" t="s">
        <v>327</v>
      </c>
      <c r="I69" s="246" t="s">
        <v>832</v>
      </c>
      <c r="J69" s="249">
        <v>40005528</v>
      </c>
      <c r="K69" s="247" t="str">
        <f t="shared" si="1"/>
        <v/>
      </c>
    </row>
    <row r="70" spans="1:11">
      <c r="A70" s="246" t="s">
        <v>672</v>
      </c>
      <c r="B70" s="246">
        <v>22660</v>
      </c>
      <c r="C70" s="246" t="s">
        <v>72</v>
      </c>
      <c r="D70" s="246" t="s">
        <v>831</v>
      </c>
      <c r="E70" s="246" t="s">
        <v>832</v>
      </c>
      <c r="F70" s="246" t="s">
        <v>923</v>
      </c>
      <c r="G70" s="246" t="s">
        <v>842</v>
      </c>
      <c r="H70" s="246" t="s">
        <v>171</v>
      </c>
      <c r="I70" s="246" t="s">
        <v>832</v>
      </c>
      <c r="J70" s="249">
        <v>40008511</v>
      </c>
      <c r="K70" s="247" t="str">
        <f t="shared" si="1"/>
        <v/>
      </c>
    </row>
    <row r="71" spans="1:11">
      <c r="A71" s="246" t="s">
        <v>433</v>
      </c>
      <c r="B71" s="246">
        <v>798392</v>
      </c>
      <c r="C71" s="246" t="s">
        <v>32</v>
      </c>
      <c r="D71" s="246" t="s">
        <v>831</v>
      </c>
      <c r="E71" s="246" t="s">
        <v>832</v>
      </c>
      <c r="F71" s="246" t="s">
        <v>924</v>
      </c>
      <c r="G71" s="246" t="s">
        <v>842</v>
      </c>
      <c r="H71" s="246" t="s">
        <v>327</v>
      </c>
      <c r="I71" s="246" t="s">
        <v>35</v>
      </c>
      <c r="J71" s="249">
        <v>30086022</v>
      </c>
      <c r="K71" s="247" t="str">
        <f t="shared" si="1"/>
        <v>RS</v>
      </c>
    </row>
    <row r="72" spans="1:11">
      <c r="A72" s="246" t="s">
        <v>672</v>
      </c>
      <c r="B72" s="246">
        <v>1414629</v>
      </c>
      <c r="C72" s="246" t="s">
        <v>72</v>
      </c>
      <c r="D72" s="246" t="s">
        <v>831</v>
      </c>
      <c r="E72" s="246" t="s">
        <v>832</v>
      </c>
      <c r="F72" s="246" t="s">
        <v>925</v>
      </c>
      <c r="G72" s="246" t="s">
        <v>842</v>
      </c>
      <c r="H72" s="246" t="s">
        <v>171</v>
      </c>
      <c r="I72" s="246" t="s">
        <v>35</v>
      </c>
      <c r="J72" s="249">
        <v>30080729</v>
      </c>
      <c r="K72" s="247" t="str">
        <f t="shared" si="1"/>
        <v>RS</v>
      </c>
    </row>
    <row r="73" spans="1:11">
      <c r="A73" s="246" t="s">
        <v>281</v>
      </c>
      <c r="B73" s="246">
        <v>366476</v>
      </c>
      <c r="C73" s="246" t="s">
        <v>32</v>
      </c>
      <c r="D73" s="246" t="s">
        <v>831</v>
      </c>
      <c r="E73" s="246" t="s">
        <v>832</v>
      </c>
      <c r="F73" s="246" t="s">
        <v>926</v>
      </c>
      <c r="G73" s="246" t="s">
        <v>854</v>
      </c>
      <c r="H73" s="246" t="s">
        <v>171</v>
      </c>
      <c r="I73" s="246" t="s">
        <v>35</v>
      </c>
      <c r="J73" s="249">
        <v>30476690</v>
      </c>
      <c r="K73" s="247" t="str">
        <f t="shared" si="1"/>
        <v>RS</v>
      </c>
    </row>
    <row r="74" spans="1:11">
      <c r="A74" s="246" t="s">
        <v>832</v>
      </c>
      <c r="B74" s="246">
        <v>200000</v>
      </c>
      <c r="C74" s="246" t="s">
        <v>32</v>
      </c>
      <c r="D74" s="246" t="s">
        <v>831</v>
      </c>
      <c r="E74" s="246" t="s">
        <v>832</v>
      </c>
      <c r="F74" s="246" t="s">
        <v>927</v>
      </c>
      <c r="G74" s="246" t="s">
        <v>871</v>
      </c>
      <c r="H74" s="246" t="s">
        <v>832</v>
      </c>
      <c r="I74" s="246" t="s">
        <v>832</v>
      </c>
      <c r="J74" s="249">
        <v>30478653</v>
      </c>
      <c r="K74" s="247" t="str">
        <f t="shared" si="1"/>
        <v/>
      </c>
    </row>
    <row r="75" spans="1:11">
      <c r="A75" s="246" t="s">
        <v>345</v>
      </c>
      <c r="B75" s="246">
        <v>940388</v>
      </c>
      <c r="C75" s="246" t="s">
        <v>32</v>
      </c>
      <c r="D75" s="246" t="s">
        <v>844</v>
      </c>
      <c r="E75" s="246" t="s">
        <v>832</v>
      </c>
      <c r="F75" s="246" t="s">
        <v>928</v>
      </c>
      <c r="G75" s="246" t="s">
        <v>834</v>
      </c>
      <c r="H75" s="246" t="s">
        <v>327</v>
      </c>
      <c r="I75" s="246" t="s">
        <v>35</v>
      </c>
      <c r="J75" s="249">
        <v>30304722</v>
      </c>
      <c r="K75" s="247" t="str">
        <f t="shared" si="1"/>
        <v>RS</v>
      </c>
    </row>
    <row r="76" spans="1:11">
      <c r="A76" s="246" t="s">
        <v>468</v>
      </c>
      <c r="B76" s="246">
        <v>80000</v>
      </c>
      <c r="C76" s="246" t="s">
        <v>32</v>
      </c>
      <c r="D76" s="246" t="s">
        <v>831</v>
      </c>
      <c r="E76" s="246" t="s">
        <v>832</v>
      </c>
      <c r="F76" s="246" t="s">
        <v>929</v>
      </c>
      <c r="G76" s="246" t="s">
        <v>860</v>
      </c>
      <c r="H76" s="246" t="s">
        <v>456</v>
      </c>
      <c r="I76" s="246" t="s">
        <v>832</v>
      </c>
      <c r="J76" s="249">
        <v>40011603</v>
      </c>
      <c r="K76" s="247" t="str">
        <f t="shared" si="1"/>
        <v/>
      </c>
    </row>
    <row r="77" spans="1:11">
      <c r="A77" s="246" t="s">
        <v>672</v>
      </c>
      <c r="B77" s="246">
        <v>65405</v>
      </c>
      <c r="C77" s="246" t="s">
        <v>72</v>
      </c>
      <c r="D77" s="246" t="s">
        <v>831</v>
      </c>
      <c r="E77" s="246" t="s">
        <v>832</v>
      </c>
      <c r="F77" s="246" t="s">
        <v>930</v>
      </c>
      <c r="G77" s="246" t="s">
        <v>834</v>
      </c>
      <c r="H77" s="246" t="s">
        <v>171</v>
      </c>
      <c r="I77" s="246" t="s">
        <v>832</v>
      </c>
      <c r="J77" s="249">
        <v>40009224</v>
      </c>
      <c r="K77" s="247" t="str">
        <f t="shared" si="1"/>
        <v/>
      </c>
    </row>
    <row r="78" spans="1:11">
      <c r="A78" s="246" t="s">
        <v>30</v>
      </c>
      <c r="B78" s="246">
        <v>89248</v>
      </c>
      <c r="C78" s="246" t="s">
        <v>32</v>
      </c>
      <c r="D78" s="246" t="s">
        <v>831</v>
      </c>
      <c r="E78" s="246" t="s">
        <v>832</v>
      </c>
      <c r="F78" s="246" t="s">
        <v>931</v>
      </c>
      <c r="G78" s="246" t="s">
        <v>854</v>
      </c>
      <c r="H78" s="246" t="s">
        <v>30</v>
      </c>
      <c r="I78" s="246" t="s">
        <v>832</v>
      </c>
      <c r="J78" s="249">
        <v>40006873</v>
      </c>
      <c r="K78" s="247" t="str">
        <f t="shared" si="1"/>
        <v/>
      </c>
    </row>
    <row r="79" spans="1:11">
      <c r="A79" s="246" t="s">
        <v>672</v>
      </c>
      <c r="B79" s="246">
        <v>514998</v>
      </c>
      <c r="C79" s="246" t="s">
        <v>32</v>
      </c>
      <c r="D79" s="246" t="s">
        <v>831</v>
      </c>
      <c r="E79" s="246" t="s">
        <v>832</v>
      </c>
      <c r="F79" s="246" t="s">
        <v>932</v>
      </c>
      <c r="G79" s="246" t="s">
        <v>834</v>
      </c>
      <c r="H79" s="246" t="s">
        <v>171</v>
      </c>
      <c r="I79" s="246" t="s">
        <v>832</v>
      </c>
      <c r="J79" s="249">
        <v>40009791</v>
      </c>
      <c r="K79" s="247" t="str">
        <f t="shared" si="1"/>
        <v/>
      </c>
    </row>
    <row r="80" spans="1:11">
      <c r="A80" s="246" t="s">
        <v>393</v>
      </c>
      <c r="B80" s="246">
        <v>679737</v>
      </c>
      <c r="C80" s="246" t="s">
        <v>32</v>
      </c>
      <c r="D80" s="246" t="s">
        <v>902</v>
      </c>
      <c r="E80" s="246" t="s">
        <v>832</v>
      </c>
      <c r="F80" s="246" t="s">
        <v>933</v>
      </c>
      <c r="G80" s="246" t="s">
        <v>834</v>
      </c>
      <c r="H80" s="246" t="s">
        <v>327</v>
      </c>
      <c r="I80" s="246" t="s">
        <v>53</v>
      </c>
      <c r="J80" s="249">
        <v>40009868</v>
      </c>
      <c r="K80" s="247" t="str">
        <f t="shared" si="1"/>
        <v>FI</v>
      </c>
    </row>
    <row r="81" spans="1:11">
      <c r="A81" s="246" t="s">
        <v>130</v>
      </c>
      <c r="B81" s="246">
        <v>48652</v>
      </c>
      <c r="C81" s="246" t="s">
        <v>32</v>
      </c>
      <c r="D81" s="246" t="s">
        <v>831</v>
      </c>
      <c r="E81" s="246" t="s">
        <v>832</v>
      </c>
      <c r="F81" s="246" t="s">
        <v>934</v>
      </c>
      <c r="G81" s="246" t="s">
        <v>842</v>
      </c>
      <c r="H81" s="246" t="s">
        <v>30</v>
      </c>
      <c r="I81" s="246" t="s">
        <v>832</v>
      </c>
      <c r="J81" s="249">
        <v>40007649</v>
      </c>
      <c r="K81" s="247" t="str">
        <f t="shared" si="1"/>
        <v/>
      </c>
    </row>
    <row r="82" spans="1:11">
      <c r="A82" s="246" t="s">
        <v>832</v>
      </c>
      <c r="B82" s="246">
        <v>490063</v>
      </c>
      <c r="C82" s="246" t="s">
        <v>32</v>
      </c>
      <c r="D82" s="246" t="s">
        <v>919</v>
      </c>
      <c r="E82" s="246" t="s">
        <v>832</v>
      </c>
      <c r="F82" s="246" t="s">
        <v>935</v>
      </c>
      <c r="G82" s="246" t="s">
        <v>889</v>
      </c>
      <c r="H82" s="246" t="s">
        <v>832</v>
      </c>
      <c r="I82" s="246" t="s">
        <v>35</v>
      </c>
      <c r="J82" s="249">
        <v>40008275</v>
      </c>
      <c r="K82" s="247" t="str">
        <f t="shared" si="1"/>
        <v>RS</v>
      </c>
    </row>
    <row r="83" spans="1:11">
      <c r="A83" s="246" t="s">
        <v>235</v>
      </c>
      <c r="B83" s="246">
        <v>182309</v>
      </c>
      <c r="C83" s="246" t="s">
        <v>32</v>
      </c>
      <c r="D83" s="246" t="s">
        <v>831</v>
      </c>
      <c r="E83" s="246" t="s">
        <v>832</v>
      </c>
      <c r="F83" s="246" t="s">
        <v>936</v>
      </c>
      <c r="G83" s="246" t="s">
        <v>937</v>
      </c>
      <c r="H83" s="246" t="s">
        <v>171</v>
      </c>
      <c r="I83" s="246" t="s">
        <v>832</v>
      </c>
      <c r="J83" s="249">
        <v>30488412</v>
      </c>
      <c r="K83" s="247" t="str">
        <f t="shared" si="1"/>
        <v/>
      </c>
    </row>
    <row r="84" spans="1:11">
      <c r="A84" s="246" t="s">
        <v>281</v>
      </c>
      <c r="B84" s="246">
        <v>1963810</v>
      </c>
      <c r="C84" s="246" t="s">
        <v>32</v>
      </c>
      <c r="D84" s="246" t="s">
        <v>831</v>
      </c>
      <c r="E84" s="246" t="s">
        <v>832</v>
      </c>
      <c r="F84" s="246" t="s">
        <v>938</v>
      </c>
      <c r="G84" s="246" t="s">
        <v>939</v>
      </c>
      <c r="H84" s="246" t="s">
        <v>171</v>
      </c>
      <c r="I84" s="246" t="s">
        <v>35</v>
      </c>
      <c r="J84" s="249">
        <v>30077481</v>
      </c>
      <c r="K84" s="247" t="str">
        <f t="shared" si="1"/>
        <v>RS</v>
      </c>
    </row>
    <row r="85" spans="1:11">
      <c r="A85" s="246" t="s">
        <v>379</v>
      </c>
      <c r="B85" s="246">
        <v>250876</v>
      </c>
      <c r="C85" s="246" t="s">
        <v>32</v>
      </c>
      <c r="D85" s="246" t="s">
        <v>831</v>
      </c>
      <c r="E85" s="246" t="s">
        <v>832</v>
      </c>
      <c r="F85" s="246" t="s">
        <v>940</v>
      </c>
      <c r="G85" s="246" t="s">
        <v>842</v>
      </c>
      <c r="H85" s="246" t="s">
        <v>327</v>
      </c>
      <c r="I85" s="246" t="s">
        <v>832</v>
      </c>
      <c r="J85" s="249">
        <v>30438574</v>
      </c>
      <c r="K85" s="247" t="str">
        <f t="shared" si="1"/>
        <v/>
      </c>
    </row>
    <row r="86" spans="1:11">
      <c r="A86" s="246" t="s">
        <v>408</v>
      </c>
      <c r="B86" s="246">
        <v>979330</v>
      </c>
      <c r="C86" s="246" t="s">
        <v>32</v>
      </c>
      <c r="D86" s="246" t="s">
        <v>941</v>
      </c>
      <c r="E86" s="246" t="s">
        <v>832</v>
      </c>
      <c r="F86" s="246" t="s">
        <v>445</v>
      </c>
      <c r="G86" s="246" t="s">
        <v>852</v>
      </c>
      <c r="H86" s="246" t="s">
        <v>327</v>
      </c>
      <c r="I86" s="246" t="s">
        <v>35</v>
      </c>
      <c r="J86" s="249">
        <v>30083335</v>
      </c>
      <c r="K86" s="247" t="str">
        <f t="shared" si="1"/>
        <v>RS</v>
      </c>
    </row>
    <row r="87" spans="1:11">
      <c r="A87" s="246" t="s">
        <v>408</v>
      </c>
      <c r="B87" s="246">
        <v>43371722</v>
      </c>
      <c r="C87" s="246" t="s">
        <v>32</v>
      </c>
      <c r="D87" s="246" t="s">
        <v>844</v>
      </c>
      <c r="E87" s="246" t="s">
        <v>832</v>
      </c>
      <c r="F87" s="246" t="s">
        <v>445</v>
      </c>
      <c r="G87" s="246" t="s">
        <v>852</v>
      </c>
      <c r="H87" s="246" t="s">
        <v>327</v>
      </c>
      <c r="I87" s="246" t="s">
        <v>35</v>
      </c>
      <c r="J87" s="249">
        <v>30083335</v>
      </c>
      <c r="K87" s="247" t="str">
        <f t="shared" si="1"/>
        <v>RS</v>
      </c>
    </row>
    <row r="88" spans="1:11">
      <c r="A88" s="246" t="s">
        <v>480</v>
      </c>
      <c r="B88" s="246">
        <v>330966</v>
      </c>
      <c r="C88" s="246" t="s">
        <v>32</v>
      </c>
      <c r="D88" s="246" t="s">
        <v>831</v>
      </c>
      <c r="E88" s="246" t="s">
        <v>832</v>
      </c>
      <c r="F88" s="246" t="s">
        <v>942</v>
      </c>
      <c r="G88" s="246" t="s">
        <v>937</v>
      </c>
      <c r="H88" s="246" t="s">
        <v>456</v>
      </c>
      <c r="I88" s="246" t="s">
        <v>832</v>
      </c>
      <c r="J88" s="249">
        <v>30349931</v>
      </c>
      <c r="K88" s="247" t="str">
        <f t="shared" si="1"/>
        <v/>
      </c>
    </row>
    <row r="89" spans="1:11">
      <c r="A89" s="246" t="s">
        <v>379</v>
      </c>
      <c r="B89" s="246">
        <v>258118</v>
      </c>
      <c r="C89" s="246" t="s">
        <v>32</v>
      </c>
      <c r="D89" s="246" t="s">
        <v>943</v>
      </c>
      <c r="E89" s="246" t="s">
        <v>832</v>
      </c>
      <c r="F89" s="246" t="s">
        <v>944</v>
      </c>
      <c r="G89" s="246" t="s">
        <v>868</v>
      </c>
      <c r="H89" s="246" t="s">
        <v>327</v>
      </c>
      <c r="I89" s="246" t="s">
        <v>832</v>
      </c>
      <c r="J89" s="249">
        <v>30376729</v>
      </c>
      <c r="K89" s="247" t="str">
        <f t="shared" si="1"/>
        <v/>
      </c>
    </row>
    <row r="90" spans="1:11">
      <c r="A90" s="246" t="s">
        <v>832</v>
      </c>
      <c r="B90" s="246">
        <v>365285</v>
      </c>
      <c r="C90" s="246" t="s">
        <v>32</v>
      </c>
      <c r="D90" s="246" t="s">
        <v>831</v>
      </c>
      <c r="E90" s="246" t="s">
        <v>832</v>
      </c>
      <c r="F90" s="246" t="s">
        <v>945</v>
      </c>
      <c r="G90" s="246" t="s">
        <v>877</v>
      </c>
      <c r="H90" s="246" t="s">
        <v>456</v>
      </c>
      <c r="I90" s="246" t="s">
        <v>832</v>
      </c>
      <c r="J90" s="249">
        <v>30471092</v>
      </c>
      <c r="K90" s="247" t="str">
        <f t="shared" si="1"/>
        <v/>
      </c>
    </row>
    <row r="91" spans="1:11">
      <c r="A91" s="246" t="s">
        <v>328</v>
      </c>
      <c r="B91" s="246">
        <v>556</v>
      </c>
      <c r="C91" s="246" t="s">
        <v>32</v>
      </c>
      <c r="D91" s="246" t="s">
        <v>831</v>
      </c>
      <c r="E91" s="246" t="s">
        <v>832</v>
      </c>
      <c r="F91" s="246" t="s">
        <v>946</v>
      </c>
      <c r="G91" s="246" t="s">
        <v>854</v>
      </c>
      <c r="H91" s="246" t="s">
        <v>327</v>
      </c>
      <c r="I91" s="246" t="s">
        <v>832</v>
      </c>
      <c r="J91" s="249">
        <v>40003299</v>
      </c>
      <c r="K91" s="247" t="str">
        <f t="shared" si="1"/>
        <v/>
      </c>
    </row>
    <row r="92" spans="1:11">
      <c r="A92" s="246" t="s">
        <v>433</v>
      </c>
      <c r="B92" s="246">
        <v>135520</v>
      </c>
      <c r="C92" s="246" t="s">
        <v>32</v>
      </c>
      <c r="D92" s="246" t="s">
        <v>831</v>
      </c>
      <c r="E92" s="246" t="s">
        <v>832</v>
      </c>
      <c r="F92" s="246" t="s">
        <v>947</v>
      </c>
      <c r="G92" s="246" t="s">
        <v>868</v>
      </c>
      <c r="H92" s="246" t="s">
        <v>327</v>
      </c>
      <c r="I92" s="246" t="s">
        <v>832</v>
      </c>
      <c r="J92" s="249">
        <v>40011967</v>
      </c>
      <c r="K92" s="247" t="str">
        <f t="shared" si="1"/>
        <v/>
      </c>
    </row>
    <row r="93" spans="1:11">
      <c r="A93" s="246" t="s">
        <v>830</v>
      </c>
      <c r="B93" s="246">
        <v>107440</v>
      </c>
      <c r="C93" s="246" t="s">
        <v>72</v>
      </c>
      <c r="D93" s="246" t="s">
        <v>943</v>
      </c>
      <c r="E93" s="246" t="s">
        <v>832</v>
      </c>
      <c r="F93" s="246" t="s">
        <v>948</v>
      </c>
      <c r="G93" s="246" t="s">
        <v>834</v>
      </c>
      <c r="H93" s="246" t="s">
        <v>171</v>
      </c>
      <c r="I93" s="246" t="s">
        <v>53</v>
      </c>
      <c r="J93" s="249">
        <v>40010874</v>
      </c>
      <c r="K93" s="247" t="str">
        <f t="shared" si="1"/>
        <v>FI</v>
      </c>
    </row>
    <row r="94" spans="1:11">
      <c r="A94" s="246" t="s">
        <v>130</v>
      </c>
      <c r="B94" s="246">
        <v>38711</v>
      </c>
      <c r="C94" s="246" t="s">
        <v>32</v>
      </c>
      <c r="D94" s="246" t="s">
        <v>831</v>
      </c>
      <c r="E94" s="246" t="s">
        <v>832</v>
      </c>
      <c r="F94" s="246" t="s">
        <v>949</v>
      </c>
      <c r="G94" s="246" t="s">
        <v>834</v>
      </c>
      <c r="H94" s="246" t="s">
        <v>30</v>
      </c>
      <c r="I94" s="246" t="s">
        <v>832</v>
      </c>
      <c r="J94" s="249">
        <v>40008384</v>
      </c>
      <c r="K94" s="247" t="str">
        <f t="shared" si="1"/>
        <v/>
      </c>
    </row>
    <row r="95" spans="1:11">
      <c r="A95" s="246" t="s">
        <v>223</v>
      </c>
      <c r="B95" s="246">
        <v>69010</v>
      </c>
      <c r="C95" s="246" t="s">
        <v>72</v>
      </c>
      <c r="D95" s="246" t="s">
        <v>882</v>
      </c>
      <c r="E95" s="246" t="s">
        <v>832</v>
      </c>
      <c r="F95" s="246" t="s">
        <v>950</v>
      </c>
      <c r="G95" s="246" t="s">
        <v>860</v>
      </c>
      <c r="H95" s="246" t="s">
        <v>171</v>
      </c>
      <c r="I95" s="246" t="s">
        <v>53</v>
      </c>
      <c r="J95" s="249">
        <v>40005284</v>
      </c>
      <c r="K95" s="247" t="str">
        <f t="shared" si="1"/>
        <v>FI</v>
      </c>
    </row>
    <row r="96" spans="1:11">
      <c r="A96" s="246" t="s">
        <v>171</v>
      </c>
      <c r="B96" s="246">
        <v>82400</v>
      </c>
      <c r="C96" s="246" t="s">
        <v>72</v>
      </c>
      <c r="D96" s="246" t="s">
        <v>882</v>
      </c>
      <c r="E96" s="246" t="s">
        <v>832</v>
      </c>
      <c r="F96" s="246" t="s">
        <v>951</v>
      </c>
      <c r="G96" s="246" t="s">
        <v>860</v>
      </c>
      <c r="H96" s="246" t="s">
        <v>171</v>
      </c>
      <c r="I96" s="246" t="s">
        <v>53</v>
      </c>
      <c r="J96" s="249">
        <v>40005289</v>
      </c>
      <c r="K96" s="247" t="str">
        <f t="shared" si="1"/>
        <v>FI</v>
      </c>
    </row>
    <row r="97" spans="1:11">
      <c r="A97" s="246" t="s">
        <v>81</v>
      </c>
      <c r="B97" s="246">
        <v>78830</v>
      </c>
      <c r="C97" s="246" t="s">
        <v>32</v>
      </c>
      <c r="D97" s="246" t="s">
        <v>837</v>
      </c>
      <c r="E97" s="246" t="s">
        <v>832</v>
      </c>
      <c r="F97" s="246" t="s">
        <v>952</v>
      </c>
      <c r="G97" s="246" t="s">
        <v>868</v>
      </c>
      <c r="H97" s="246" t="s">
        <v>30</v>
      </c>
      <c r="I97" s="246" t="s">
        <v>35</v>
      </c>
      <c r="J97" s="249">
        <v>40006579</v>
      </c>
      <c r="K97" s="247" t="str">
        <f t="shared" si="1"/>
        <v>RS</v>
      </c>
    </row>
    <row r="98" spans="1:11">
      <c r="A98" s="246" t="s">
        <v>223</v>
      </c>
      <c r="B98" s="246">
        <v>534843</v>
      </c>
      <c r="C98" s="246" t="s">
        <v>32</v>
      </c>
      <c r="D98" s="246" t="s">
        <v>831</v>
      </c>
      <c r="E98" s="246" t="s">
        <v>832</v>
      </c>
      <c r="F98" s="246" t="s">
        <v>953</v>
      </c>
      <c r="G98" s="246" t="s">
        <v>842</v>
      </c>
      <c r="H98" s="246" t="s">
        <v>171</v>
      </c>
      <c r="I98" s="246" t="s">
        <v>832</v>
      </c>
      <c r="J98" s="249">
        <v>30340925</v>
      </c>
      <c r="K98" s="247" t="str">
        <f t="shared" si="1"/>
        <v/>
      </c>
    </row>
    <row r="99" spans="1:11">
      <c r="A99" s="246" t="s">
        <v>235</v>
      </c>
      <c r="B99" s="246">
        <v>180671</v>
      </c>
      <c r="C99" s="246" t="s">
        <v>32</v>
      </c>
      <c r="D99" s="246" t="s">
        <v>831</v>
      </c>
      <c r="E99" s="246" t="s">
        <v>832</v>
      </c>
      <c r="F99" s="246" t="s">
        <v>954</v>
      </c>
      <c r="G99" s="246" t="s">
        <v>834</v>
      </c>
      <c r="H99" s="246" t="s">
        <v>171</v>
      </c>
      <c r="I99" s="246" t="s">
        <v>35</v>
      </c>
      <c r="J99" s="249">
        <v>30465246</v>
      </c>
      <c r="K99" s="247" t="str">
        <f t="shared" si="1"/>
        <v>RS</v>
      </c>
    </row>
    <row r="100" spans="1:11">
      <c r="A100" s="246" t="s">
        <v>672</v>
      </c>
      <c r="B100" s="246">
        <v>888092</v>
      </c>
      <c r="C100" s="246" t="s">
        <v>32</v>
      </c>
      <c r="D100" s="246" t="s">
        <v>882</v>
      </c>
      <c r="E100" s="246" t="s">
        <v>832</v>
      </c>
      <c r="F100" s="246" t="s">
        <v>955</v>
      </c>
      <c r="G100" s="246" t="s">
        <v>860</v>
      </c>
      <c r="H100" s="246" t="s">
        <v>171</v>
      </c>
      <c r="I100" s="246" t="s">
        <v>832</v>
      </c>
      <c r="J100" s="249">
        <v>30463129</v>
      </c>
      <c r="K100" s="247" t="str">
        <f t="shared" si="1"/>
        <v/>
      </c>
    </row>
    <row r="101" spans="1:11">
      <c r="A101" s="246" t="s">
        <v>832</v>
      </c>
      <c r="B101" s="246">
        <v>418061</v>
      </c>
      <c r="C101" s="246" t="s">
        <v>32</v>
      </c>
      <c r="D101" s="246" t="s">
        <v>831</v>
      </c>
      <c r="E101" s="246" t="s">
        <v>832</v>
      </c>
      <c r="F101" s="246" t="s">
        <v>956</v>
      </c>
      <c r="G101" s="246" t="s">
        <v>836</v>
      </c>
      <c r="H101" s="246" t="s">
        <v>832</v>
      </c>
      <c r="I101" s="246" t="s">
        <v>832</v>
      </c>
      <c r="J101" s="249">
        <v>30341173</v>
      </c>
      <c r="K101" s="247" t="str">
        <f t="shared" si="1"/>
        <v/>
      </c>
    </row>
    <row r="102" spans="1:11">
      <c r="A102" s="246" t="s">
        <v>201</v>
      </c>
      <c r="B102" s="246">
        <v>821666</v>
      </c>
      <c r="C102" s="246" t="s">
        <v>32</v>
      </c>
      <c r="D102" s="246" t="s">
        <v>831</v>
      </c>
      <c r="E102" s="246" t="s">
        <v>832</v>
      </c>
      <c r="F102" s="246" t="s">
        <v>957</v>
      </c>
      <c r="G102" s="246" t="s">
        <v>834</v>
      </c>
      <c r="H102" s="246" t="s">
        <v>171</v>
      </c>
      <c r="I102" s="246" t="s">
        <v>832</v>
      </c>
      <c r="J102" s="249">
        <v>40005930</v>
      </c>
      <c r="K102" s="247" t="str">
        <f t="shared" si="1"/>
        <v/>
      </c>
    </row>
    <row r="103" spans="1:11">
      <c r="A103" s="246" t="s">
        <v>832</v>
      </c>
      <c r="B103" s="246">
        <v>424709</v>
      </c>
      <c r="C103" s="246" t="s">
        <v>32</v>
      </c>
      <c r="D103" s="246" t="s">
        <v>958</v>
      </c>
      <c r="E103" s="246" t="s">
        <v>832</v>
      </c>
      <c r="F103" s="246" t="s">
        <v>959</v>
      </c>
      <c r="G103" s="246" t="s">
        <v>834</v>
      </c>
      <c r="H103" s="246" t="s">
        <v>327</v>
      </c>
      <c r="I103" s="246" t="s">
        <v>832</v>
      </c>
      <c r="J103" s="249">
        <v>30121351</v>
      </c>
      <c r="K103" s="247" t="str">
        <f t="shared" si="1"/>
        <v/>
      </c>
    </row>
    <row r="104" spans="1:11">
      <c r="A104" s="246" t="s">
        <v>393</v>
      </c>
      <c r="B104" s="246">
        <v>33859</v>
      </c>
      <c r="C104" s="246" t="s">
        <v>72</v>
      </c>
      <c r="D104" s="246" t="s">
        <v>831</v>
      </c>
      <c r="E104" s="246" t="s">
        <v>832</v>
      </c>
      <c r="F104" s="246" t="s">
        <v>960</v>
      </c>
      <c r="G104" s="246" t="s">
        <v>842</v>
      </c>
      <c r="H104" s="246" t="s">
        <v>327</v>
      </c>
      <c r="I104" s="246" t="s">
        <v>832</v>
      </c>
      <c r="J104" s="249">
        <v>30114944</v>
      </c>
      <c r="K104" s="247" t="str">
        <f t="shared" si="1"/>
        <v/>
      </c>
    </row>
    <row r="105" spans="1:11">
      <c r="A105" s="246" t="s">
        <v>832</v>
      </c>
      <c r="B105" s="246">
        <v>465598</v>
      </c>
      <c r="C105" s="246" t="s">
        <v>72</v>
      </c>
      <c r="D105" s="246" t="s">
        <v>858</v>
      </c>
      <c r="E105" s="246" t="s">
        <v>832</v>
      </c>
      <c r="F105" s="246" t="s">
        <v>961</v>
      </c>
      <c r="G105" s="246" t="s">
        <v>834</v>
      </c>
      <c r="H105" s="246" t="s">
        <v>832</v>
      </c>
      <c r="I105" s="246" t="s">
        <v>115</v>
      </c>
      <c r="J105" s="249">
        <v>30109042</v>
      </c>
      <c r="K105" s="247" t="str">
        <f t="shared" si="1"/>
        <v>OT</v>
      </c>
    </row>
    <row r="106" spans="1:11">
      <c r="A106" s="246" t="s">
        <v>357</v>
      </c>
      <c r="B106" s="246">
        <v>56403</v>
      </c>
      <c r="C106" s="246" t="s">
        <v>32</v>
      </c>
      <c r="D106" s="246" t="s">
        <v>831</v>
      </c>
      <c r="E106" s="246" t="s">
        <v>832</v>
      </c>
      <c r="F106" s="246" t="s">
        <v>962</v>
      </c>
      <c r="G106" s="246" t="s">
        <v>842</v>
      </c>
      <c r="H106" s="246" t="s">
        <v>327</v>
      </c>
      <c r="I106" s="246" t="s">
        <v>832</v>
      </c>
      <c r="J106" s="249">
        <v>30208122</v>
      </c>
      <c r="K106" s="247" t="str">
        <f t="shared" si="1"/>
        <v/>
      </c>
    </row>
    <row r="107" spans="1:11">
      <c r="A107" s="246" t="s">
        <v>832</v>
      </c>
      <c r="B107" s="246">
        <v>40158</v>
      </c>
      <c r="C107" s="246" t="s">
        <v>32</v>
      </c>
      <c r="D107" s="246" t="s">
        <v>963</v>
      </c>
      <c r="E107" s="246" t="s">
        <v>832</v>
      </c>
      <c r="F107" s="246" t="s">
        <v>964</v>
      </c>
      <c r="G107" s="246" t="s">
        <v>877</v>
      </c>
      <c r="H107" s="246" t="s">
        <v>832</v>
      </c>
      <c r="I107" s="246" t="s">
        <v>832</v>
      </c>
      <c r="J107" s="249">
        <v>30486982</v>
      </c>
      <c r="K107" s="247" t="str">
        <f t="shared" si="1"/>
        <v/>
      </c>
    </row>
    <row r="108" spans="1:11">
      <c r="A108" s="246" t="s">
        <v>223</v>
      </c>
      <c r="B108" s="246">
        <v>874817</v>
      </c>
      <c r="C108" s="246" t="s">
        <v>32</v>
      </c>
      <c r="D108" s="246" t="s">
        <v>831</v>
      </c>
      <c r="E108" s="246" t="s">
        <v>832</v>
      </c>
      <c r="F108" s="246" t="s">
        <v>230</v>
      </c>
      <c r="G108" s="246" t="s">
        <v>834</v>
      </c>
      <c r="H108" s="246" t="s">
        <v>171</v>
      </c>
      <c r="I108" s="246" t="s">
        <v>53</v>
      </c>
      <c r="J108" s="249">
        <v>30134714</v>
      </c>
      <c r="K108" s="247" t="str">
        <f t="shared" si="1"/>
        <v>FI</v>
      </c>
    </row>
    <row r="109" spans="1:11">
      <c r="A109" s="246" t="s">
        <v>832</v>
      </c>
      <c r="B109" s="246">
        <v>206554</v>
      </c>
      <c r="C109" s="246" t="s">
        <v>32</v>
      </c>
      <c r="D109" s="246" t="s">
        <v>943</v>
      </c>
      <c r="E109" s="246" t="s">
        <v>832</v>
      </c>
      <c r="F109" s="246" t="s">
        <v>965</v>
      </c>
      <c r="G109" s="246" t="s">
        <v>868</v>
      </c>
      <c r="H109" s="246" t="s">
        <v>456</v>
      </c>
      <c r="I109" s="246" t="s">
        <v>832</v>
      </c>
      <c r="J109" s="249">
        <v>30449075</v>
      </c>
      <c r="K109" s="247" t="str">
        <f t="shared" si="1"/>
        <v/>
      </c>
    </row>
    <row r="110" spans="1:11">
      <c r="A110" s="246" t="s">
        <v>328</v>
      </c>
      <c r="B110" s="246">
        <v>10212879</v>
      </c>
      <c r="C110" s="246" t="s">
        <v>32</v>
      </c>
      <c r="D110" s="246" t="s">
        <v>858</v>
      </c>
      <c r="E110" s="246" t="s">
        <v>832</v>
      </c>
      <c r="F110" s="246" t="s">
        <v>966</v>
      </c>
      <c r="G110" s="246" t="s">
        <v>842</v>
      </c>
      <c r="H110" s="246" t="s">
        <v>327</v>
      </c>
      <c r="I110" s="246" t="s">
        <v>35</v>
      </c>
      <c r="J110" s="249">
        <v>30121997</v>
      </c>
      <c r="K110" s="247" t="str">
        <f t="shared" si="1"/>
        <v>RS</v>
      </c>
    </row>
    <row r="111" spans="1:11">
      <c r="A111" s="246" t="s">
        <v>480</v>
      </c>
      <c r="B111" s="246">
        <v>35006</v>
      </c>
      <c r="C111" s="246" t="s">
        <v>72</v>
      </c>
      <c r="D111" s="246" t="s">
        <v>831</v>
      </c>
      <c r="E111" s="246" t="s">
        <v>832</v>
      </c>
      <c r="F111" s="246" t="s">
        <v>967</v>
      </c>
      <c r="G111" s="246" t="s">
        <v>834</v>
      </c>
      <c r="H111" s="246" t="s">
        <v>456</v>
      </c>
      <c r="I111" s="246" t="s">
        <v>35</v>
      </c>
      <c r="J111" s="249">
        <v>30338024</v>
      </c>
      <c r="K111" s="247" t="str">
        <f t="shared" si="1"/>
        <v>RS</v>
      </c>
    </row>
    <row r="112" spans="1:11">
      <c r="A112" s="246" t="s">
        <v>672</v>
      </c>
      <c r="B112" s="246">
        <v>4754</v>
      </c>
      <c r="C112" s="246" t="s">
        <v>32</v>
      </c>
      <c r="D112" s="246" t="s">
        <v>850</v>
      </c>
      <c r="E112" s="246" t="s">
        <v>832</v>
      </c>
      <c r="F112" s="246" t="s">
        <v>968</v>
      </c>
      <c r="G112" s="246" t="s">
        <v>860</v>
      </c>
      <c r="H112" s="246" t="s">
        <v>171</v>
      </c>
      <c r="I112" s="246" t="s">
        <v>832</v>
      </c>
      <c r="J112" s="249">
        <v>40007409</v>
      </c>
      <c r="K112" s="247" t="str">
        <f t="shared" si="1"/>
        <v/>
      </c>
    </row>
    <row r="113" spans="1:11">
      <c r="A113" s="246" t="s">
        <v>875</v>
      </c>
      <c r="B113" s="246">
        <v>15448</v>
      </c>
      <c r="C113" s="246" t="s">
        <v>32</v>
      </c>
      <c r="D113" s="246" t="s">
        <v>847</v>
      </c>
      <c r="E113" s="246" t="s">
        <v>832</v>
      </c>
      <c r="F113" s="246" t="s">
        <v>969</v>
      </c>
      <c r="G113" s="246" t="s">
        <v>877</v>
      </c>
      <c r="H113" s="246" t="s">
        <v>327</v>
      </c>
      <c r="I113" s="246" t="s">
        <v>832</v>
      </c>
      <c r="J113" s="249">
        <v>40005545</v>
      </c>
      <c r="K113" s="247" t="str">
        <f t="shared" si="1"/>
        <v/>
      </c>
    </row>
    <row r="114" spans="1:11">
      <c r="A114" s="246" t="s">
        <v>480</v>
      </c>
      <c r="B114" s="246">
        <v>70000</v>
      </c>
      <c r="C114" s="246" t="s">
        <v>32</v>
      </c>
      <c r="D114" s="246" t="s">
        <v>831</v>
      </c>
      <c r="E114" s="246" t="s">
        <v>832</v>
      </c>
      <c r="F114" s="246" t="s">
        <v>970</v>
      </c>
      <c r="G114" s="246" t="s">
        <v>842</v>
      </c>
      <c r="H114" s="246" t="s">
        <v>456</v>
      </c>
      <c r="I114" s="246" t="s">
        <v>832</v>
      </c>
      <c r="J114" s="249">
        <v>40007240</v>
      </c>
      <c r="K114" s="247" t="str">
        <f t="shared" si="1"/>
        <v/>
      </c>
    </row>
    <row r="115" spans="1:11">
      <c r="A115" s="246" t="s">
        <v>480</v>
      </c>
      <c r="B115" s="246">
        <v>8066347</v>
      </c>
      <c r="C115" s="246" t="s">
        <v>32</v>
      </c>
      <c r="D115" s="246" t="s">
        <v>858</v>
      </c>
      <c r="E115" s="246" t="s">
        <v>832</v>
      </c>
      <c r="F115" s="246" t="s">
        <v>971</v>
      </c>
      <c r="G115" s="246" t="s">
        <v>860</v>
      </c>
      <c r="H115" s="246" t="s">
        <v>456</v>
      </c>
      <c r="I115" s="246" t="s">
        <v>35</v>
      </c>
      <c r="J115" s="249">
        <v>30132175</v>
      </c>
      <c r="K115" s="247" t="str">
        <f t="shared" si="1"/>
        <v>RS</v>
      </c>
    </row>
    <row r="116" spans="1:11">
      <c r="A116" s="246" t="s">
        <v>832</v>
      </c>
      <c r="B116" s="246">
        <v>254984</v>
      </c>
      <c r="C116" s="246" t="s">
        <v>32</v>
      </c>
      <c r="D116" s="246" t="s">
        <v>831</v>
      </c>
      <c r="E116" s="246" t="s">
        <v>832</v>
      </c>
      <c r="F116" s="246" t="s">
        <v>972</v>
      </c>
      <c r="G116" s="246" t="s">
        <v>973</v>
      </c>
      <c r="H116" s="246" t="s">
        <v>832</v>
      </c>
      <c r="I116" s="246" t="s">
        <v>832</v>
      </c>
      <c r="J116" s="249">
        <v>30137152</v>
      </c>
      <c r="K116" s="247" t="str">
        <f t="shared" si="1"/>
        <v/>
      </c>
    </row>
    <row r="117" spans="1:11">
      <c r="A117" s="246" t="s">
        <v>832</v>
      </c>
      <c r="B117" s="246">
        <v>250000</v>
      </c>
      <c r="C117" s="246" t="s">
        <v>32</v>
      </c>
      <c r="D117" s="246" t="s">
        <v>831</v>
      </c>
      <c r="E117" s="246" t="s">
        <v>832</v>
      </c>
      <c r="F117" s="246" t="s">
        <v>974</v>
      </c>
      <c r="G117" s="246" t="s">
        <v>871</v>
      </c>
      <c r="H117" s="246" t="s">
        <v>832</v>
      </c>
      <c r="I117" s="246" t="s">
        <v>832</v>
      </c>
      <c r="J117" s="249">
        <v>30483010</v>
      </c>
      <c r="K117" s="247" t="str">
        <f t="shared" si="1"/>
        <v/>
      </c>
    </row>
    <row r="118" spans="1:11">
      <c r="A118" s="246" t="s">
        <v>408</v>
      </c>
      <c r="B118" s="246">
        <v>36987</v>
      </c>
      <c r="C118" s="246" t="s">
        <v>32</v>
      </c>
      <c r="D118" s="246" t="s">
        <v>831</v>
      </c>
      <c r="E118" s="246" t="s">
        <v>832</v>
      </c>
      <c r="F118" s="246" t="s">
        <v>975</v>
      </c>
      <c r="G118" s="246" t="s">
        <v>834</v>
      </c>
      <c r="H118" s="246" t="s">
        <v>327</v>
      </c>
      <c r="I118" s="246" t="s">
        <v>832</v>
      </c>
      <c r="J118" s="249">
        <v>30487874</v>
      </c>
      <c r="K118" s="247" t="str">
        <f t="shared" si="1"/>
        <v/>
      </c>
    </row>
    <row r="119" spans="1:11">
      <c r="A119" s="246" t="s">
        <v>673</v>
      </c>
      <c r="B119" s="246">
        <v>258529</v>
      </c>
      <c r="C119" s="246" t="s">
        <v>32</v>
      </c>
      <c r="D119" s="246" t="s">
        <v>831</v>
      </c>
      <c r="E119" s="246" t="s">
        <v>832</v>
      </c>
      <c r="F119" s="246" t="s">
        <v>976</v>
      </c>
      <c r="G119" s="246" t="s">
        <v>877</v>
      </c>
      <c r="H119" s="246" t="s">
        <v>30</v>
      </c>
      <c r="I119" s="246" t="s">
        <v>832</v>
      </c>
      <c r="J119" s="249">
        <v>40005801</v>
      </c>
      <c r="K119" s="247" t="str">
        <f t="shared" si="1"/>
        <v/>
      </c>
    </row>
    <row r="120" spans="1:11">
      <c r="A120" s="246" t="s">
        <v>456</v>
      </c>
      <c r="B120" s="246">
        <v>1430277</v>
      </c>
      <c r="C120" s="246" t="s">
        <v>32</v>
      </c>
      <c r="D120" s="246" t="s">
        <v>831</v>
      </c>
      <c r="E120" s="246" t="s">
        <v>832</v>
      </c>
      <c r="F120" s="246" t="s">
        <v>977</v>
      </c>
      <c r="G120" s="246" t="s">
        <v>834</v>
      </c>
      <c r="H120" s="246" t="s">
        <v>456</v>
      </c>
      <c r="I120" s="246" t="s">
        <v>53</v>
      </c>
      <c r="J120" s="249">
        <v>40007928</v>
      </c>
      <c r="K120" s="247" t="str">
        <f t="shared" si="1"/>
        <v>FI</v>
      </c>
    </row>
    <row r="121" spans="1:11">
      <c r="A121" s="246" t="s">
        <v>832</v>
      </c>
      <c r="B121" s="246">
        <v>898111</v>
      </c>
      <c r="C121" s="246" t="s">
        <v>32</v>
      </c>
      <c r="D121" s="246" t="s">
        <v>831</v>
      </c>
      <c r="E121" s="246" t="s">
        <v>832</v>
      </c>
      <c r="F121" s="246" t="s">
        <v>978</v>
      </c>
      <c r="G121" s="246" t="s">
        <v>979</v>
      </c>
      <c r="H121" s="246" t="s">
        <v>832</v>
      </c>
      <c r="I121" s="246" t="s">
        <v>832</v>
      </c>
      <c r="J121" s="249">
        <v>30398233</v>
      </c>
      <c r="K121" s="247" t="str">
        <f t="shared" si="1"/>
        <v/>
      </c>
    </row>
    <row r="122" spans="1:11">
      <c r="A122" s="246" t="s">
        <v>433</v>
      </c>
      <c r="B122" s="246">
        <v>325000</v>
      </c>
      <c r="C122" s="246" t="s">
        <v>32</v>
      </c>
      <c r="D122" s="246" t="s">
        <v>980</v>
      </c>
      <c r="E122" s="246" t="s">
        <v>832</v>
      </c>
      <c r="F122" s="246" t="s">
        <v>981</v>
      </c>
      <c r="G122" s="246" t="s">
        <v>877</v>
      </c>
      <c r="H122" s="246" t="s">
        <v>327</v>
      </c>
      <c r="I122" s="246" t="s">
        <v>832</v>
      </c>
      <c r="J122" s="249">
        <v>40011808</v>
      </c>
      <c r="K122" s="247" t="str">
        <f t="shared" si="1"/>
        <v/>
      </c>
    </row>
    <row r="123" spans="1:11">
      <c r="A123" s="246" t="s">
        <v>418</v>
      </c>
      <c r="B123" s="246">
        <v>84666</v>
      </c>
      <c r="C123" s="246" t="s">
        <v>32</v>
      </c>
      <c r="D123" s="246" t="s">
        <v>831</v>
      </c>
      <c r="E123" s="246" t="s">
        <v>832</v>
      </c>
      <c r="F123" s="246" t="s">
        <v>982</v>
      </c>
      <c r="G123" s="246" t="s">
        <v>842</v>
      </c>
      <c r="H123" s="246" t="s">
        <v>327</v>
      </c>
      <c r="I123" s="246" t="s">
        <v>832</v>
      </c>
      <c r="J123" s="249">
        <v>40005526</v>
      </c>
      <c r="K123" s="247" t="str">
        <f t="shared" si="1"/>
        <v/>
      </c>
    </row>
    <row r="124" spans="1:11">
      <c r="A124" s="246" t="s">
        <v>408</v>
      </c>
      <c r="B124" s="246">
        <v>46350</v>
      </c>
      <c r="C124" s="246" t="s">
        <v>72</v>
      </c>
      <c r="D124" s="246" t="s">
        <v>831</v>
      </c>
      <c r="E124" s="246" t="s">
        <v>832</v>
      </c>
      <c r="F124" s="246" t="s">
        <v>983</v>
      </c>
      <c r="G124" s="246" t="s">
        <v>834</v>
      </c>
      <c r="H124" s="246" t="s">
        <v>327</v>
      </c>
      <c r="I124" s="246" t="s">
        <v>115</v>
      </c>
      <c r="J124" s="249">
        <v>40000178</v>
      </c>
      <c r="K124" s="247" t="str">
        <f t="shared" si="1"/>
        <v>OT</v>
      </c>
    </row>
    <row r="125" spans="1:11">
      <c r="A125" s="246" t="s">
        <v>832</v>
      </c>
      <c r="B125" s="246">
        <v>369035</v>
      </c>
      <c r="C125" s="246" t="s">
        <v>72</v>
      </c>
      <c r="D125" s="246" t="s">
        <v>858</v>
      </c>
      <c r="E125" s="246" t="s">
        <v>832</v>
      </c>
      <c r="F125" s="246" t="s">
        <v>984</v>
      </c>
      <c r="G125" s="246" t="s">
        <v>834</v>
      </c>
      <c r="H125" s="246" t="s">
        <v>171</v>
      </c>
      <c r="I125" s="246" t="s">
        <v>35</v>
      </c>
      <c r="J125" s="249">
        <v>40004543</v>
      </c>
      <c r="K125" s="247" t="str">
        <f t="shared" si="1"/>
        <v>RS</v>
      </c>
    </row>
    <row r="126" spans="1:11">
      <c r="A126" s="246" t="s">
        <v>81</v>
      </c>
      <c r="B126" s="246">
        <v>183260</v>
      </c>
      <c r="C126" s="246" t="s">
        <v>32</v>
      </c>
      <c r="D126" s="246" t="s">
        <v>831</v>
      </c>
      <c r="E126" s="246" t="s">
        <v>832</v>
      </c>
      <c r="F126" s="246" t="s">
        <v>985</v>
      </c>
      <c r="G126" s="246" t="s">
        <v>937</v>
      </c>
      <c r="H126" s="246" t="s">
        <v>30</v>
      </c>
      <c r="I126" s="246" t="s">
        <v>832</v>
      </c>
      <c r="J126" s="249">
        <v>40012232</v>
      </c>
      <c r="K126" s="247" t="str">
        <f t="shared" si="1"/>
        <v/>
      </c>
    </row>
    <row r="127" spans="1:11">
      <c r="A127" s="246" t="s">
        <v>672</v>
      </c>
      <c r="B127" s="246">
        <v>44120</v>
      </c>
      <c r="C127" s="246" t="s">
        <v>32</v>
      </c>
      <c r="D127" s="246" t="s">
        <v>831</v>
      </c>
      <c r="E127" s="246" t="s">
        <v>832</v>
      </c>
      <c r="F127" s="246" t="s">
        <v>986</v>
      </c>
      <c r="G127" s="246" t="s">
        <v>834</v>
      </c>
      <c r="H127" s="246" t="s">
        <v>171</v>
      </c>
      <c r="I127" s="246" t="s">
        <v>832</v>
      </c>
      <c r="J127" s="249">
        <v>40008566</v>
      </c>
      <c r="K127" s="247" t="str">
        <f t="shared" si="1"/>
        <v/>
      </c>
    </row>
    <row r="128" spans="1:11">
      <c r="A128" s="246" t="s">
        <v>832</v>
      </c>
      <c r="B128" s="246">
        <v>81440</v>
      </c>
      <c r="C128" s="246" t="s">
        <v>32</v>
      </c>
      <c r="D128" s="246" t="s">
        <v>831</v>
      </c>
      <c r="E128" s="246" t="s">
        <v>832</v>
      </c>
      <c r="F128" s="246" t="s">
        <v>987</v>
      </c>
      <c r="G128" s="246" t="s">
        <v>842</v>
      </c>
      <c r="H128" s="246" t="s">
        <v>30</v>
      </c>
      <c r="I128" s="246" t="s">
        <v>832</v>
      </c>
      <c r="J128" s="249">
        <v>30136231</v>
      </c>
      <c r="K128" s="247" t="str">
        <f t="shared" si="1"/>
        <v/>
      </c>
    </row>
    <row r="129" spans="1:11">
      <c r="A129" s="246" t="s">
        <v>98</v>
      </c>
      <c r="B129" s="246">
        <v>92699</v>
      </c>
      <c r="C129" s="246" t="s">
        <v>32</v>
      </c>
      <c r="D129" s="246" t="s">
        <v>831</v>
      </c>
      <c r="E129" s="246" t="s">
        <v>832</v>
      </c>
      <c r="F129" s="246" t="s">
        <v>679</v>
      </c>
      <c r="G129" s="246" t="s">
        <v>842</v>
      </c>
      <c r="H129" s="246" t="s">
        <v>30</v>
      </c>
      <c r="I129" s="246" t="s">
        <v>832</v>
      </c>
      <c r="J129" s="249">
        <v>30486824</v>
      </c>
      <c r="K129" s="247" t="str">
        <f t="shared" si="1"/>
        <v/>
      </c>
    </row>
    <row r="130" spans="1:11">
      <c r="A130" s="246" t="s">
        <v>672</v>
      </c>
      <c r="B130" s="246">
        <v>1600742</v>
      </c>
      <c r="C130" s="246" t="s">
        <v>32</v>
      </c>
      <c r="D130" s="246" t="s">
        <v>831</v>
      </c>
      <c r="E130" s="246" t="s">
        <v>832</v>
      </c>
      <c r="F130" s="246" t="s">
        <v>812</v>
      </c>
      <c r="G130" s="246" t="s">
        <v>877</v>
      </c>
      <c r="H130" s="246" t="s">
        <v>171</v>
      </c>
      <c r="I130" s="246" t="s">
        <v>832</v>
      </c>
      <c r="J130" s="249">
        <v>30077490</v>
      </c>
      <c r="K130" s="247" t="str">
        <f t="shared" si="1"/>
        <v/>
      </c>
    </row>
    <row r="131" spans="1:11">
      <c r="A131" s="246" t="s">
        <v>408</v>
      </c>
      <c r="B131" s="246">
        <v>677344</v>
      </c>
      <c r="C131" s="246" t="s">
        <v>32</v>
      </c>
      <c r="D131" s="246" t="s">
        <v>831</v>
      </c>
      <c r="E131" s="246" t="s">
        <v>832</v>
      </c>
      <c r="F131" s="246" t="s">
        <v>988</v>
      </c>
      <c r="G131" s="246" t="s">
        <v>889</v>
      </c>
      <c r="H131" s="246" t="s">
        <v>327</v>
      </c>
      <c r="I131" s="246" t="s">
        <v>832</v>
      </c>
      <c r="J131" s="249">
        <v>40009683</v>
      </c>
      <c r="K131" s="247" t="str">
        <f t="shared" ref="K131:K194" si="2">I131</f>
        <v/>
      </c>
    </row>
    <row r="132" spans="1:11">
      <c r="A132" s="246" t="s">
        <v>109</v>
      </c>
      <c r="B132" s="246">
        <v>451223</v>
      </c>
      <c r="C132" s="246" t="s">
        <v>32</v>
      </c>
      <c r="D132" s="246" t="s">
        <v>831</v>
      </c>
      <c r="E132" s="246" t="s">
        <v>832</v>
      </c>
      <c r="F132" s="246" t="s">
        <v>989</v>
      </c>
      <c r="G132" s="246" t="s">
        <v>842</v>
      </c>
      <c r="H132" s="246" t="s">
        <v>30</v>
      </c>
      <c r="I132" s="246" t="s">
        <v>832</v>
      </c>
      <c r="J132" s="249">
        <v>40008792</v>
      </c>
      <c r="K132" s="247" t="str">
        <f t="shared" si="2"/>
        <v/>
      </c>
    </row>
    <row r="133" spans="1:11">
      <c r="A133" s="246" t="s">
        <v>832</v>
      </c>
      <c r="B133" s="246">
        <v>350000</v>
      </c>
      <c r="C133" s="246" t="s">
        <v>32</v>
      </c>
      <c r="D133" s="246" t="s">
        <v>831</v>
      </c>
      <c r="E133" s="246" t="s">
        <v>832</v>
      </c>
      <c r="F133" s="246" t="s">
        <v>990</v>
      </c>
      <c r="G133" s="246" t="s">
        <v>871</v>
      </c>
      <c r="H133" s="246" t="s">
        <v>832</v>
      </c>
      <c r="I133" s="246" t="s">
        <v>832</v>
      </c>
      <c r="J133" s="249">
        <v>30349427</v>
      </c>
      <c r="K133" s="247" t="str">
        <f t="shared" si="2"/>
        <v/>
      </c>
    </row>
    <row r="134" spans="1:11">
      <c r="A134" s="246" t="s">
        <v>418</v>
      </c>
      <c r="B134" s="246">
        <v>114845</v>
      </c>
      <c r="C134" s="246" t="s">
        <v>32</v>
      </c>
      <c r="D134" s="246" t="s">
        <v>831</v>
      </c>
      <c r="E134" s="246" t="s">
        <v>832</v>
      </c>
      <c r="F134" s="246" t="s">
        <v>991</v>
      </c>
      <c r="G134" s="246" t="s">
        <v>854</v>
      </c>
      <c r="H134" s="246" t="s">
        <v>327</v>
      </c>
      <c r="I134" s="246" t="s">
        <v>832</v>
      </c>
      <c r="J134" s="249">
        <v>40005534</v>
      </c>
      <c r="K134" s="247" t="str">
        <f t="shared" si="2"/>
        <v/>
      </c>
    </row>
    <row r="135" spans="1:11">
      <c r="A135" s="246" t="s">
        <v>832</v>
      </c>
      <c r="B135" s="246">
        <v>2194000</v>
      </c>
      <c r="C135" s="246" t="s">
        <v>32</v>
      </c>
      <c r="D135" s="246" t="s">
        <v>831</v>
      </c>
      <c r="E135" s="246" t="s">
        <v>832</v>
      </c>
      <c r="F135" s="246" t="s">
        <v>992</v>
      </c>
      <c r="G135" s="246" t="s">
        <v>871</v>
      </c>
      <c r="H135" s="246" t="s">
        <v>832</v>
      </c>
      <c r="I135" s="246" t="s">
        <v>832</v>
      </c>
      <c r="J135" s="249">
        <v>30343724</v>
      </c>
      <c r="K135" s="247" t="str">
        <f t="shared" si="2"/>
        <v/>
      </c>
    </row>
    <row r="136" spans="1:11">
      <c r="A136" s="246" t="s">
        <v>328</v>
      </c>
      <c r="B136" s="246">
        <v>10704</v>
      </c>
      <c r="C136" s="246" t="s">
        <v>32</v>
      </c>
      <c r="D136" s="246" t="s">
        <v>847</v>
      </c>
      <c r="E136" s="246" t="s">
        <v>832</v>
      </c>
      <c r="F136" s="246" t="s">
        <v>993</v>
      </c>
      <c r="G136" s="246" t="s">
        <v>877</v>
      </c>
      <c r="H136" s="246" t="s">
        <v>327</v>
      </c>
      <c r="I136" s="246" t="s">
        <v>832</v>
      </c>
      <c r="J136" s="249">
        <v>40010645</v>
      </c>
      <c r="K136" s="247" t="str">
        <f t="shared" si="2"/>
        <v/>
      </c>
    </row>
    <row r="137" spans="1:11">
      <c r="A137" s="246" t="s">
        <v>832</v>
      </c>
      <c r="B137" s="246">
        <v>19165835</v>
      </c>
      <c r="C137" s="246" t="s">
        <v>32</v>
      </c>
      <c r="D137" s="246" t="s">
        <v>858</v>
      </c>
      <c r="E137" s="246" t="s">
        <v>832</v>
      </c>
      <c r="F137" s="246" t="s">
        <v>994</v>
      </c>
      <c r="G137" s="246" t="s">
        <v>834</v>
      </c>
      <c r="H137" s="246" t="s">
        <v>832</v>
      </c>
      <c r="I137" s="246" t="s">
        <v>35</v>
      </c>
      <c r="J137" s="249">
        <v>30287426</v>
      </c>
      <c r="K137" s="247" t="str">
        <f t="shared" si="2"/>
        <v>RS</v>
      </c>
    </row>
    <row r="138" spans="1:11">
      <c r="A138" s="246" t="s">
        <v>832</v>
      </c>
      <c r="B138" s="246">
        <v>29552470</v>
      </c>
      <c r="C138" s="246" t="s">
        <v>32</v>
      </c>
      <c r="D138" s="246" t="s">
        <v>858</v>
      </c>
      <c r="E138" s="246" t="s">
        <v>832</v>
      </c>
      <c r="F138" s="246" t="s">
        <v>995</v>
      </c>
      <c r="G138" s="246" t="s">
        <v>877</v>
      </c>
      <c r="H138" s="246" t="s">
        <v>832</v>
      </c>
      <c r="I138" s="246" t="s">
        <v>832</v>
      </c>
      <c r="J138" s="249">
        <v>40002920</v>
      </c>
      <c r="K138" s="247" t="str">
        <f t="shared" si="2"/>
        <v/>
      </c>
    </row>
    <row r="139" spans="1:11">
      <c r="A139" s="246" t="s">
        <v>98</v>
      </c>
      <c r="B139" s="246">
        <v>676293</v>
      </c>
      <c r="C139" s="246" t="s">
        <v>72</v>
      </c>
      <c r="D139" s="246" t="s">
        <v>858</v>
      </c>
      <c r="E139" s="246" t="s">
        <v>832</v>
      </c>
      <c r="F139" s="246" t="s">
        <v>996</v>
      </c>
      <c r="G139" s="246" t="s">
        <v>842</v>
      </c>
      <c r="H139" s="246" t="s">
        <v>30</v>
      </c>
      <c r="I139" s="246" t="s">
        <v>35</v>
      </c>
      <c r="J139" s="249">
        <v>30080507</v>
      </c>
      <c r="K139" s="247" t="str">
        <f t="shared" si="2"/>
        <v>RS</v>
      </c>
    </row>
    <row r="140" spans="1:11">
      <c r="A140" s="246" t="s">
        <v>480</v>
      </c>
      <c r="B140" s="246">
        <v>63860</v>
      </c>
      <c r="C140" s="246" t="s">
        <v>32</v>
      </c>
      <c r="D140" s="246" t="s">
        <v>831</v>
      </c>
      <c r="E140" s="246" t="s">
        <v>832</v>
      </c>
      <c r="F140" s="246" t="s">
        <v>997</v>
      </c>
      <c r="G140" s="246" t="s">
        <v>860</v>
      </c>
      <c r="H140" s="246" t="s">
        <v>456</v>
      </c>
      <c r="I140" s="246" t="s">
        <v>832</v>
      </c>
      <c r="J140" s="249">
        <v>30397627</v>
      </c>
      <c r="K140" s="247" t="str">
        <f t="shared" si="2"/>
        <v/>
      </c>
    </row>
    <row r="141" spans="1:11">
      <c r="A141" s="246" t="s">
        <v>672</v>
      </c>
      <c r="B141" s="246">
        <v>2338609</v>
      </c>
      <c r="C141" s="246" t="s">
        <v>32</v>
      </c>
      <c r="D141" s="246" t="s">
        <v>831</v>
      </c>
      <c r="E141" s="246" t="s">
        <v>832</v>
      </c>
      <c r="F141" s="246" t="s">
        <v>998</v>
      </c>
      <c r="G141" s="246" t="s">
        <v>860</v>
      </c>
      <c r="H141" s="246" t="s">
        <v>171</v>
      </c>
      <c r="I141" s="246" t="s">
        <v>832</v>
      </c>
      <c r="J141" s="249">
        <v>40005805</v>
      </c>
      <c r="K141" s="247" t="str">
        <f t="shared" si="2"/>
        <v/>
      </c>
    </row>
    <row r="142" spans="1:11">
      <c r="A142" s="246" t="s">
        <v>672</v>
      </c>
      <c r="B142" s="246">
        <v>68804</v>
      </c>
      <c r="C142" s="246" t="s">
        <v>72</v>
      </c>
      <c r="D142" s="246" t="s">
        <v>831</v>
      </c>
      <c r="E142" s="246" t="s">
        <v>832</v>
      </c>
      <c r="F142" s="246" t="s">
        <v>999</v>
      </c>
      <c r="G142" s="246" t="s">
        <v>842</v>
      </c>
      <c r="H142" s="246" t="s">
        <v>171</v>
      </c>
      <c r="I142" s="246" t="s">
        <v>832</v>
      </c>
      <c r="J142" s="249">
        <v>40006150</v>
      </c>
      <c r="K142" s="247" t="str">
        <f t="shared" si="2"/>
        <v/>
      </c>
    </row>
    <row r="143" spans="1:11">
      <c r="A143" s="246" t="s">
        <v>30</v>
      </c>
      <c r="B143" s="246">
        <v>76510</v>
      </c>
      <c r="C143" s="246" t="s">
        <v>32</v>
      </c>
      <c r="D143" s="246" t="s">
        <v>831</v>
      </c>
      <c r="E143" s="246" t="s">
        <v>832</v>
      </c>
      <c r="F143" s="246" t="s">
        <v>1000</v>
      </c>
      <c r="G143" s="246" t="s">
        <v>877</v>
      </c>
      <c r="H143" s="246" t="s">
        <v>30</v>
      </c>
      <c r="I143" s="246" t="s">
        <v>832</v>
      </c>
      <c r="J143" s="249">
        <v>40003069</v>
      </c>
      <c r="K143" s="247" t="str">
        <f t="shared" si="2"/>
        <v/>
      </c>
    </row>
    <row r="144" spans="1:11">
      <c r="A144" s="246" t="s">
        <v>480</v>
      </c>
      <c r="B144" s="246">
        <v>360499</v>
      </c>
      <c r="C144" s="246" t="s">
        <v>32</v>
      </c>
      <c r="D144" s="246" t="s">
        <v>831</v>
      </c>
      <c r="E144" s="246" t="s">
        <v>832</v>
      </c>
      <c r="F144" s="246" t="s">
        <v>1001</v>
      </c>
      <c r="G144" s="246" t="s">
        <v>834</v>
      </c>
      <c r="H144" s="246" t="s">
        <v>456</v>
      </c>
      <c r="I144" s="246" t="s">
        <v>832</v>
      </c>
      <c r="J144" s="249">
        <v>40005496</v>
      </c>
      <c r="K144" s="247" t="str">
        <f t="shared" si="2"/>
        <v/>
      </c>
    </row>
    <row r="145" spans="1:11">
      <c r="A145" s="246" t="s">
        <v>267</v>
      </c>
      <c r="B145" s="246">
        <v>30892</v>
      </c>
      <c r="C145" s="246" t="s">
        <v>32</v>
      </c>
      <c r="D145" s="246" t="s">
        <v>831</v>
      </c>
      <c r="E145" s="246" t="s">
        <v>832</v>
      </c>
      <c r="F145" s="246" t="s">
        <v>1002</v>
      </c>
      <c r="G145" s="246" t="s">
        <v>860</v>
      </c>
      <c r="H145" s="246" t="s">
        <v>171</v>
      </c>
      <c r="I145" s="246" t="s">
        <v>35</v>
      </c>
      <c r="J145" s="249">
        <v>30279673</v>
      </c>
      <c r="K145" s="247" t="str">
        <f t="shared" si="2"/>
        <v>RS</v>
      </c>
    </row>
    <row r="146" spans="1:11">
      <c r="A146" s="246" t="s">
        <v>267</v>
      </c>
      <c r="B146" s="246">
        <v>308999</v>
      </c>
      <c r="C146" s="246" t="s">
        <v>32</v>
      </c>
      <c r="D146" s="246" t="s">
        <v>831</v>
      </c>
      <c r="E146" s="246" t="s">
        <v>832</v>
      </c>
      <c r="F146" s="246" t="s">
        <v>1003</v>
      </c>
      <c r="G146" s="246" t="s">
        <v>842</v>
      </c>
      <c r="H146" s="246" t="s">
        <v>171</v>
      </c>
      <c r="I146" s="246" t="s">
        <v>832</v>
      </c>
      <c r="J146" s="249">
        <v>40004809</v>
      </c>
      <c r="K146" s="247" t="str">
        <f t="shared" si="2"/>
        <v/>
      </c>
    </row>
    <row r="147" spans="1:11">
      <c r="A147" s="246" t="s">
        <v>832</v>
      </c>
      <c r="B147" s="246">
        <v>515514</v>
      </c>
      <c r="C147" s="246" t="s">
        <v>72</v>
      </c>
      <c r="D147" s="246" t="s">
        <v>858</v>
      </c>
      <c r="E147" s="246" t="s">
        <v>832</v>
      </c>
      <c r="F147" s="246" t="s">
        <v>1004</v>
      </c>
      <c r="G147" s="246" t="s">
        <v>834</v>
      </c>
      <c r="H147" s="246" t="s">
        <v>832</v>
      </c>
      <c r="I147" s="246" t="s">
        <v>832</v>
      </c>
      <c r="J147" s="249">
        <v>40006951</v>
      </c>
      <c r="K147" s="247" t="str">
        <f t="shared" si="2"/>
        <v/>
      </c>
    </row>
    <row r="148" spans="1:11">
      <c r="A148" s="246" t="s">
        <v>875</v>
      </c>
      <c r="B148" s="246">
        <v>14313</v>
      </c>
      <c r="C148" s="246" t="s">
        <v>32</v>
      </c>
      <c r="D148" s="246" t="s">
        <v>847</v>
      </c>
      <c r="E148" s="246" t="s">
        <v>832</v>
      </c>
      <c r="F148" s="246" t="s">
        <v>1005</v>
      </c>
      <c r="G148" s="246" t="s">
        <v>877</v>
      </c>
      <c r="H148" s="246" t="s">
        <v>327</v>
      </c>
      <c r="I148" s="246" t="s">
        <v>832</v>
      </c>
      <c r="J148" s="249">
        <v>40009392</v>
      </c>
      <c r="K148" s="247" t="str">
        <f t="shared" si="2"/>
        <v/>
      </c>
    </row>
    <row r="149" spans="1:11">
      <c r="A149" s="246" t="s">
        <v>399</v>
      </c>
      <c r="B149" s="246">
        <v>787948</v>
      </c>
      <c r="C149" s="246" t="s">
        <v>32</v>
      </c>
      <c r="D149" s="246" t="s">
        <v>831</v>
      </c>
      <c r="E149" s="246" t="s">
        <v>832</v>
      </c>
      <c r="F149" s="246" t="s">
        <v>403</v>
      </c>
      <c r="G149" s="246" t="s">
        <v>860</v>
      </c>
      <c r="H149" s="246" t="s">
        <v>327</v>
      </c>
      <c r="I149" s="246" t="s">
        <v>832</v>
      </c>
      <c r="J149" s="249">
        <v>40002386</v>
      </c>
      <c r="K149" s="247" t="str">
        <f t="shared" si="2"/>
        <v/>
      </c>
    </row>
    <row r="150" spans="1:11">
      <c r="A150" s="246" t="s">
        <v>832</v>
      </c>
      <c r="B150" s="246">
        <v>429400</v>
      </c>
      <c r="C150" s="246" t="s">
        <v>32</v>
      </c>
      <c r="D150" s="246" t="s">
        <v>831</v>
      </c>
      <c r="E150" s="246" t="s">
        <v>832</v>
      </c>
      <c r="F150" s="246" t="s">
        <v>572</v>
      </c>
      <c r="G150" s="246" t="s">
        <v>836</v>
      </c>
      <c r="H150" s="246" t="s">
        <v>832</v>
      </c>
      <c r="I150" s="246" t="s">
        <v>832</v>
      </c>
      <c r="J150" s="249">
        <v>30351343</v>
      </c>
      <c r="K150" s="247" t="str">
        <f t="shared" si="2"/>
        <v/>
      </c>
    </row>
    <row r="151" spans="1:11">
      <c r="A151" s="246" t="s">
        <v>468</v>
      </c>
      <c r="B151" s="246">
        <v>574199</v>
      </c>
      <c r="C151" s="246" t="s">
        <v>32</v>
      </c>
      <c r="D151" s="246" t="s">
        <v>831</v>
      </c>
      <c r="E151" s="246" t="s">
        <v>832</v>
      </c>
      <c r="F151" s="246" t="s">
        <v>1006</v>
      </c>
      <c r="G151" s="246" t="s">
        <v>860</v>
      </c>
      <c r="H151" s="246" t="s">
        <v>456</v>
      </c>
      <c r="I151" s="246" t="s">
        <v>35</v>
      </c>
      <c r="J151" s="249">
        <v>30289730</v>
      </c>
      <c r="K151" s="247" t="str">
        <f t="shared" si="2"/>
        <v>RS</v>
      </c>
    </row>
    <row r="152" spans="1:11">
      <c r="A152" s="246" t="s">
        <v>830</v>
      </c>
      <c r="B152" s="246">
        <v>783214</v>
      </c>
      <c r="C152" s="246" t="s">
        <v>72</v>
      </c>
      <c r="D152" s="246" t="s">
        <v>893</v>
      </c>
      <c r="E152" s="246" t="s">
        <v>832</v>
      </c>
      <c r="F152" s="246" t="s">
        <v>1007</v>
      </c>
      <c r="G152" s="246" t="s">
        <v>860</v>
      </c>
      <c r="H152" s="246" t="s">
        <v>171</v>
      </c>
      <c r="I152" s="246" t="s">
        <v>35</v>
      </c>
      <c r="J152" s="249">
        <v>30377072</v>
      </c>
      <c r="K152" s="247" t="str">
        <f t="shared" si="2"/>
        <v>RS</v>
      </c>
    </row>
    <row r="153" spans="1:11">
      <c r="A153" s="246" t="s">
        <v>30</v>
      </c>
      <c r="B153" s="246">
        <v>502485</v>
      </c>
      <c r="C153" s="246" t="s">
        <v>32</v>
      </c>
      <c r="D153" s="246" t="s">
        <v>831</v>
      </c>
      <c r="E153" s="246" t="s">
        <v>832</v>
      </c>
      <c r="F153" s="246" t="s">
        <v>1008</v>
      </c>
      <c r="G153" s="246" t="s">
        <v>834</v>
      </c>
      <c r="H153" s="246" t="s">
        <v>30</v>
      </c>
      <c r="I153" s="246" t="s">
        <v>53</v>
      </c>
      <c r="J153" s="249">
        <v>30257472</v>
      </c>
      <c r="K153" s="247" t="str">
        <f t="shared" si="2"/>
        <v>FI</v>
      </c>
    </row>
    <row r="154" spans="1:11">
      <c r="A154" s="246" t="s">
        <v>832</v>
      </c>
      <c r="B154" s="246">
        <v>175187</v>
      </c>
      <c r="C154" s="246" t="s">
        <v>32</v>
      </c>
      <c r="D154" s="246" t="s">
        <v>831</v>
      </c>
      <c r="E154" s="246" t="s">
        <v>832</v>
      </c>
      <c r="F154" s="246" t="s">
        <v>1009</v>
      </c>
      <c r="G154" s="246" t="s">
        <v>979</v>
      </c>
      <c r="H154" s="246" t="s">
        <v>30</v>
      </c>
      <c r="I154" s="246" t="s">
        <v>832</v>
      </c>
      <c r="J154" s="249">
        <v>30433775</v>
      </c>
      <c r="K154" s="247" t="str">
        <f t="shared" si="2"/>
        <v/>
      </c>
    </row>
    <row r="155" spans="1:11">
      <c r="A155" s="246" t="s">
        <v>672</v>
      </c>
      <c r="B155" s="246">
        <v>154500</v>
      </c>
      <c r="C155" s="246" t="s">
        <v>443</v>
      </c>
      <c r="D155" s="246" t="s">
        <v>882</v>
      </c>
      <c r="E155" s="246" t="s">
        <v>832</v>
      </c>
      <c r="F155" s="246" t="s">
        <v>1010</v>
      </c>
      <c r="G155" s="246" t="s">
        <v>889</v>
      </c>
      <c r="H155" s="246" t="s">
        <v>171</v>
      </c>
      <c r="I155" s="246" t="s">
        <v>832</v>
      </c>
      <c r="J155" s="249">
        <v>40005113</v>
      </c>
      <c r="K155" s="247" t="str">
        <f t="shared" si="2"/>
        <v/>
      </c>
    </row>
    <row r="156" spans="1:11">
      <c r="A156" s="246" t="s">
        <v>357</v>
      </c>
      <c r="B156" s="246">
        <v>3200</v>
      </c>
      <c r="C156" s="246" t="s">
        <v>72</v>
      </c>
      <c r="D156" s="246" t="s">
        <v>831</v>
      </c>
      <c r="E156" s="246" t="s">
        <v>832</v>
      </c>
      <c r="F156" s="246" t="s">
        <v>1011</v>
      </c>
      <c r="G156" s="246" t="s">
        <v>860</v>
      </c>
      <c r="H156" s="246" t="s">
        <v>327</v>
      </c>
      <c r="I156" s="246" t="s">
        <v>832</v>
      </c>
      <c r="J156" s="249">
        <v>40011829</v>
      </c>
      <c r="K156" s="247" t="str">
        <f t="shared" si="2"/>
        <v/>
      </c>
    </row>
    <row r="157" spans="1:11">
      <c r="A157" s="246" t="s">
        <v>832</v>
      </c>
      <c r="B157" s="246">
        <v>3978921</v>
      </c>
      <c r="C157" s="246" t="s">
        <v>32</v>
      </c>
      <c r="D157" s="246" t="s">
        <v>858</v>
      </c>
      <c r="E157" s="246" t="s">
        <v>832</v>
      </c>
      <c r="F157" s="246" t="s">
        <v>1012</v>
      </c>
      <c r="G157" s="246" t="s">
        <v>860</v>
      </c>
      <c r="H157" s="246" t="s">
        <v>832</v>
      </c>
      <c r="I157" s="246" t="s">
        <v>35</v>
      </c>
      <c r="J157" s="249">
        <v>30061828</v>
      </c>
      <c r="K157" s="247" t="str">
        <f t="shared" si="2"/>
        <v>RS</v>
      </c>
    </row>
    <row r="158" spans="1:11">
      <c r="A158" s="246" t="s">
        <v>345</v>
      </c>
      <c r="B158" s="246">
        <v>51500</v>
      </c>
      <c r="C158" s="246" t="s">
        <v>32</v>
      </c>
      <c r="D158" s="246" t="s">
        <v>831</v>
      </c>
      <c r="E158" s="246" t="s">
        <v>832</v>
      </c>
      <c r="F158" s="246" t="s">
        <v>677</v>
      </c>
      <c r="G158" s="246" t="s">
        <v>834</v>
      </c>
      <c r="H158" s="246" t="s">
        <v>327</v>
      </c>
      <c r="I158" s="246" t="s">
        <v>832</v>
      </c>
      <c r="J158" s="249">
        <v>40008280</v>
      </c>
      <c r="K158" s="247" t="str">
        <f t="shared" si="2"/>
        <v/>
      </c>
    </row>
    <row r="159" spans="1:11">
      <c r="A159" s="246" t="s">
        <v>832</v>
      </c>
      <c r="B159" s="246">
        <v>264015</v>
      </c>
      <c r="C159" s="246" t="s">
        <v>32</v>
      </c>
      <c r="D159" s="246" t="s">
        <v>831</v>
      </c>
      <c r="E159" s="246" t="s">
        <v>832</v>
      </c>
      <c r="F159" s="246" t="s">
        <v>553</v>
      </c>
      <c r="G159" s="246" t="s">
        <v>836</v>
      </c>
      <c r="H159" s="246" t="s">
        <v>456</v>
      </c>
      <c r="I159" s="246" t="s">
        <v>832</v>
      </c>
      <c r="J159" s="249">
        <v>30419826</v>
      </c>
      <c r="K159" s="247" t="str">
        <f t="shared" si="2"/>
        <v/>
      </c>
    </row>
    <row r="160" spans="1:11">
      <c r="A160" s="246" t="s">
        <v>832</v>
      </c>
      <c r="B160" s="246">
        <v>10032067</v>
      </c>
      <c r="C160" s="246" t="s">
        <v>32</v>
      </c>
      <c r="D160" s="246" t="s">
        <v>861</v>
      </c>
      <c r="E160" s="246" t="s">
        <v>832</v>
      </c>
      <c r="F160" s="246" t="s">
        <v>1013</v>
      </c>
      <c r="G160" s="246" t="s">
        <v>889</v>
      </c>
      <c r="H160" s="246" t="s">
        <v>832</v>
      </c>
      <c r="I160" s="246" t="s">
        <v>115</v>
      </c>
      <c r="J160" s="249">
        <v>30237972</v>
      </c>
      <c r="K160" s="247" t="str">
        <f t="shared" si="2"/>
        <v>OT</v>
      </c>
    </row>
    <row r="161" spans="1:11">
      <c r="A161" s="246" t="s">
        <v>672</v>
      </c>
      <c r="B161" s="246">
        <v>123600</v>
      </c>
      <c r="C161" s="246" t="s">
        <v>32</v>
      </c>
      <c r="D161" s="246" t="s">
        <v>850</v>
      </c>
      <c r="E161" s="246" t="s">
        <v>832</v>
      </c>
      <c r="F161" s="246" t="s">
        <v>1014</v>
      </c>
      <c r="G161" s="246" t="s">
        <v>860</v>
      </c>
      <c r="H161" s="246" t="s">
        <v>171</v>
      </c>
      <c r="I161" s="246" t="s">
        <v>832</v>
      </c>
      <c r="J161" s="249">
        <v>40007413</v>
      </c>
      <c r="K161" s="247" t="str">
        <f t="shared" si="2"/>
        <v/>
      </c>
    </row>
    <row r="162" spans="1:11">
      <c r="A162" s="246" t="s">
        <v>328</v>
      </c>
      <c r="B162" s="246">
        <v>3931995</v>
      </c>
      <c r="C162" s="246" t="s">
        <v>32</v>
      </c>
      <c r="D162" s="246" t="s">
        <v>858</v>
      </c>
      <c r="E162" s="246" t="s">
        <v>832</v>
      </c>
      <c r="F162" s="246" t="s">
        <v>1015</v>
      </c>
      <c r="G162" s="246" t="s">
        <v>842</v>
      </c>
      <c r="H162" s="246" t="s">
        <v>327</v>
      </c>
      <c r="I162" s="246" t="s">
        <v>35</v>
      </c>
      <c r="J162" s="249">
        <v>30122114</v>
      </c>
      <c r="K162" s="247" t="str">
        <f t="shared" si="2"/>
        <v>RS</v>
      </c>
    </row>
    <row r="163" spans="1:11">
      <c r="A163" s="246" t="s">
        <v>418</v>
      </c>
      <c r="B163" s="246">
        <v>548082</v>
      </c>
      <c r="C163" s="246" t="s">
        <v>32</v>
      </c>
      <c r="D163" s="246" t="s">
        <v>831</v>
      </c>
      <c r="E163" s="246" t="s">
        <v>832</v>
      </c>
      <c r="F163" s="246" t="s">
        <v>1016</v>
      </c>
      <c r="G163" s="246" t="s">
        <v>877</v>
      </c>
      <c r="H163" s="246" t="s">
        <v>327</v>
      </c>
      <c r="I163" s="246" t="s">
        <v>832</v>
      </c>
      <c r="J163" s="249">
        <v>30396026</v>
      </c>
      <c r="K163" s="247" t="str">
        <f t="shared" si="2"/>
        <v/>
      </c>
    </row>
    <row r="164" spans="1:11">
      <c r="A164" s="246" t="s">
        <v>832</v>
      </c>
      <c r="B164" s="246">
        <v>948299</v>
      </c>
      <c r="C164" s="246" t="s">
        <v>32</v>
      </c>
      <c r="D164" s="246" t="s">
        <v>893</v>
      </c>
      <c r="E164" s="246" t="s">
        <v>832</v>
      </c>
      <c r="F164" s="246" t="s">
        <v>1017</v>
      </c>
      <c r="G164" s="246" t="s">
        <v>868</v>
      </c>
      <c r="H164" s="246" t="s">
        <v>832</v>
      </c>
      <c r="I164" s="246" t="s">
        <v>832</v>
      </c>
      <c r="J164" s="249">
        <v>30183872</v>
      </c>
      <c r="K164" s="247" t="str">
        <f t="shared" si="2"/>
        <v/>
      </c>
    </row>
    <row r="165" spans="1:11">
      <c r="A165" s="246" t="s">
        <v>235</v>
      </c>
      <c r="B165" s="246">
        <v>1073475</v>
      </c>
      <c r="C165" s="246" t="s">
        <v>32</v>
      </c>
      <c r="D165" s="246" t="s">
        <v>831</v>
      </c>
      <c r="E165" s="246" t="s">
        <v>832</v>
      </c>
      <c r="F165" s="246" t="s">
        <v>1018</v>
      </c>
      <c r="G165" s="246" t="s">
        <v>842</v>
      </c>
      <c r="H165" s="246" t="s">
        <v>171</v>
      </c>
      <c r="I165" s="246" t="s">
        <v>35</v>
      </c>
      <c r="J165" s="249">
        <v>30291172</v>
      </c>
      <c r="K165" s="247" t="str">
        <f t="shared" si="2"/>
        <v>RS</v>
      </c>
    </row>
    <row r="166" spans="1:11">
      <c r="A166" s="246" t="s">
        <v>672</v>
      </c>
      <c r="B166" s="246">
        <v>190826</v>
      </c>
      <c r="C166" s="246" t="s">
        <v>443</v>
      </c>
      <c r="D166" s="246" t="s">
        <v>858</v>
      </c>
      <c r="E166" s="246" t="s">
        <v>832</v>
      </c>
      <c r="F166" s="246" t="s">
        <v>1019</v>
      </c>
      <c r="G166" s="246" t="s">
        <v>860</v>
      </c>
      <c r="H166" s="246" t="s">
        <v>171</v>
      </c>
      <c r="I166" s="246" t="s">
        <v>35</v>
      </c>
      <c r="J166" s="249">
        <v>30458053</v>
      </c>
      <c r="K166" s="247" t="str">
        <f t="shared" si="2"/>
        <v>RS</v>
      </c>
    </row>
    <row r="167" spans="1:11">
      <c r="A167" s="246" t="s">
        <v>171</v>
      </c>
      <c r="B167" s="246">
        <v>80224</v>
      </c>
      <c r="C167" s="246" t="s">
        <v>72</v>
      </c>
      <c r="D167" s="246" t="s">
        <v>893</v>
      </c>
      <c r="E167" s="246" t="s">
        <v>832</v>
      </c>
      <c r="F167" s="246" t="s">
        <v>1020</v>
      </c>
      <c r="G167" s="246" t="s">
        <v>860</v>
      </c>
      <c r="H167" s="246" t="s">
        <v>171</v>
      </c>
      <c r="I167" s="246" t="s">
        <v>35</v>
      </c>
      <c r="J167" s="249">
        <v>30377073</v>
      </c>
      <c r="K167" s="247" t="str">
        <f t="shared" si="2"/>
        <v>RS</v>
      </c>
    </row>
    <row r="168" spans="1:11">
      <c r="A168" s="246" t="s">
        <v>235</v>
      </c>
      <c r="B168" s="246">
        <v>28013</v>
      </c>
      <c r="C168" s="246" t="s">
        <v>32</v>
      </c>
      <c r="D168" s="246" t="s">
        <v>831</v>
      </c>
      <c r="E168" s="246" t="s">
        <v>832</v>
      </c>
      <c r="F168" s="246" t="s">
        <v>1021</v>
      </c>
      <c r="G168" s="246" t="s">
        <v>834</v>
      </c>
      <c r="H168" s="246" t="s">
        <v>171</v>
      </c>
      <c r="I168" s="246" t="s">
        <v>35</v>
      </c>
      <c r="J168" s="249">
        <v>30465244</v>
      </c>
      <c r="K168" s="247" t="str">
        <f t="shared" si="2"/>
        <v>RS</v>
      </c>
    </row>
    <row r="169" spans="1:11">
      <c r="A169" s="246" t="s">
        <v>223</v>
      </c>
      <c r="B169" s="246">
        <v>1676582</v>
      </c>
      <c r="C169" s="246" t="s">
        <v>32</v>
      </c>
      <c r="D169" s="246" t="s">
        <v>831</v>
      </c>
      <c r="E169" s="246" t="s">
        <v>832</v>
      </c>
      <c r="F169" s="246" t="s">
        <v>1022</v>
      </c>
      <c r="G169" s="246" t="s">
        <v>860</v>
      </c>
      <c r="H169" s="246" t="s">
        <v>171</v>
      </c>
      <c r="I169" s="246" t="s">
        <v>115</v>
      </c>
      <c r="J169" s="249">
        <v>40006883</v>
      </c>
      <c r="K169" s="247" t="str">
        <f t="shared" si="2"/>
        <v>OT</v>
      </c>
    </row>
    <row r="170" spans="1:11">
      <c r="A170" s="246" t="s">
        <v>480</v>
      </c>
      <c r="B170" s="246">
        <v>16604</v>
      </c>
      <c r="C170" s="246" t="s">
        <v>32</v>
      </c>
      <c r="D170" s="246" t="s">
        <v>831</v>
      </c>
      <c r="E170" s="246" t="s">
        <v>832</v>
      </c>
      <c r="F170" s="246" t="s">
        <v>1023</v>
      </c>
      <c r="G170" s="246" t="s">
        <v>834</v>
      </c>
      <c r="H170" s="246" t="s">
        <v>456</v>
      </c>
      <c r="I170" s="246" t="s">
        <v>35</v>
      </c>
      <c r="J170" s="249">
        <v>30455973</v>
      </c>
      <c r="K170" s="247" t="str">
        <f t="shared" si="2"/>
        <v>RS</v>
      </c>
    </row>
    <row r="171" spans="1:11">
      <c r="A171" s="246" t="s">
        <v>109</v>
      </c>
      <c r="B171" s="246">
        <v>26780</v>
      </c>
      <c r="C171" s="246" t="s">
        <v>72</v>
      </c>
      <c r="D171" s="246" t="s">
        <v>831</v>
      </c>
      <c r="E171" s="246" t="s">
        <v>832</v>
      </c>
      <c r="F171" s="246" t="s">
        <v>1024</v>
      </c>
      <c r="G171" s="246" t="s">
        <v>834</v>
      </c>
      <c r="H171" s="246" t="s">
        <v>30</v>
      </c>
      <c r="I171" s="246" t="s">
        <v>832</v>
      </c>
      <c r="J171" s="249">
        <v>40008370</v>
      </c>
      <c r="K171" s="247" t="str">
        <f t="shared" si="2"/>
        <v/>
      </c>
    </row>
    <row r="172" spans="1:11">
      <c r="A172" s="246" t="s">
        <v>672</v>
      </c>
      <c r="B172" s="246">
        <v>411998</v>
      </c>
      <c r="C172" s="246" t="s">
        <v>443</v>
      </c>
      <c r="D172" s="246" t="s">
        <v>882</v>
      </c>
      <c r="E172" s="246" t="s">
        <v>832</v>
      </c>
      <c r="F172" s="246" t="s">
        <v>1025</v>
      </c>
      <c r="G172" s="246" t="s">
        <v>860</v>
      </c>
      <c r="H172" s="246" t="s">
        <v>171</v>
      </c>
      <c r="I172" s="246" t="s">
        <v>832</v>
      </c>
      <c r="J172" s="249">
        <v>40005126</v>
      </c>
      <c r="K172" s="247" t="str">
        <f t="shared" si="2"/>
        <v/>
      </c>
    </row>
    <row r="173" spans="1:11">
      <c r="A173" s="246" t="s">
        <v>832</v>
      </c>
      <c r="B173" s="246">
        <v>80500</v>
      </c>
      <c r="C173" s="246" t="s">
        <v>72</v>
      </c>
      <c r="D173" s="246" t="s">
        <v>1026</v>
      </c>
      <c r="E173" s="246" t="s">
        <v>832</v>
      </c>
      <c r="F173" s="246" t="s">
        <v>1027</v>
      </c>
      <c r="G173" s="246" t="s">
        <v>877</v>
      </c>
      <c r="H173" s="246" t="s">
        <v>832</v>
      </c>
      <c r="I173" s="246" t="s">
        <v>832</v>
      </c>
      <c r="J173" s="249">
        <v>40010864</v>
      </c>
      <c r="K173" s="247" t="str">
        <f t="shared" si="2"/>
        <v/>
      </c>
    </row>
    <row r="174" spans="1:11">
      <c r="A174" s="246" t="s">
        <v>832</v>
      </c>
      <c r="B174" s="246">
        <v>6258419</v>
      </c>
      <c r="C174" s="246" t="s">
        <v>32</v>
      </c>
      <c r="D174" s="246" t="s">
        <v>831</v>
      </c>
      <c r="E174" s="246" t="s">
        <v>832</v>
      </c>
      <c r="F174" s="246" t="s">
        <v>1028</v>
      </c>
      <c r="G174" s="246" t="s">
        <v>842</v>
      </c>
      <c r="H174" s="246" t="s">
        <v>30</v>
      </c>
      <c r="I174" s="246" t="s">
        <v>35</v>
      </c>
      <c r="J174" s="249">
        <v>30087497</v>
      </c>
      <c r="K174" s="247" t="str">
        <f t="shared" si="2"/>
        <v>RS</v>
      </c>
    </row>
    <row r="175" spans="1:11">
      <c r="A175" s="246" t="s">
        <v>171</v>
      </c>
      <c r="B175" s="246">
        <v>375422</v>
      </c>
      <c r="C175" s="246" t="s">
        <v>32</v>
      </c>
      <c r="D175" s="246" t="s">
        <v>831</v>
      </c>
      <c r="E175" s="246" t="s">
        <v>832</v>
      </c>
      <c r="F175" s="246" t="s">
        <v>1029</v>
      </c>
      <c r="G175" s="246" t="s">
        <v>834</v>
      </c>
      <c r="H175" s="246" t="s">
        <v>171</v>
      </c>
      <c r="I175" s="246" t="s">
        <v>35</v>
      </c>
      <c r="J175" s="249">
        <v>40007476</v>
      </c>
      <c r="K175" s="247" t="str">
        <f t="shared" si="2"/>
        <v>RS</v>
      </c>
    </row>
    <row r="176" spans="1:11">
      <c r="A176" s="246" t="s">
        <v>408</v>
      </c>
      <c r="B176" s="246">
        <v>394538</v>
      </c>
      <c r="C176" s="246" t="s">
        <v>32</v>
      </c>
      <c r="D176" s="246" t="s">
        <v>831</v>
      </c>
      <c r="E176" s="246" t="s">
        <v>832</v>
      </c>
      <c r="F176" s="246" t="s">
        <v>1030</v>
      </c>
      <c r="G176" s="246" t="s">
        <v>889</v>
      </c>
      <c r="H176" s="246" t="s">
        <v>327</v>
      </c>
      <c r="I176" s="246" t="s">
        <v>832</v>
      </c>
      <c r="J176" s="249">
        <v>40009684</v>
      </c>
      <c r="K176" s="247" t="str">
        <f t="shared" si="2"/>
        <v/>
      </c>
    </row>
    <row r="177" spans="1:11">
      <c r="A177" s="246" t="s">
        <v>468</v>
      </c>
      <c r="B177" s="246">
        <v>300000</v>
      </c>
      <c r="C177" s="246" t="s">
        <v>32</v>
      </c>
      <c r="D177" s="246" t="s">
        <v>831</v>
      </c>
      <c r="E177" s="246" t="s">
        <v>832</v>
      </c>
      <c r="F177" s="246" t="s">
        <v>1031</v>
      </c>
      <c r="G177" s="246" t="s">
        <v>852</v>
      </c>
      <c r="H177" s="246" t="s">
        <v>456</v>
      </c>
      <c r="I177" s="246" t="s">
        <v>832</v>
      </c>
      <c r="J177" s="249">
        <v>40012082</v>
      </c>
      <c r="K177" s="247" t="str">
        <f t="shared" si="2"/>
        <v/>
      </c>
    </row>
    <row r="178" spans="1:11">
      <c r="A178" s="246" t="s">
        <v>130</v>
      </c>
      <c r="B178" s="246">
        <v>10190810</v>
      </c>
      <c r="C178" s="246" t="s">
        <v>32</v>
      </c>
      <c r="D178" s="246" t="s">
        <v>844</v>
      </c>
      <c r="E178" s="246" t="s">
        <v>832</v>
      </c>
      <c r="F178" s="246" t="s">
        <v>1032</v>
      </c>
      <c r="G178" s="246" t="s">
        <v>842</v>
      </c>
      <c r="H178" s="246" t="s">
        <v>30</v>
      </c>
      <c r="I178" s="246" t="s">
        <v>35</v>
      </c>
      <c r="J178" s="249">
        <v>30099881</v>
      </c>
      <c r="K178" s="247" t="str">
        <f t="shared" si="2"/>
        <v>RS</v>
      </c>
    </row>
    <row r="179" spans="1:11">
      <c r="A179" s="246" t="s">
        <v>832</v>
      </c>
      <c r="B179" s="246">
        <v>230000</v>
      </c>
      <c r="C179" s="246" t="s">
        <v>32</v>
      </c>
      <c r="D179" s="246" t="s">
        <v>831</v>
      </c>
      <c r="E179" s="246" t="s">
        <v>832</v>
      </c>
      <c r="F179" s="246" t="s">
        <v>1033</v>
      </c>
      <c r="G179" s="246" t="s">
        <v>836</v>
      </c>
      <c r="H179" s="246" t="s">
        <v>832</v>
      </c>
      <c r="I179" s="246" t="s">
        <v>832</v>
      </c>
      <c r="J179" s="249">
        <v>30484364</v>
      </c>
      <c r="K179" s="247" t="str">
        <f t="shared" si="2"/>
        <v/>
      </c>
    </row>
    <row r="180" spans="1:11">
      <c r="A180" s="246" t="s">
        <v>281</v>
      </c>
      <c r="B180" s="246">
        <v>155916</v>
      </c>
      <c r="C180" s="246" t="s">
        <v>32</v>
      </c>
      <c r="D180" s="246" t="s">
        <v>831</v>
      </c>
      <c r="E180" s="246" t="s">
        <v>832</v>
      </c>
      <c r="F180" s="246" t="s">
        <v>1034</v>
      </c>
      <c r="G180" s="246" t="s">
        <v>854</v>
      </c>
      <c r="H180" s="246" t="s">
        <v>171</v>
      </c>
      <c r="I180" s="246" t="s">
        <v>832</v>
      </c>
      <c r="J180" s="249">
        <v>30485255</v>
      </c>
      <c r="K180" s="247" t="str">
        <f t="shared" si="2"/>
        <v/>
      </c>
    </row>
    <row r="181" spans="1:11">
      <c r="A181" s="246" t="s">
        <v>457</v>
      </c>
      <c r="B181" s="246">
        <v>548762</v>
      </c>
      <c r="C181" s="246" t="s">
        <v>32</v>
      </c>
      <c r="D181" s="246" t="s">
        <v>902</v>
      </c>
      <c r="E181" s="246" t="s">
        <v>832</v>
      </c>
      <c r="F181" s="246" t="s">
        <v>1035</v>
      </c>
      <c r="G181" s="246" t="s">
        <v>834</v>
      </c>
      <c r="H181" s="246" t="s">
        <v>456</v>
      </c>
      <c r="I181" s="246" t="s">
        <v>35</v>
      </c>
      <c r="J181" s="249">
        <v>40002082</v>
      </c>
      <c r="K181" s="247" t="str">
        <f t="shared" si="2"/>
        <v>RS</v>
      </c>
    </row>
    <row r="182" spans="1:11">
      <c r="A182" s="246" t="s">
        <v>832</v>
      </c>
      <c r="B182" s="246">
        <v>82392</v>
      </c>
      <c r="C182" s="246" t="s">
        <v>32</v>
      </c>
      <c r="D182" s="246" t="s">
        <v>850</v>
      </c>
      <c r="E182" s="246" t="s">
        <v>832</v>
      </c>
      <c r="F182" s="246" t="s">
        <v>1036</v>
      </c>
      <c r="G182" s="246" t="s">
        <v>877</v>
      </c>
      <c r="H182" s="246" t="s">
        <v>171</v>
      </c>
      <c r="I182" s="246" t="s">
        <v>832</v>
      </c>
      <c r="J182" s="249">
        <v>40009397</v>
      </c>
      <c r="K182" s="247" t="str">
        <f t="shared" si="2"/>
        <v/>
      </c>
    </row>
    <row r="183" spans="1:11">
      <c r="A183" s="246" t="s">
        <v>281</v>
      </c>
      <c r="B183" s="246">
        <v>929802</v>
      </c>
      <c r="C183" s="246" t="s">
        <v>32</v>
      </c>
      <c r="D183" s="246" t="s">
        <v>831</v>
      </c>
      <c r="E183" s="246" t="s">
        <v>832</v>
      </c>
      <c r="F183" s="246" t="s">
        <v>1037</v>
      </c>
      <c r="G183" s="246" t="s">
        <v>842</v>
      </c>
      <c r="H183" s="246" t="s">
        <v>171</v>
      </c>
      <c r="I183" s="246" t="s">
        <v>832</v>
      </c>
      <c r="J183" s="249">
        <v>40007939</v>
      </c>
      <c r="K183" s="247" t="str">
        <f t="shared" si="2"/>
        <v/>
      </c>
    </row>
    <row r="184" spans="1:11">
      <c r="A184" s="246" t="s">
        <v>832</v>
      </c>
      <c r="B184" s="246">
        <v>617998</v>
      </c>
      <c r="C184" s="246" t="s">
        <v>32</v>
      </c>
      <c r="D184" s="246" t="s">
        <v>831</v>
      </c>
      <c r="E184" s="246" t="s">
        <v>832</v>
      </c>
      <c r="F184" s="246" t="s">
        <v>1038</v>
      </c>
      <c r="G184" s="246" t="s">
        <v>836</v>
      </c>
      <c r="H184" s="246" t="s">
        <v>832</v>
      </c>
      <c r="I184" s="246" t="s">
        <v>832</v>
      </c>
      <c r="J184" s="249">
        <v>40005433</v>
      </c>
      <c r="K184" s="247" t="str">
        <f t="shared" si="2"/>
        <v/>
      </c>
    </row>
    <row r="185" spans="1:11">
      <c r="A185" s="246" t="s">
        <v>832</v>
      </c>
      <c r="B185" s="246">
        <v>11636052</v>
      </c>
      <c r="C185" s="246" t="s">
        <v>32</v>
      </c>
      <c r="D185" s="246" t="s">
        <v>858</v>
      </c>
      <c r="E185" s="246" t="s">
        <v>832</v>
      </c>
      <c r="F185" s="246" t="s">
        <v>1039</v>
      </c>
      <c r="G185" s="246" t="s">
        <v>860</v>
      </c>
      <c r="H185" s="246" t="s">
        <v>832</v>
      </c>
      <c r="I185" s="246" t="s">
        <v>35</v>
      </c>
      <c r="J185" s="249">
        <v>30069055</v>
      </c>
      <c r="K185" s="247" t="str">
        <f t="shared" si="2"/>
        <v>RS</v>
      </c>
    </row>
    <row r="186" spans="1:11">
      <c r="A186" s="246" t="s">
        <v>875</v>
      </c>
      <c r="B186" s="246">
        <v>531604</v>
      </c>
      <c r="C186" s="246" t="s">
        <v>32</v>
      </c>
      <c r="D186" s="246" t="s">
        <v>831</v>
      </c>
      <c r="E186" s="246" t="s">
        <v>832</v>
      </c>
      <c r="F186" s="246" t="s">
        <v>1040</v>
      </c>
      <c r="G186" s="246" t="s">
        <v>842</v>
      </c>
      <c r="H186" s="246" t="s">
        <v>327</v>
      </c>
      <c r="I186" s="246" t="s">
        <v>35</v>
      </c>
      <c r="J186" s="249">
        <v>30135739</v>
      </c>
      <c r="K186" s="247" t="str">
        <f t="shared" si="2"/>
        <v>RS</v>
      </c>
    </row>
    <row r="187" spans="1:11">
      <c r="A187" s="246" t="s">
        <v>832</v>
      </c>
      <c r="B187" s="246">
        <v>144252</v>
      </c>
      <c r="C187" s="246" t="s">
        <v>32</v>
      </c>
      <c r="D187" s="246" t="s">
        <v>831</v>
      </c>
      <c r="E187" s="246" t="s">
        <v>832</v>
      </c>
      <c r="F187" s="246" t="s">
        <v>1041</v>
      </c>
      <c r="G187" s="246" t="s">
        <v>1042</v>
      </c>
      <c r="H187" s="246" t="s">
        <v>456</v>
      </c>
      <c r="I187" s="246" t="s">
        <v>832</v>
      </c>
      <c r="J187" s="249">
        <v>30341424</v>
      </c>
      <c r="K187" s="247" t="str">
        <f t="shared" si="2"/>
        <v/>
      </c>
    </row>
    <row r="188" spans="1:11">
      <c r="A188" s="246" t="s">
        <v>393</v>
      </c>
      <c r="B188" s="246">
        <v>1092</v>
      </c>
      <c r="C188" s="246" t="s">
        <v>32</v>
      </c>
      <c r="D188" s="246" t="s">
        <v>847</v>
      </c>
      <c r="E188" s="246" t="s">
        <v>832</v>
      </c>
      <c r="F188" s="246" t="s">
        <v>1043</v>
      </c>
      <c r="G188" s="246" t="s">
        <v>877</v>
      </c>
      <c r="H188" s="246" t="s">
        <v>327</v>
      </c>
      <c r="I188" s="246" t="s">
        <v>832</v>
      </c>
      <c r="J188" s="249">
        <v>40007103</v>
      </c>
      <c r="K188" s="247" t="str">
        <f t="shared" si="2"/>
        <v/>
      </c>
    </row>
    <row r="189" spans="1:11">
      <c r="A189" s="246" t="s">
        <v>832</v>
      </c>
      <c r="B189" s="246">
        <v>5113892</v>
      </c>
      <c r="C189" s="246" t="s">
        <v>32</v>
      </c>
      <c r="D189" s="246" t="s">
        <v>858</v>
      </c>
      <c r="E189" s="246" t="s">
        <v>832</v>
      </c>
      <c r="F189" s="246" t="s">
        <v>1044</v>
      </c>
      <c r="G189" s="246" t="s">
        <v>877</v>
      </c>
      <c r="H189" s="246" t="s">
        <v>832</v>
      </c>
      <c r="I189" s="246" t="s">
        <v>832</v>
      </c>
      <c r="J189" s="249">
        <v>40002748</v>
      </c>
      <c r="K189" s="247" t="str">
        <f t="shared" si="2"/>
        <v/>
      </c>
    </row>
    <row r="190" spans="1:11">
      <c r="A190" s="246" t="s">
        <v>345</v>
      </c>
      <c r="B190" s="246">
        <v>246090</v>
      </c>
      <c r="C190" s="246" t="s">
        <v>32</v>
      </c>
      <c r="D190" s="246" t="s">
        <v>831</v>
      </c>
      <c r="E190" s="246" t="s">
        <v>832</v>
      </c>
      <c r="F190" s="246" t="s">
        <v>1045</v>
      </c>
      <c r="G190" s="246" t="s">
        <v>842</v>
      </c>
      <c r="H190" s="246" t="s">
        <v>327</v>
      </c>
      <c r="I190" s="246" t="s">
        <v>35</v>
      </c>
      <c r="J190" s="249">
        <v>30128503</v>
      </c>
      <c r="K190" s="247" t="str">
        <f t="shared" si="2"/>
        <v>RS</v>
      </c>
    </row>
    <row r="191" spans="1:11">
      <c r="A191" s="246" t="s">
        <v>830</v>
      </c>
      <c r="B191" s="246">
        <v>2486688</v>
      </c>
      <c r="C191" s="246" t="s">
        <v>32</v>
      </c>
      <c r="D191" s="246" t="s">
        <v>831</v>
      </c>
      <c r="E191" s="246" t="s">
        <v>832</v>
      </c>
      <c r="F191" s="246" t="s">
        <v>1046</v>
      </c>
      <c r="G191" s="246" t="s">
        <v>842</v>
      </c>
      <c r="H191" s="246" t="s">
        <v>171</v>
      </c>
      <c r="I191" s="246" t="s">
        <v>832</v>
      </c>
      <c r="J191" s="249">
        <v>30396974</v>
      </c>
      <c r="K191" s="247" t="str">
        <f t="shared" si="2"/>
        <v/>
      </c>
    </row>
    <row r="192" spans="1:11">
      <c r="A192" s="246" t="s">
        <v>379</v>
      </c>
      <c r="B192" s="246">
        <v>580247</v>
      </c>
      <c r="C192" s="246" t="s">
        <v>32</v>
      </c>
      <c r="D192" s="246" t="s">
        <v>831</v>
      </c>
      <c r="E192" s="246" t="s">
        <v>832</v>
      </c>
      <c r="F192" s="246" t="s">
        <v>1047</v>
      </c>
      <c r="G192" s="246" t="s">
        <v>834</v>
      </c>
      <c r="H192" s="246" t="s">
        <v>327</v>
      </c>
      <c r="I192" s="246" t="s">
        <v>35</v>
      </c>
      <c r="J192" s="249">
        <v>30395727</v>
      </c>
      <c r="K192" s="247" t="str">
        <f t="shared" si="2"/>
        <v>RS</v>
      </c>
    </row>
    <row r="193" spans="1:11">
      <c r="A193" s="246" t="s">
        <v>832</v>
      </c>
      <c r="B193" s="246">
        <v>623</v>
      </c>
      <c r="C193" s="246" t="s">
        <v>32</v>
      </c>
      <c r="D193" s="246" t="s">
        <v>831</v>
      </c>
      <c r="E193" s="246" t="s">
        <v>832</v>
      </c>
      <c r="F193" s="246" t="s">
        <v>1048</v>
      </c>
      <c r="G193" s="246" t="s">
        <v>871</v>
      </c>
      <c r="H193" s="246" t="s">
        <v>456</v>
      </c>
      <c r="I193" s="246" t="s">
        <v>832</v>
      </c>
      <c r="J193" s="249">
        <v>30342022</v>
      </c>
      <c r="K193" s="247" t="str">
        <f t="shared" si="2"/>
        <v/>
      </c>
    </row>
    <row r="194" spans="1:11">
      <c r="A194" s="246" t="s">
        <v>832</v>
      </c>
      <c r="B194" s="246">
        <v>263336</v>
      </c>
      <c r="C194" s="246" t="s">
        <v>32</v>
      </c>
      <c r="D194" s="246" t="s">
        <v>831</v>
      </c>
      <c r="E194" s="246" t="s">
        <v>832</v>
      </c>
      <c r="F194" s="246" t="s">
        <v>1049</v>
      </c>
      <c r="G194" s="246" t="s">
        <v>842</v>
      </c>
      <c r="H194" s="246" t="s">
        <v>171</v>
      </c>
      <c r="I194" s="246" t="s">
        <v>832</v>
      </c>
      <c r="J194" s="249">
        <v>30488884</v>
      </c>
      <c r="K194" s="247" t="str">
        <f t="shared" si="2"/>
        <v/>
      </c>
    </row>
    <row r="195" spans="1:11">
      <c r="A195" s="246" t="s">
        <v>81</v>
      </c>
      <c r="B195" s="246">
        <v>26419</v>
      </c>
      <c r="C195" s="246" t="s">
        <v>32</v>
      </c>
      <c r="D195" s="246" t="s">
        <v>831</v>
      </c>
      <c r="E195" s="246" t="s">
        <v>832</v>
      </c>
      <c r="F195" s="246" t="s">
        <v>1050</v>
      </c>
      <c r="G195" s="246" t="s">
        <v>842</v>
      </c>
      <c r="H195" s="246" t="s">
        <v>30</v>
      </c>
      <c r="I195" s="246" t="s">
        <v>832</v>
      </c>
      <c r="J195" s="249">
        <v>30488419</v>
      </c>
      <c r="K195" s="247" t="str">
        <f t="shared" ref="K195:K258" si="3">I195</f>
        <v/>
      </c>
    </row>
    <row r="196" spans="1:11">
      <c r="A196" s="246" t="s">
        <v>235</v>
      </c>
      <c r="B196" s="246">
        <v>1416193</v>
      </c>
      <c r="C196" s="246" t="s">
        <v>32</v>
      </c>
      <c r="D196" s="246" t="s">
        <v>831</v>
      </c>
      <c r="E196" s="246" t="s">
        <v>832</v>
      </c>
      <c r="F196" s="246" t="s">
        <v>243</v>
      </c>
      <c r="G196" s="246" t="s">
        <v>834</v>
      </c>
      <c r="H196" s="246" t="s">
        <v>171</v>
      </c>
      <c r="I196" s="246" t="s">
        <v>35</v>
      </c>
      <c r="J196" s="249">
        <v>30077934</v>
      </c>
      <c r="K196" s="247" t="str">
        <f t="shared" si="3"/>
        <v>RS</v>
      </c>
    </row>
    <row r="197" spans="1:11">
      <c r="A197" s="246" t="s">
        <v>672</v>
      </c>
      <c r="B197" s="246">
        <v>5430446</v>
      </c>
      <c r="C197" s="246" t="s">
        <v>32</v>
      </c>
      <c r="D197" s="246" t="s">
        <v>831</v>
      </c>
      <c r="E197" s="246" t="s">
        <v>832</v>
      </c>
      <c r="F197" s="246" t="s">
        <v>1051</v>
      </c>
      <c r="G197" s="246" t="s">
        <v>860</v>
      </c>
      <c r="H197" s="246" t="s">
        <v>171</v>
      </c>
      <c r="I197" s="246" t="s">
        <v>35</v>
      </c>
      <c r="J197" s="249">
        <v>30072731</v>
      </c>
      <c r="K197" s="247" t="str">
        <f t="shared" si="3"/>
        <v>RS</v>
      </c>
    </row>
    <row r="198" spans="1:11">
      <c r="A198" s="246" t="s">
        <v>672</v>
      </c>
      <c r="B198" s="246">
        <v>356037</v>
      </c>
      <c r="C198" s="246" t="s">
        <v>32</v>
      </c>
      <c r="D198" s="246" t="s">
        <v>831</v>
      </c>
      <c r="E198" s="246" t="s">
        <v>832</v>
      </c>
      <c r="F198" s="246" t="s">
        <v>1052</v>
      </c>
      <c r="G198" s="246" t="s">
        <v>834</v>
      </c>
      <c r="H198" s="246" t="s">
        <v>171</v>
      </c>
      <c r="I198" s="246" t="s">
        <v>35</v>
      </c>
      <c r="J198" s="249">
        <v>30080460</v>
      </c>
      <c r="K198" s="247" t="str">
        <f t="shared" si="3"/>
        <v>RS</v>
      </c>
    </row>
    <row r="199" spans="1:11">
      <c r="A199" s="246" t="s">
        <v>832</v>
      </c>
      <c r="B199" s="246">
        <v>784988</v>
      </c>
      <c r="C199" s="246" t="s">
        <v>32</v>
      </c>
      <c r="D199" s="246" t="s">
        <v>858</v>
      </c>
      <c r="E199" s="246" t="s">
        <v>832</v>
      </c>
      <c r="F199" s="246" t="s">
        <v>1053</v>
      </c>
      <c r="G199" s="246" t="s">
        <v>860</v>
      </c>
      <c r="H199" s="246" t="s">
        <v>832</v>
      </c>
      <c r="I199" s="246" t="s">
        <v>35</v>
      </c>
      <c r="J199" s="249">
        <v>30071449</v>
      </c>
      <c r="K199" s="247" t="str">
        <f t="shared" si="3"/>
        <v>RS</v>
      </c>
    </row>
    <row r="200" spans="1:11">
      <c r="A200" s="246" t="s">
        <v>832</v>
      </c>
      <c r="B200" s="246">
        <v>64096</v>
      </c>
      <c r="C200" s="246" t="s">
        <v>32</v>
      </c>
      <c r="D200" s="246" t="s">
        <v>831</v>
      </c>
      <c r="E200" s="246" t="s">
        <v>832</v>
      </c>
      <c r="F200" s="246" t="s">
        <v>1054</v>
      </c>
      <c r="G200" s="246" t="s">
        <v>871</v>
      </c>
      <c r="H200" s="246" t="s">
        <v>456</v>
      </c>
      <c r="I200" s="246" t="s">
        <v>832</v>
      </c>
      <c r="J200" s="249">
        <v>30341323</v>
      </c>
      <c r="K200" s="247" t="str">
        <f t="shared" si="3"/>
        <v/>
      </c>
    </row>
    <row r="201" spans="1:11">
      <c r="A201" s="246" t="s">
        <v>109</v>
      </c>
      <c r="B201" s="246">
        <v>908277</v>
      </c>
      <c r="C201" s="246" t="s">
        <v>32</v>
      </c>
      <c r="D201" s="246" t="s">
        <v>858</v>
      </c>
      <c r="E201" s="246" t="s">
        <v>832</v>
      </c>
      <c r="F201" s="246" t="s">
        <v>1055</v>
      </c>
      <c r="G201" s="246" t="s">
        <v>842</v>
      </c>
      <c r="H201" s="246" t="s">
        <v>30</v>
      </c>
      <c r="I201" s="246" t="s">
        <v>35</v>
      </c>
      <c r="J201" s="249">
        <v>30122050</v>
      </c>
      <c r="K201" s="247" t="str">
        <f t="shared" si="3"/>
        <v>RS</v>
      </c>
    </row>
    <row r="202" spans="1:11">
      <c r="A202" s="246" t="s">
        <v>875</v>
      </c>
      <c r="B202" s="246">
        <v>78000</v>
      </c>
      <c r="C202" s="246" t="s">
        <v>32</v>
      </c>
      <c r="D202" s="246" t="s">
        <v>831</v>
      </c>
      <c r="E202" s="246" t="s">
        <v>832</v>
      </c>
      <c r="F202" s="246" t="s">
        <v>1056</v>
      </c>
      <c r="G202" s="246" t="s">
        <v>842</v>
      </c>
      <c r="H202" s="246" t="s">
        <v>327</v>
      </c>
      <c r="I202" s="246" t="s">
        <v>832</v>
      </c>
      <c r="J202" s="249">
        <v>40009468</v>
      </c>
      <c r="K202" s="247" t="str">
        <f t="shared" si="3"/>
        <v/>
      </c>
    </row>
    <row r="203" spans="1:11">
      <c r="A203" s="246" t="s">
        <v>480</v>
      </c>
      <c r="B203" s="246">
        <v>33954</v>
      </c>
      <c r="C203" s="246" t="s">
        <v>72</v>
      </c>
      <c r="D203" s="246" t="s">
        <v>882</v>
      </c>
      <c r="E203" s="246" t="s">
        <v>832</v>
      </c>
      <c r="F203" s="246" t="s">
        <v>1057</v>
      </c>
      <c r="G203" s="246" t="s">
        <v>842</v>
      </c>
      <c r="H203" s="246" t="s">
        <v>456</v>
      </c>
      <c r="I203" s="246" t="s">
        <v>35</v>
      </c>
      <c r="J203" s="249">
        <v>30484455</v>
      </c>
      <c r="K203" s="247" t="str">
        <f t="shared" si="3"/>
        <v>RS</v>
      </c>
    </row>
    <row r="204" spans="1:11">
      <c r="A204" s="246" t="s">
        <v>832</v>
      </c>
      <c r="B204" s="246">
        <v>239990</v>
      </c>
      <c r="C204" s="246" t="s">
        <v>32</v>
      </c>
      <c r="D204" s="246" t="s">
        <v>831</v>
      </c>
      <c r="E204" s="246" t="s">
        <v>832</v>
      </c>
      <c r="F204" s="246" t="s">
        <v>1058</v>
      </c>
      <c r="G204" s="246" t="s">
        <v>871</v>
      </c>
      <c r="H204" s="246" t="s">
        <v>832</v>
      </c>
      <c r="I204" s="246" t="s">
        <v>832</v>
      </c>
      <c r="J204" s="249">
        <v>40005676</v>
      </c>
      <c r="K204" s="247" t="str">
        <f t="shared" si="3"/>
        <v/>
      </c>
    </row>
    <row r="205" spans="1:11">
      <c r="A205" s="246" t="s">
        <v>235</v>
      </c>
      <c r="B205" s="246">
        <v>2052105</v>
      </c>
      <c r="C205" s="246" t="s">
        <v>32</v>
      </c>
      <c r="D205" s="246" t="s">
        <v>831</v>
      </c>
      <c r="E205" s="246" t="s">
        <v>832</v>
      </c>
      <c r="F205" s="246" t="s">
        <v>1059</v>
      </c>
      <c r="G205" s="246" t="s">
        <v>860</v>
      </c>
      <c r="H205" s="246" t="s">
        <v>171</v>
      </c>
      <c r="I205" s="246" t="s">
        <v>832</v>
      </c>
      <c r="J205" s="249">
        <v>40005689</v>
      </c>
      <c r="K205" s="247" t="str">
        <f t="shared" si="3"/>
        <v/>
      </c>
    </row>
    <row r="206" spans="1:11">
      <c r="A206" s="246" t="s">
        <v>433</v>
      </c>
      <c r="B206" s="246">
        <v>83321</v>
      </c>
      <c r="C206" s="246" t="s">
        <v>443</v>
      </c>
      <c r="D206" s="246" t="s">
        <v>844</v>
      </c>
      <c r="E206" s="246" t="s">
        <v>832</v>
      </c>
      <c r="F206" s="246" t="s">
        <v>1060</v>
      </c>
      <c r="G206" s="246" t="s">
        <v>852</v>
      </c>
      <c r="H206" s="246" t="s">
        <v>327</v>
      </c>
      <c r="I206" s="246" t="s">
        <v>832</v>
      </c>
      <c r="J206" s="249">
        <v>40006872</v>
      </c>
      <c r="K206" s="247" t="str">
        <f t="shared" si="3"/>
        <v/>
      </c>
    </row>
    <row r="207" spans="1:11">
      <c r="A207" s="246" t="s">
        <v>673</v>
      </c>
      <c r="B207" s="246">
        <v>446662</v>
      </c>
      <c r="C207" s="246" t="s">
        <v>32</v>
      </c>
      <c r="D207" s="246" t="s">
        <v>831</v>
      </c>
      <c r="E207" s="246" t="s">
        <v>832</v>
      </c>
      <c r="F207" s="246" t="s">
        <v>1061</v>
      </c>
      <c r="G207" s="246" t="s">
        <v>877</v>
      </c>
      <c r="H207" s="246" t="s">
        <v>30</v>
      </c>
      <c r="I207" s="246" t="s">
        <v>832</v>
      </c>
      <c r="J207" s="249">
        <v>40001267</v>
      </c>
      <c r="K207" s="247" t="str">
        <f t="shared" si="3"/>
        <v/>
      </c>
    </row>
    <row r="208" spans="1:11">
      <c r="A208" s="246" t="s">
        <v>140</v>
      </c>
      <c r="B208" s="246">
        <v>572</v>
      </c>
      <c r="C208" s="246" t="s">
        <v>32</v>
      </c>
      <c r="D208" s="246" t="s">
        <v>831</v>
      </c>
      <c r="E208" s="246" t="s">
        <v>832</v>
      </c>
      <c r="F208" s="246" t="s">
        <v>1062</v>
      </c>
      <c r="G208" s="246" t="s">
        <v>854</v>
      </c>
      <c r="H208" s="246" t="s">
        <v>30</v>
      </c>
      <c r="I208" s="246" t="s">
        <v>832</v>
      </c>
      <c r="J208" s="249">
        <v>40004262</v>
      </c>
      <c r="K208" s="247" t="str">
        <f t="shared" si="3"/>
        <v/>
      </c>
    </row>
    <row r="209" spans="1:11">
      <c r="A209" s="246" t="s">
        <v>832</v>
      </c>
      <c r="B209" s="246">
        <v>6247072</v>
      </c>
      <c r="C209" s="246" t="s">
        <v>32</v>
      </c>
      <c r="D209" s="246" t="s">
        <v>858</v>
      </c>
      <c r="E209" s="246" t="s">
        <v>832</v>
      </c>
      <c r="F209" s="246" t="s">
        <v>1063</v>
      </c>
      <c r="G209" s="246" t="s">
        <v>834</v>
      </c>
      <c r="H209" s="246" t="s">
        <v>832</v>
      </c>
      <c r="I209" s="246" t="s">
        <v>35</v>
      </c>
      <c r="J209" s="249">
        <v>30137590</v>
      </c>
      <c r="K209" s="247" t="str">
        <f t="shared" si="3"/>
        <v>RS</v>
      </c>
    </row>
    <row r="210" spans="1:11">
      <c r="A210" s="246" t="s">
        <v>98</v>
      </c>
      <c r="B210" s="246">
        <v>764226</v>
      </c>
      <c r="C210" s="246" t="s">
        <v>72</v>
      </c>
      <c r="D210" s="246" t="s">
        <v>858</v>
      </c>
      <c r="E210" s="246" t="s">
        <v>832</v>
      </c>
      <c r="F210" s="246" t="s">
        <v>1064</v>
      </c>
      <c r="G210" s="246" t="s">
        <v>842</v>
      </c>
      <c r="H210" s="246" t="s">
        <v>30</v>
      </c>
      <c r="I210" s="246" t="s">
        <v>35</v>
      </c>
      <c r="J210" s="249">
        <v>30122170</v>
      </c>
      <c r="K210" s="247" t="str">
        <f t="shared" si="3"/>
        <v>RS</v>
      </c>
    </row>
    <row r="211" spans="1:11">
      <c r="A211" s="246" t="s">
        <v>456</v>
      </c>
      <c r="B211" s="246">
        <v>2283120</v>
      </c>
      <c r="C211" s="246" t="s">
        <v>32</v>
      </c>
      <c r="D211" s="246" t="s">
        <v>831</v>
      </c>
      <c r="E211" s="246" t="s">
        <v>832</v>
      </c>
      <c r="F211" s="246" t="s">
        <v>1065</v>
      </c>
      <c r="G211" s="246" t="s">
        <v>860</v>
      </c>
      <c r="H211" s="246" t="s">
        <v>456</v>
      </c>
      <c r="I211" s="246" t="s">
        <v>53</v>
      </c>
      <c r="J211" s="249">
        <v>30135233</v>
      </c>
      <c r="K211" s="247" t="str">
        <f t="shared" si="3"/>
        <v>FI</v>
      </c>
    </row>
    <row r="212" spans="1:11">
      <c r="A212" s="246" t="s">
        <v>672</v>
      </c>
      <c r="B212" s="246">
        <v>154912</v>
      </c>
      <c r="C212" s="246" t="s">
        <v>72</v>
      </c>
      <c r="D212" s="246" t="s">
        <v>943</v>
      </c>
      <c r="E212" s="246" t="s">
        <v>832</v>
      </c>
      <c r="F212" s="246" t="s">
        <v>1066</v>
      </c>
      <c r="G212" s="246" t="s">
        <v>834</v>
      </c>
      <c r="H212" s="246" t="s">
        <v>171</v>
      </c>
      <c r="I212" s="246" t="s">
        <v>832</v>
      </c>
      <c r="J212" s="249">
        <v>30482780</v>
      </c>
      <c r="K212" s="247" t="str">
        <f t="shared" si="3"/>
        <v/>
      </c>
    </row>
    <row r="213" spans="1:11">
      <c r="A213" s="246" t="s">
        <v>328</v>
      </c>
      <c r="B213" s="246">
        <v>852557</v>
      </c>
      <c r="C213" s="246" t="s">
        <v>32</v>
      </c>
      <c r="D213" s="246" t="s">
        <v>831</v>
      </c>
      <c r="E213" s="246" t="s">
        <v>832</v>
      </c>
      <c r="F213" s="246" t="s">
        <v>338</v>
      </c>
      <c r="G213" s="246" t="s">
        <v>834</v>
      </c>
      <c r="H213" s="246" t="s">
        <v>327</v>
      </c>
      <c r="I213" s="246" t="s">
        <v>53</v>
      </c>
      <c r="J213" s="249">
        <v>30116708</v>
      </c>
      <c r="K213" s="247" t="str">
        <f t="shared" si="3"/>
        <v>FI</v>
      </c>
    </row>
    <row r="214" spans="1:11">
      <c r="A214" s="246" t="s">
        <v>832</v>
      </c>
      <c r="B214" s="246">
        <v>234853</v>
      </c>
      <c r="C214" s="246" t="s">
        <v>32</v>
      </c>
      <c r="D214" s="246" t="s">
        <v>858</v>
      </c>
      <c r="E214" s="246" t="s">
        <v>832</v>
      </c>
      <c r="F214" s="246" t="s">
        <v>1067</v>
      </c>
      <c r="G214" s="246" t="s">
        <v>834</v>
      </c>
      <c r="H214" s="246" t="s">
        <v>832</v>
      </c>
      <c r="I214" s="246" t="s">
        <v>115</v>
      </c>
      <c r="J214" s="249">
        <v>30116996</v>
      </c>
      <c r="K214" s="247" t="str">
        <f t="shared" si="3"/>
        <v>OT</v>
      </c>
    </row>
    <row r="215" spans="1:11">
      <c r="A215" s="246" t="s">
        <v>832</v>
      </c>
      <c r="B215" s="246">
        <v>438970</v>
      </c>
      <c r="C215" s="246" t="s">
        <v>32</v>
      </c>
      <c r="D215" s="246" t="s">
        <v>958</v>
      </c>
      <c r="E215" s="246" t="s">
        <v>832</v>
      </c>
      <c r="F215" s="246" t="s">
        <v>1068</v>
      </c>
      <c r="G215" s="246" t="s">
        <v>834</v>
      </c>
      <c r="H215" s="246" t="s">
        <v>327</v>
      </c>
      <c r="I215" s="246" t="s">
        <v>832</v>
      </c>
      <c r="J215" s="249">
        <v>30121316</v>
      </c>
      <c r="K215" s="247" t="str">
        <f t="shared" si="3"/>
        <v/>
      </c>
    </row>
    <row r="216" spans="1:11">
      <c r="A216" s="246" t="s">
        <v>30</v>
      </c>
      <c r="B216" s="246">
        <v>10969892</v>
      </c>
      <c r="C216" s="246" t="s">
        <v>32</v>
      </c>
      <c r="D216" s="246" t="s">
        <v>831</v>
      </c>
      <c r="E216" s="246" t="s">
        <v>832</v>
      </c>
      <c r="F216" s="246" t="s">
        <v>1069</v>
      </c>
      <c r="G216" s="246" t="s">
        <v>834</v>
      </c>
      <c r="H216" s="246" t="s">
        <v>30</v>
      </c>
      <c r="I216" s="246" t="s">
        <v>35</v>
      </c>
      <c r="J216" s="249">
        <v>30086815</v>
      </c>
      <c r="K216" s="247" t="str">
        <f t="shared" si="3"/>
        <v>RS</v>
      </c>
    </row>
    <row r="217" spans="1:11">
      <c r="A217" s="246" t="s">
        <v>408</v>
      </c>
      <c r="B217" s="246">
        <v>90000</v>
      </c>
      <c r="C217" s="246" t="s">
        <v>32</v>
      </c>
      <c r="D217" s="246" t="s">
        <v>831</v>
      </c>
      <c r="E217" s="246" t="s">
        <v>832</v>
      </c>
      <c r="F217" s="246" t="s">
        <v>1070</v>
      </c>
      <c r="G217" s="246" t="s">
        <v>834</v>
      </c>
      <c r="H217" s="246" t="s">
        <v>327</v>
      </c>
      <c r="I217" s="246" t="s">
        <v>832</v>
      </c>
      <c r="J217" s="249">
        <v>30488357</v>
      </c>
      <c r="K217" s="247" t="str">
        <f t="shared" si="3"/>
        <v/>
      </c>
    </row>
    <row r="218" spans="1:11">
      <c r="A218" s="246" t="s">
        <v>98</v>
      </c>
      <c r="B218" s="246">
        <v>96858</v>
      </c>
      <c r="C218" s="246" t="s">
        <v>32</v>
      </c>
      <c r="D218" s="246" t="s">
        <v>831</v>
      </c>
      <c r="E218" s="246" t="s">
        <v>832</v>
      </c>
      <c r="F218" s="246" t="s">
        <v>676</v>
      </c>
      <c r="G218" s="246" t="s">
        <v>842</v>
      </c>
      <c r="H218" s="246" t="s">
        <v>30</v>
      </c>
      <c r="I218" s="246" t="s">
        <v>832</v>
      </c>
      <c r="J218" s="249">
        <v>40007375</v>
      </c>
      <c r="K218" s="247" t="str">
        <f t="shared" si="3"/>
        <v/>
      </c>
    </row>
    <row r="219" spans="1:11">
      <c r="A219" s="246" t="s">
        <v>30</v>
      </c>
      <c r="B219" s="246">
        <v>189925</v>
      </c>
      <c r="C219" s="246" t="s">
        <v>443</v>
      </c>
      <c r="D219" s="246" t="s">
        <v>882</v>
      </c>
      <c r="E219" s="246" t="s">
        <v>832</v>
      </c>
      <c r="F219" s="246" t="s">
        <v>1071</v>
      </c>
      <c r="G219" s="246" t="s">
        <v>834</v>
      </c>
      <c r="H219" s="246" t="s">
        <v>30</v>
      </c>
      <c r="I219" s="246" t="s">
        <v>35</v>
      </c>
      <c r="J219" s="249">
        <v>30462877</v>
      </c>
      <c r="K219" s="247" t="str">
        <f t="shared" si="3"/>
        <v>RS</v>
      </c>
    </row>
    <row r="220" spans="1:11">
      <c r="A220" s="246" t="s">
        <v>267</v>
      </c>
      <c r="B220" s="246">
        <v>948627</v>
      </c>
      <c r="C220" s="246" t="s">
        <v>32</v>
      </c>
      <c r="D220" s="246" t="s">
        <v>831</v>
      </c>
      <c r="E220" s="246" t="s">
        <v>832</v>
      </c>
      <c r="F220" s="246" t="s">
        <v>277</v>
      </c>
      <c r="G220" s="246" t="s">
        <v>834</v>
      </c>
      <c r="H220" s="246" t="s">
        <v>171</v>
      </c>
      <c r="I220" s="246" t="s">
        <v>832</v>
      </c>
      <c r="J220" s="249">
        <v>30485348</v>
      </c>
      <c r="K220" s="247" t="str">
        <f t="shared" si="3"/>
        <v/>
      </c>
    </row>
    <row r="221" spans="1:11">
      <c r="A221" s="246" t="s">
        <v>357</v>
      </c>
      <c r="B221" s="246">
        <v>5105188</v>
      </c>
      <c r="C221" s="246" t="s">
        <v>32</v>
      </c>
      <c r="D221" s="246" t="s">
        <v>844</v>
      </c>
      <c r="E221" s="246" t="s">
        <v>832</v>
      </c>
      <c r="F221" s="246" t="s">
        <v>1072</v>
      </c>
      <c r="G221" s="246" t="s">
        <v>842</v>
      </c>
      <c r="H221" s="246" t="s">
        <v>327</v>
      </c>
      <c r="I221" s="246" t="s">
        <v>35</v>
      </c>
      <c r="J221" s="249">
        <v>30062221</v>
      </c>
      <c r="K221" s="247" t="str">
        <f t="shared" si="3"/>
        <v>RS</v>
      </c>
    </row>
    <row r="222" spans="1:11">
      <c r="A222" s="246" t="s">
        <v>832</v>
      </c>
      <c r="B222" s="246">
        <v>1134806</v>
      </c>
      <c r="C222" s="246" t="s">
        <v>32</v>
      </c>
      <c r="D222" s="246" t="s">
        <v>831</v>
      </c>
      <c r="E222" s="246" t="s">
        <v>832</v>
      </c>
      <c r="F222" s="246" t="s">
        <v>1073</v>
      </c>
      <c r="G222" s="246" t="s">
        <v>834</v>
      </c>
      <c r="H222" s="246" t="s">
        <v>171</v>
      </c>
      <c r="I222" s="246" t="s">
        <v>35</v>
      </c>
      <c r="J222" s="249">
        <v>30154323</v>
      </c>
      <c r="K222" s="247" t="str">
        <f t="shared" si="3"/>
        <v>RS</v>
      </c>
    </row>
    <row r="223" spans="1:11">
      <c r="A223" s="246" t="s">
        <v>830</v>
      </c>
      <c r="B223" s="246">
        <v>503057</v>
      </c>
      <c r="C223" s="246" t="s">
        <v>32</v>
      </c>
      <c r="D223" s="246" t="s">
        <v>831</v>
      </c>
      <c r="E223" s="246" t="s">
        <v>832</v>
      </c>
      <c r="F223" s="246" t="s">
        <v>1074</v>
      </c>
      <c r="G223" s="246" t="s">
        <v>834</v>
      </c>
      <c r="H223" s="246" t="s">
        <v>171</v>
      </c>
      <c r="I223" s="246" t="s">
        <v>53</v>
      </c>
      <c r="J223" s="249">
        <v>30125885</v>
      </c>
      <c r="K223" s="247" t="str">
        <f t="shared" si="3"/>
        <v>FI</v>
      </c>
    </row>
    <row r="224" spans="1:11">
      <c r="A224" s="246" t="s">
        <v>832</v>
      </c>
      <c r="B224" s="246">
        <v>1775384</v>
      </c>
      <c r="C224" s="246" t="s">
        <v>32</v>
      </c>
      <c r="D224" s="246" t="s">
        <v>861</v>
      </c>
      <c r="E224" s="246" t="s">
        <v>832</v>
      </c>
      <c r="F224" s="246" t="s">
        <v>1075</v>
      </c>
      <c r="G224" s="246" t="s">
        <v>834</v>
      </c>
      <c r="H224" s="246" t="s">
        <v>832</v>
      </c>
      <c r="I224" s="246" t="s">
        <v>832</v>
      </c>
      <c r="J224" s="249">
        <v>30483175</v>
      </c>
      <c r="K224" s="247" t="str">
        <f t="shared" si="3"/>
        <v/>
      </c>
    </row>
    <row r="225" spans="1:11">
      <c r="A225" s="246" t="s">
        <v>357</v>
      </c>
      <c r="B225" s="246">
        <v>493712</v>
      </c>
      <c r="C225" s="246" t="s">
        <v>32</v>
      </c>
      <c r="D225" s="246" t="s">
        <v>831</v>
      </c>
      <c r="E225" s="246" t="s">
        <v>832</v>
      </c>
      <c r="F225" s="246" t="s">
        <v>1076</v>
      </c>
      <c r="G225" s="246" t="s">
        <v>834</v>
      </c>
      <c r="H225" s="246" t="s">
        <v>327</v>
      </c>
      <c r="I225" s="246" t="s">
        <v>35</v>
      </c>
      <c r="J225" s="249">
        <v>30466394</v>
      </c>
      <c r="K225" s="247" t="str">
        <f t="shared" si="3"/>
        <v>RS</v>
      </c>
    </row>
    <row r="226" spans="1:11">
      <c r="A226" s="246" t="s">
        <v>328</v>
      </c>
      <c r="B226" s="246">
        <v>229033</v>
      </c>
      <c r="C226" s="246" t="s">
        <v>32</v>
      </c>
      <c r="D226" s="246" t="s">
        <v>831</v>
      </c>
      <c r="E226" s="246" t="s">
        <v>832</v>
      </c>
      <c r="F226" s="246" t="s">
        <v>1077</v>
      </c>
      <c r="G226" s="246" t="s">
        <v>877</v>
      </c>
      <c r="H226" s="246" t="s">
        <v>327</v>
      </c>
      <c r="I226" s="246" t="s">
        <v>832</v>
      </c>
      <c r="J226" s="249">
        <v>30137881</v>
      </c>
      <c r="K226" s="247" t="str">
        <f t="shared" si="3"/>
        <v/>
      </c>
    </row>
    <row r="227" spans="1:11">
      <c r="A227" s="246" t="s">
        <v>672</v>
      </c>
      <c r="B227" s="246">
        <v>4754</v>
      </c>
      <c r="C227" s="246" t="s">
        <v>32</v>
      </c>
      <c r="D227" s="246" t="s">
        <v>850</v>
      </c>
      <c r="E227" s="246" t="s">
        <v>832</v>
      </c>
      <c r="F227" s="246" t="s">
        <v>1078</v>
      </c>
      <c r="G227" s="246" t="s">
        <v>860</v>
      </c>
      <c r="H227" s="246" t="s">
        <v>171</v>
      </c>
      <c r="I227" s="246" t="s">
        <v>832</v>
      </c>
      <c r="J227" s="249">
        <v>40007415</v>
      </c>
      <c r="K227" s="247" t="str">
        <f t="shared" si="3"/>
        <v/>
      </c>
    </row>
    <row r="228" spans="1:11">
      <c r="A228" s="246" t="s">
        <v>433</v>
      </c>
      <c r="B228" s="246">
        <v>1183606</v>
      </c>
      <c r="C228" s="246" t="s">
        <v>32</v>
      </c>
      <c r="D228" s="246" t="s">
        <v>902</v>
      </c>
      <c r="E228" s="246" t="s">
        <v>832</v>
      </c>
      <c r="F228" s="246" t="s">
        <v>1079</v>
      </c>
      <c r="G228" s="246" t="s">
        <v>834</v>
      </c>
      <c r="H228" s="246" t="s">
        <v>327</v>
      </c>
      <c r="I228" s="246" t="s">
        <v>35</v>
      </c>
      <c r="J228" s="249">
        <v>40003349</v>
      </c>
      <c r="K228" s="247" t="str">
        <f t="shared" si="3"/>
        <v>RS</v>
      </c>
    </row>
    <row r="229" spans="1:11">
      <c r="A229" s="246" t="s">
        <v>345</v>
      </c>
      <c r="B229" s="246">
        <v>566498</v>
      </c>
      <c r="C229" s="246" t="s">
        <v>32</v>
      </c>
      <c r="D229" s="246" t="s">
        <v>831</v>
      </c>
      <c r="E229" s="246" t="s">
        <v>832</v>
      </c>
      <c r="F229" s="246" t="s">
        <v>1080</v>
      </c>
      <c r="G229" s="246" t="s">
        <v>877</v>
      </c>
      <c r="H229" s="246" t="s">
        <v>327</v>
      </c>
      <c r="I229" s="246" t="s">
        <v>832</v>
      </c>
      <c r="J229" s="249">
        <v>40003369</v>
      </c>
      <c r="K229" s="247" t="str">
        <f t="shared" si="3"/>
        <v/>
      </c>
    </row>
    <row r="230" spans="1:11">
      <c r="A230" s="246" t="s">
        <v>672</v>
      </c>
      <c r="B230" s="246">
        <v>4754</v>
      </c>
      <c r="C230" s="246" t="s">
        <v>32</v>
      </c>
      <c r="D230" s="246" t="s">
        <v>850</v>
      </c>
      <c r="E230" s="246" t="s">
        <v>832</v>
      </c>
      <c r="F230" s="246" t="s">
        <v>1081</v>
      </c>
      <c r="G230" s="246" t="s">
        <v>860</v>
      </c>
      <c r="H230" s="246" t="s">
        <v>171</v>
      </c>
      <c r="I230" s="246" t="s">
        <v>832</v>
      </c>
      <c r="J230" s="249">
        <v>40007406</v>
      </c>
      <c r="K230" s="247" t="str">
        <f t="shared" si="3"/>
        <v/>
      </c>
    </row>
    <row r="231" spans="1:11">
      <c r="A231" s="246" t="s">
        <v>832</v>
      </c>
      <c r="B231" s="246">
        <v>279129</v>
      </c>
      <c r="C231" s="246" t="s">
        <v>32</v>
      </c>
      <c r="D231" s="246" t="s">
        <v>831</v>
      </c>
      <c r="E231" s="246" t="s">
        <v>832</v>
      </c>
      <c r="F231" s="246" t="s">
        <v>1082</v>
      </c>
      <c r="G231" s="246" t="s">
        <v>877</v>
      </c>
      <c r="H231" s="246" t="s">
        <v>30</v>
      </c>
      <c r="I231" s="246" t="s">
        <v>832</v>
      </c>
      <c r="J231" s="249">
        <v>40001554</v>
      </c>
      <c r="K231" s="247" t="str">
        <f t="shared" si="3"/>
        <v/>
      </c>
    </row>
    <row r="232" spans="1:11">
      <c r="A232" s="246" t="s">
        <v>832</v>
      </c>
      <c r="B232" s="246">
        <v>518255</v>
      </c>
      <c r="C232" s="246" t="s">
        <v>32</v>
      </c>
      <c r="D232" s="246" t="s">
        <v>831</v>
      </c>
      <c r="E232" s="246" t="s">
        <v>832</v>
      </c>
      <c r="F232" s="246" t="s">
        <v>1083</v>
      </c>
      <c r="G232" s="246" t="s">
        <v>871</v>
      </c>
      <c r="H232" s="246" t="s">
        <v>832</v>
      </c>
      <c r="I232" s="246" t="s">
        <v>832</v>
      </c>
      <c r="J232" s="249">
        <v>30345125</v>
      </c>
      <c r="K232" s="247" t="str">
        <f t="shared" si="3"/>
        <v/>
      </c>
    </row>
    <row r="233" spans="1:11">
      <c r="A233" s="246" t="s">
        <v>98</v>
      </c>
      <c r="B233" s="246">
        <v>92699</v>
      </c>
      <c r="C233" s="246" t="s">
        <v>32</v>
      </c>
      <c r="D233" s="246" t="s">
        <v>831</v>
      </c>
      <c r="E233" s="246" t="s">
        <v>832</v>
      </c>
      <c r="F233" s="246" t="s">
        <v>1084</v>
      </c>
      <c r="G233" s="246" t="s">
        <v>860</v>
      </c>
      <c r="H233" s="246" t="s">
        <v>30</v>
      </c>
      <c r="I233" s="246" t="s">
        <v>832</v>
      </c>
      <c r="J233" s="249">
        <v>30483800</v>
      </c>
      <c r="K233" s="247" t="str">
        <f t="shared" si="3"/>
        <v/>
      </c>
    </row>
    <row r="234" spans="1:11">
      <c r="A234" s="246" t="s">
        <v>30</v>
      </c>
      <c r="B234" s="246">
        <v>232000</v>
      </c>
      <c r="C234" s="246" t="s">
        <v>72</v>
      </c>
      <c r="D234" s="246" t="s">
        <v>831</v>
      </c>
      <c r="E234" s="246" t="s">
        <v>832</v>
      </c>
      <c r="F234" s="246" t="s">
        <v>1085</v>
      </c>
      <c r="G234" s="246" t="s">
        <v>834</v>
      </c>
      <c r="H234" s="246" t="s">
        <v>30</v>
      </c>
      <c r="I234" s="246" t="s">
        <v>832</v>
      </c>
      <c r="J234" s="249">
        <v>30433975</v>
      </c>
      <c r="K234" s="247" t="str">
        <f t="shared" si="3"/>
        <v/>
      </c>
    </row>
    <row r="235" spans="1:11">
      <c r="A235" s="246" t="s">
        <v>379</v>
      </c>
      <c r="B235" s="246">
        <v>781332</v>
      </c>
      <c r="C235" s="246" t="s">
        <v>32</v>
      </c>
      <c r="D235" s="246" t="s">
        <v>831</v>
      </c>
      <c r="E235" s="246" t="s">
        <v>832</v>
      </c>
      <c r="F235" s="246" t="s">
        <v>390</v>
      </c>
      <c r="G235" s="246" t="s">
        <v>842</v>
      </c>
      <c r="H235" s="246" t="s">
        <v>327</v>
      </c>
      <c r="I235" s="246" t="s">
        <v>832</v>
      </c>
      <c r="J235" s="249">
        <v>30134013</v>
      </c>
      <c r="K235" s="247" t="str">
        <f t="shared" si="3"/>
        <v/>
      </c>
    </row>
    <row r="236" spans="1:11">
      <c r="A236" s="246" t="s">
        <v>235</v>
      </c>
      <c r="B236" s="246">
        <v>258118</v>
      </c>
      <c r="C236" s="246" t="s">
        <v>32</v>
      </c>
      <c r="D236" s="246" t="s">
        <v>943</v>
      </c>
      <c r="E236" s="246" t="s">
        <v>832</v>
      </c>
      <c r="F236" s="246" t="s">
        <v>1086</v>
      </c>
      <c r="G236" s="246" t="s">
        <v>868</v>
      </c>
      <c r="H236" s="246" t="s">
        <v>171</v>
      </c>
      <c r="I236" s="246" t="s">
        <v>832</v>
      </c>
      <c r="J236" s="249">
        <v>30122053</v>
      </c>
      <c r="K236" s="247" t="str">
        <f t="shared" si="3"/>
        <v/>
      </c>
    </row>
    <row r="237" spans="1:11">
      <c r="A237" s="246" t="s">
        <v>832</v>
      </c>
      <c r="B237" s="246">
        <v>49518090</v>
      </c>
      <c r="C237" s="246" t="s">
        <v>32</v>
      </c>
      <c r="D237" s="246" t="s">
        <v>858</v>
      </c>
      <c r="E237" s="246" t="s">
        <v>832</v>
      </c>
      <c r="F237" s="246" t="s">
        <v>1087</v>
      </c>
      <c r="G237" s="246" t="s">
        <v>834</v>
      </c>
      <c r="H237" s="246" t="s">
        <v>832</v>
      </c>
      <c r="I237" s="246" t="s">
        <v>35</v>
      </c>
      <c r="J237" s="249">
        <v>20181365</v>
      </c>
      <c r="K237" s="247" t="str">
        <f t="shared" si="3"/>
        <v>RS</v>
      </c>
    </row>
    <row r="238" spans="1:11">
      <c r="A238" s="246" t="s">
        <v>832</v>
      </c>
      <c r="B238" s="246">
        <v>43496</v>
      </c>
      <c r="C238" s="246" t="s">
        <v>32</v>
      </c>
      <c r="D238" s="246" t="s">
        <v>850</v>
      </c>
      <c r="E238" s="246" t="s">
        <v>832</v>
      </c>
      <c r="F238" s="246" t="s">
        <v>1088</v>
      </c>
      <c r="G238" s="246" t="s">
        <v>877</v>
      </c>
      <c r="H238" s="246" t="s">
        <v>456</v>
      </c>
      <c r="I238" s="246" t="s">
        <v>832</v>
      </c>
      <c r="J238" s="249">
        <v>40012565</v>
      </c>
      <c r="K238" s="247" t="str">
        <f t="shared" si="3"/>
        <v/>
      </c>
    </row>
    <row r="239" spans="1:11">
      <c r="A239" s="246" t="s">
        <v>832</v>
      </c>
      <c r="B239" s="246">
        <v>1029996963</v>
      </c>
      <c r="C239" s="246" t="s">
        <v>32</v>
      </c>
      <c r="D239" s="246" t="s">
        <v>831</v>
      </c>
      <c r="E239" s="246" t="s">
        <v>832</v>
      </c>
      <c r="F239" s="246" t="s">
        <v>1089</v>
      </c>
      <c r="G239" s="246" t="s">
        <v>871</v>
      </c>
      <c r="H239" s="246" t="s">
        <v>832</v>
      </c>
      <c r="I239" s="246" t="s">
        <v>832</v>
      </c>
      <c r="J239" s="249">
        <v>40005706</v>
      </c>
      <c r="K239" s="247" t="str">
        <f t="shared" si="3"/>
        <v/>
      </c>
    </row>
    <row r="240" spans="1:11">
      <c r="A240" s="246" t="s">
        <v>672</v>
      </c>
      <c r="B240" s="246">
        <v>367204</v>
      </c>
      <c r="C240" s="246" t="s">
        <v>32</v>
      </c>
      <c r="D240" s="246" t="s">
        <v>1090</v>
      </c>
      <c r="E240" s="246" t="s">
        <v>832</v>
      </c>
      <c r="F240" s="246" t="s">
        <v>1091</v>
      </c>
      <c r="G240" s="246" t="s">
        <v>834</v>
      </c>
      <c r="H240" s="246" t="s">
        <v>171</v>
      </c>
      <c r="I240" s="246" t="s">
        <v>35</v>
      </c>
      <c r="J240" s="249">
        <v>30483419</v>
      </c>
      <c r="K240" s="247" t="str">
        <f t="shared" si="3"/>
        <v>RS</v>
      </c>
    </row>
    <row r="241" spans="1:11">
      <c r="A241" s="246" t="s">
        <v>201</v>
      </c>
      <c r="B241" s="246">
        <v>513775</v>
      </c>
      <c r="C241" s="246" t="s">
        <v>32</v>
      </c>
      <c r="D241" s="246" t="s">
        <v>831</v>
      </c>
      <c r="E241" s="246" t="s">
        <v>832</v>
      </c>
      <c r="F241" s="246" t="s">
        <v>1092</v>
      </c>
      <c r="G241" s="246" t="s">
        <v>877</v>
      </c>
      <c r="H241" s="246" t="s">
        <v>171</v>
      </c>
      <c r="I241" s="246" t="s">
        <v>832</v>
      </c>
      <c r="J241" s="249">
        <v>40003076</v>
      </c>
      <c r="K241" s="247" t="str">
        <f t="shared" si="3"/>
        <v/>
      </c>
    </row>
    <row r="242" spans="1:11">
      <c r="A242" s="246" t="s">
        <v>433</v>
      </c>
      <c r="B242" s="246">
        <v>12670</v>
      </c>
      <c r="C242" s="246" t="s">
        <v>32</v>
      </c>
      <c r="D242" s="246" t="s">
        <v>847</v>
      </c>
      <c r="E242" s="246" t="s">
        <v>832</v>
      </c>
      <c r="F242" s="246" t="s">
        <v>1093</v>
      </c>
      <c r="G242" s="246" t="s">
        <v>849</v>
      </c>
      <c r="H242" s="246" t="s">
        <v>327</v>
      </c>
      <c r="I242" s="246" t="s">
        <v>832</v>
      </c>
      <c r="J242" s="249">
        <v>40006791</v>
      </c>
      <c r="K242" s="247" t="str">
        <f t="shared" si="3"/>
        <v/>
      </c>
    </row>
    <row r="243" spans="1:11">
      <c r="A243" s="246" t="s">
        <v>433</v>
      </c>
      <c r="B243" s="246">
        <v>28055</v>
      </c>
      <c r="C243" s="246" t="s">
        <v>32</v>
      </c>
      <c r="D243" s="246" t="s">
        <v>847</v>
      </c>
      <c r="E243" s="246" t="s">
        <v>832</v>
      </c>
      <c r="F243" s="246" t="s">
        <v>1094</v>
      </c>
      <c r="G243" s="246" t="s">
        <v>849</v>
      </c>
      <c r="H243" s="246" t="s">
        <v>327</v>
      </c>
      <c r="I243" s="246" t="s">
        <v>832</v>
      </c>
      <c r="J243" s="249">
        <v>40006797</v>
      </c>
      <c r="K243" s="247" t="str">
        <f t="shared" si="3"/>
        <v/>
      </c>
    </row>
    <row r="244" spans="1:11">
      <c r="A244" s="246" t="s">
        <v>832</v>
      </c>
      <c r="B244" s="246">
        <v>517600</v>
      </c>
      <c r="C244" s="246" t="s">
        <v>32</v>
      </c>
      <c r="D244" s="246" t="s">
        <v>831</v>
      </c>
      <c r="E244" s="246" t="s">
        <v>832</v>
      </c>
      <c r="F244" s="246" t="s">
        <v>1095</v>
      </c>
      <c r="G244" s="246" t="s">
        <v>836</v>
      </c>
      <c r="H244" s="246" t="s">
        <v>456</v>
      </c>
      <c r="I244" s="246" t="s">
        <v>832</v>
      </c>
      <c r="J244" s="249">
        <v>30341175</v>
      </c>
      <c r="K244" s="247" t="str">
        <f t="shared" si="3"/>
        <v/>
      </c>
    </row>
    <row r="245" spans="1:11">
      <c r="A245" s="246" t="s">
        <v>345</v>
      </c>
      <c r="B245" s="246">
        <v>6000</v>
      </c>
      <c r="C245" s="246" t="s">
        <v>32</v>
      </c>
      <c r="D245" s="246" t="s">
        <v>847</v>
      </c>
      <c r="E245" s="246" t="s">
        <v>832</v>
      </c>
      <c r="F245" s="246" t="s">
        <v>1096</v>
      </c>
      <c r="G245" s="246" t="s">
        <v>842</v>
      </c>
      <c r="H245" s="246" t="s">
        <v>327</v>
      </c>
      <c r="I245" s="246" t="s">
        <v>832</v>
      </c>
      <c r="J245" s="249">
        <v>40011932</v>
      </c>
      <c r="K245" s="247" t="str">
        <f t="shared" si="3"/>
        <v/>
      </c>
    </row>
    <row r="246" spans="1:11">
      <c r="A246" s="246" t="s">
        <v>201</v>
      </c>
      <c r="B246" s="246">
        <v>2006001</v>
      </c>
      <c r="C246" s="246" t="s">
        <v>32</v>
      </c>
      <c r="D246" s="246" t="s">
        <v>831</v>
      </c>
      <c r="E246" s="246" t="s">
        <v>832</v>
      </c>
      <c r="F246" s="246" t="s">
        <v>1097</v>
      </c>
      <c r="G246" s="246" t="s">
        <v>834</v>
      </c>
      <c r="H246" s="246" t="s">
        <v>171</v>
      </c>
      <c r="I246" s="246" t="s">
        <v>35</v>
      </c>
      <c r="J246" s="249">
        <v>30380331</v>
      </c>
      <c r="K246" s="247" t="str">
        <f t="shared" si="3"/>
        <v>RS</v>
      </c>
    </row>
    <row r="247" spans="1:11">
      <c r="A247" s="246" t="s">
        <v>30</v>
      </c>
      <c r="B247" s="246">
        <v>835226</v>
      </c>
      <c r="C247" s="246" t="s">
        <v>32</v>
      </c>
      <c r="D247" s="246" t="s">
        <v>831</v>
      </c>
      <c r="E247" s="246" t="s">
        <v>832</v>
      </c>
      <c r="F247" s="246" t="s">
        <v>1098</v>
      </c>
      <c r="G247" s="246" t="s">
        <v>877</v>
      </c>
      <c r="H247" s="246" t="s">
        <v>30</v>
      </c>
      <c r="I247" s="246" t="s">
        <v>832</v>
      </c>
      <c r="J247" s="249">
        <v>30165522</v>
      </c>
      <c r="K247" s="247" t="str">
        <f t="shared" si="3"/>
        <v/>
      </c>
    </row>
    <row r="248" spans="1:11">
      <c r="A248" s="246" t="s">
        <v>832</v>
      </c>
      <c r="B248" s="246">
        <v>301152</v>
      </c>
      <c r="C248" s="246" t="s">
        <v>72</v>
      </c>
      <c r="D248" s="246" t="s">
        <v>858</v>
      </c>
      <c r="E248" s="246" t="s">
        <v>832</v>
      </c>
      <c r="F248" s="246" t="s">
        <v>1099</v>
      </c>
      <c r="G248" s="246" t="s">
        <v>860</v>
      </c>
      <c r="H248" s="246" t="s">
        <v>327</v>
      </c>
      <c r="I248" s="246" t="s">
        <v>35</v>
      </c>
      <c r="J248" s="249">
        <v>30319122</v>
      </c>
      <c r="K248" s="247" t="str">
        <f t="shared" si="3"/>
        <v>RS</v>
      </c>
    </row>
    <row r="249" spans="1:11">
      <c r="A249" s="246" t="s">
        <v>30</v>
      </c>
      <c r="B249" s="246">
        <v>10894037</v>
      </c>
      <c r="C249" s="246" t="s">
        <v>32</v>
      </c>
      <c r="D249" s="246" t="s">
        <v>882</v>
      </c>
      <c r="E249" s="246" t="s">
        <v>832</v>
      </c>
      <c r="F249" s="246" t="s">
        <v>1100</v>
      </c>
      <c r="G249" s="246" t="s">
        <v>834</v>
      </c>
      <c r="H249" s="246" t="s">
        <v>30</v>
      </c>
      <c r="I249" s="246" t="s">
        <v>53</v>
      </c>
      <c r="J249" s="249">
        <v>30123182</v>
      </c>
      <c r="K249" s="247" t="str">
        <f t="shared" si="3"/>
        <v>FI</v>
      </c>
    </row>
    <row r="250" spans="1:11">
      <c r="A250" s="246" t="s">
        <v>832</v>
      </c>
      <c r="B250" s="246">
        <v>285786</v>
      </c>
      <c r="C250" s="246" t="s">
        <v>32</v>
      </c>
      <c r="D250" s="246" t="s">
        <v>831</v>
      </c>
      <c r="E250" s="246" t="s">
        <v>832</v>
      </c>
      <c r="F250" s="246" t="s">
        <v>1101</v>
      </c>
      <c r="G250" s="246" t="s">
        <v>871</v>
      </c>
      <c r="H250" s="246" t="s">
        <v>456</v>
      </c>
      <c r="I250" s="246" t="s">
        <v>832</v>
      </c>
      <c r="J250" s="249">
        <v>30329922</v>
      </c>
      <c r="K250" s="247" t="str">
        <f t="shared" si="3"/>
        <v/>
      </c>
    </row>
    <row r="251" spans="1:11">
      <c r="A251" s="246" t="s">
        <v>672</v>
      </c>
      <c r="B251" s="246">
        <v>4754</v>
      </c>
      <c r="C251" s="246" t="s">
        <v>32</v>
      </c>
      <c r="D251" s="246" t="s">
        <v>850</v>
      </c>
      <c r="E251" s="246" t="s">
        <v>832</v>
      </c>
      <c r="F251" s="246" t="s">
        <v>1102</v>
      </c>
      <c r="G251" s="246" t="s">
        <v>860</v>
      </c>
      <c r="H251" s="246" t="s">
        <v>171</v>
      </c>
      <c r="I251" s="246" t="s">
        <v>832</v>
      </c>
      <c r="J251" s="249">
        <v>40007420</v>
      </c>
      <c r="K251" s="247" t="str">
        <f t="shared" si="3"/>
        <v/>
      </c>
    </row>
    <row r="252" spans="1:11">
      <c r="A252" s="246" t="s">
        <v>345</v>
      </c>
      <c r="B252" s="246">
        <v>288303</v>
      </c>
      <c r="C252" s="246" t="s">
        <v>32</v>
      </c>
      <c r="D252" s="246" t="s">
        <v>831</v>
      </c>
      <c r="E252" s="246" t="s">
        <v>832</v>
      </c>
      <c r="F252" s="246" t="s">
        <v>1103</v>
      </c>
      <c r="G252" s="246" t="s">
        <v>937</v>
      </c>
      <c r="H252" s="246" t="s">
        <v>327</v>
      </c>
      <c r="I252" s="246" t="s">
        <v>832</v>
      </c>
      <c r="J252" s="249">
        <v>40000574</v>
      </c>
      <c r="K252" s="247" t="str">
        <f t="shared" si="3"/>
        <v/>
      </c>
    </row>
    <row r="253" spans="1:11">
      <c r="A253" s="246" t="s">
        <v>212</v>
      </c>
      <c r="B253" s="246">
        <v>1083201</v>
      </c>
      <c r="C253" s="246" t="s">
        <v>32</v>
      </c>
      <c r="D253" s="246" t="s">
        <v>831</v>
      </c>
      <c r="E253" s="246" t="s">
        <v>832</v>
      </c>
      <c r="F253" s="246" t="s">
        <v>1104</v>
      </c>
      <c r="G253" s="246" t="s">
        <v>834</v>
      </c>
      <c r="H253" s="246" t="s">
        <v>171</v>
      </c>
      <c r="I253" s="246" t="s">
        <v>35</v>
      </c>
      <c r="J253" s="249">
        <v>30248522</v>
      </c>
      <c r="K253" s="247" t="str">
        <f t="shared" si="3"/>
        <v>RS</v>
      </c>
    </row>
    <row r="254" spans="1:11">
      <c r="A254" s="246" t="s">
        <v>672</v>
      </c>
      <c r="B254" s="246">
        <v>82400</v>
      </c>
      <c r="C254" s="246" t="s">
        <v>32</v>
      </c>
      <c r="D254" s="246" t="s">
        <v>850</v>
      </c>
      <c r="E254" s="246" t="s">
        <v>832</v>
      </c>
      <c r="F254" s="246" t="s">
        <v>1105</v>
      </c>
      <c r="G254" s="246" t="s">
        <v>860</v>
      </c>
      <c r="H254" s="246" t="s">
        <v>171</v>
      </c>
      <c r="I254" s="246" t="s">
        <v>832</v>
      </c>
      <c r="J254" s="249">
        <v>40007404</v>
      </c>
      <c r="K254" s="247" t="str">
        <f t="shared" si="3"/>
        <v/>
      </c>
    </row>
    <row r="255" spans="1:11">
      <c r="A255" s="246" t="s">
        <v>832</v>
      </c>
      <c r="B255" s="246">
        <v>3011962</v>
      </c>
      <c r="C255" s="246" t="s">
        <v>32</v>
      </c>
      <c r="D255" s="246" t="s">
        <v>858</v>
      </c>
      <c r="E255" s="246" t="s">
        <v>832</v>
      </c>
      <c r="F255" s="246" t="s">
        <v>1106</v>
      </c>
      <c r="G255" s="246" t="s">
        <v>877</v>
      </c>
      <c r="H255" s="246" t="s">
        <v>832</v>
      </c>
      <c r="I255" s="246" t="s">
        <v>832</v>
      </c>
      <c r="J255" s="249">
        <v>30481310</v>
      </c>
      <c r="K255" s="247" t="str">
        <f t="shared" si="3"/>
        <v/>
      </c>
    </row>
    <row r="256" spans="1:11">
      <c r="A256" s="246" t="s">
        <v>832</v>
      </c>
      <c r="B256" s="246">
        <v>671284</v>
      </c>
      <c r="C256" s="246" t="s">
        <v>32</v>
      </c>
      <c r="D256" s="246" t="s">
        <v>831</v>
      </c>
      <c r="E256" s="246" t="s">
        <v>832</v>
      </c>
      <c r="F256" s="246" t="s">
        <v>1107</v>
      </c>
      <c r="G256" s="246" t="s">
        <v>842</v>
      </c>
      <c r="H256" s="246" t="s">
        <v>832</v>
      </c>
      <c r="I256" s="246" t="s">
        <v>832</v>
      </c>
      <c r="J256" s="249">
        <v>40008200</v>
      </c>
      <c r="K256" s="247" t="str">
        <f t="shared" si="3"/>
        <v/>
      </c>
    </row>
    <row r="257" spans="1:11">
      <c r="A257" s="246" t="s">
        <v>672</v>
      </c>
      <c r="B257" s="246">
        <v>154834</v>
      </c>
      <c r="C257" s="246" t="s">
        <v>72</v>
      </c>
      <c r="D257" s="246" t="s">
        <v>943</v>
      </c>
      <c r="E257" s="246" t="s">
        <v>832</v>
      </c>
      <c r="F257" s="246" t="s">
        <v>1108</v>
      </c>
      <c r="G257" s="246" t="s">
        <v>834</v>
      </c>
      <c r="H257" s="246" t="s">
        <v>171</v>
      </c>
      <c r="I257" s="246" t="s">
        <v>35</v>
      </c>
      <c r="J257" s="249">
        <v>30376622</v>
      </c>
      <c r="K257" s="247" t="str">
        <f t="shared" si="3"/>
        <v>RS</v>
      </c>
    </row>
    <row r="258" spans="1:11">
      <c r="A258" s="246" t="s">
        <v>832</v>
      </c>
      <c r="B258" s="246">
        <v>30723562</v>
      </c>
      <c r="C258" s="246" t="s">
        <v>32</v>
      </c>
      <c r="D258" s="246" t="s">
        <v>858</v>
      </c>
      <c r="E258" s="246" t="s">
        <v>832</v>
      </c>
      <c r="F258" s="246" t="s">
        <v>1109</v>
      </c>
      <c r="G258" s="246" t="s">
        <v>834</v>
      </c>
      <c r="H258" s="246" t="s">
        <v>832</v>
      </c>
      <c r="I258" s="246" t="s">
        <v>35</v>
      </c>
      <c r="J258" s="249">
        <v>30114721</v>
      </c>
      <c r="K258" s="247" t="str">
        <f t="shared" si="3"/>
        <v>RS</v>
      </c>
    </row>
    <row r="259" spans="1:11">
      <c r="A259" s="246" t="s">
        <v>345</v>
      </c>
      <c r="B259" s="246">
        <v>2567285</v>
      </c>
      <c r="C259" s="246" t="s">
        <v>32</v>
      </c>
      <c r="D259" s="246" t="s">
        <v>893</v>
      </c>
      <c r="E259" s="246" t="s">
        <v>832</v>
      </c>
      <c r="F259" s="246" t="s">
        <v>1110</v>
      </c>
      <c r="G259" s="246" t="s">
        <v>860</v>
      </c>
      <c r="H259" s="246" t="s">
        <v>327</v>
      </c>
      <c r="I259" s="246" t="s">
        <v>832</v>
      </c>
      <c r="J259" s="249">
        <v>30339423</v>
      </c>
      <c r="K259" s="247" t="str">
        <f t="shared" ref="K259:K322" si="4">I259</f>
        <v/>
      </c>
    </row>
    <row r="260" spans="1:11">
      <c r="A260" s="246" t="s">
        <v>201</v>
      </c>
      <c r="B260" s="246">
        <v>791085</v>
      </c>
      <c r="C260" s="246" t="s">
        <v>32</v>
      </c>
      <c r="D260" s="246" t="s">
        <v>831</v>
      </c>
      <c r="E260" s="246" t="s">
        <v>832</v>
      </c>
      <c r="F260" s="246" t="s">
        <v>1111</v>
      </c>
      <c r="G260" s="246" t="s">
        <v>834</v>
      </c>
      <c r="H260" s="246" t="s">
        <v>171</v>
      </c>
      <c r="I260" s="246" t="s">
        <v>832</v>
      </c>
      <c r="J260" s="249">
        <v>30480526</v>
      </c>
      <c r="K260" s="247" t="str">
        <f t="shared" si="4"/>
        <v/>
      </c>
    </row>
    <row r="261" spans="1:11">
      <c r="A261" s="246" t="s">
        <v>832</v>
      </c>
      <c r="B261" s="246">
        <v>1112305</v>
      </c>
      <c r="C261" s="246" t="s">
        <v>32</v>
      </c>
      <c r="D261" s="246" t="s">
        <v>861</v>
      </c>
      <c r="E261" s="246" t="s">
        <v>832</v>
      </c>
      <c r="F261" s="246" t="s">
        <v>1112</v>
      </c>
      <c r="G261" s="246" t="s">
        <v>877</v>
      </c>
      <c r="H261" s="246" t="s">
        <v>832</v>
      </c>
      <c r="I261" s="246" t="s">
        <v>832</v>
      </c>
      <c r="J261" s="249">
        <v>30483183</v>
      </c>
      <c r="K261" s="247" t="str">
        <f t="shared" si="4"/>
        <v/>
      </c>
    </row>
    <row r="262" spans="1:11">
      <c r="A262" s="246" t="s">
        <v>672</v>
      </c>
      <c r="B262" s="246">
        <v>51500</v>
      </c>
      <c r="C262" s="246" t="s">
        <v>443</v>
      </c>
      <c r="D262" s="246" t="s">
        <v>882</v>
      </c>
      <c r="E262" s="246" t="s">
        <v>832</v>
      </c>
      <c r="F262" s="246" t="s">
        <v>1113</v>
      </c>
      <c r="G262" s="246" t="s">
        <v>834</v>
      </c>
      <c r="H262" s="246" t="s">
        <v>171</v>
      </c>
      <c r="I262" s="246" t="s">
        <v>832</v>
      </c>
      <c r="J262" s="249">
        <v>40005949</v>
      </c>
      <c r="K262" s="247" t="str">
        <f t="shared" si="4"/>
        <v/>
      </c>
    </row>
    <row r="263" spans="1:11">
      <c r="A263" s="246" t="s">
        <v>832</v>
      </c>
      <c r="B263" s="246">
        <v>1436800</v>
      </c>
      <c r="C263" s="246" t="s">
        <v>32</v>
      </c>
      <c r="D263" s="246" t="s">
        <v>861</v>
      </c>
      <c r="E263" s="246" t="s">
        <v>832</v>
      </c>
      <c r="F263" s="246" t="s">
        <v>1114</v>
      </c>
      <c r="G263" s="246" t="s">
        <v>877</v>
      </c>
      <c r="H263" s="246" t="s">
        <v>171</v>
      </c>
      <c r="I263" s="246" t="s">
        <v>832</v>
      </c>
      <c r="J263" s="249">
        <v>40011329</v>
      </c>
      <c r="K263" s="247" t="str">
        <f t="shared" si="4"/>
        <v/>
      </c>
    </row>
    <row r="264" spans="1:11">
      <c r="A264" s="246" t="s">
        <v>171</v>
      </c>
      <c r="B264" s="246">
        <v>101970</v>
      </c>
      <c r="C264" s="246" t="s">
        <v>32</v>
      </c>
      <c r="D264" s="246" t="s">
        <v>831</v>
      </c>
      <c r="E264" s="246" t="s">
        <v>832</v>
      </c>
      <c r="F264" s="246" t="s">
        <v>1115</v>
      </c>
      <c r="G264" s="246" t="s">
        <v>842</v>
      </c>
      <c r="H264" s="246" t="s">
        <v>171</v>
      </c>
      <c r="I264" s="246" t="s">
        <v>832</v>
      </c>
      <c r="J264" s="249">
        <v>40004221</v>
      </c>
      <c r="K264" s="247" t="str">
        <f t="shared" si="4"/>
        <v/>
      </c>
    </row>
    <row r="265" spans="1:11">
      <c r="A265" s="246" t="s">
        <v>267</v>
      </c>
      <c r="B265" s="246">
        <v>28235</v>
      </c>
      <c r="C265" s="246" t="s">
        <v>72</v>
      </c>
      <c r="D265" s="246" t="s">
        <v>831</v>
      </c>
      <c r="E265" s="246" t="s">
        <v>832</v>
      </c>
      <c r="F265" s="246" t="s">
        <v>1116</v>
      </c>
      <c r="G265" s="246" t="s">
        <v>834</v>
      </c>
      <c r="H265" s="246" t="s">
        <v>171</v>
      </c>
      <c r="I265" s="246" t="s">
        <v>35</v>
      </c>
      <c r="J265" s="249">
        <v>30465403</v>
      </c>
      <c r="K265" s="247" t="str">
        <f t="shared" si="4"/>
        <v>RS</v>
      </c>
    </row>
    <row r="266" spans="1:11">
      <c r="A266" s="246" t="s">
        <v>328</v>
      </c>
      <c r="B266" s="246">
        <v>839701</v>
      </c>
      <c r="C266" s="246" t="s">
        <v>32</v>
      </c>
      <c r="D266" s="246" t="s">
        <v>831</v>
      </c>
      <c r="E266" s="246" t="s">
        <v>832</v>
      </c>
      <c r="F266" s="246" t="s">
        <v>1117</v>
      </c>
      <c r="G266" s="246" t="s">
        <v>834</v>
      </c>
      <c r="H266" s="246" t="s">
        <v>327</v>
      </c>
      <c r="I266" s="246" t="s">
        <v>832</v>
      </c>
      <c r="J266" s="249">
        <v>40004735</v>
      </c>
      <c r="K266" s="247" t="str">
        <f t="shared" si="4"/>
        <v/>
      </c>
    </row>
    <row r="267" spans="1:11">
      <c r="A267" s="246" t="s">
        <v>140</v>
      </c>
      <c r="B267" s="246">
        <v>42884</v>
      </c>
      <c r="C267" s="246" t="s">
        <v>72</v>
      </c>
      <c r="D267" s="246" t="s">
        <v>831</v>
      </c>
      <c r="E267" s="246" t="s">
        <v>832</v>
      </c>
      <c r="F267" s="246" t="s">
        <v>1118</v>
      </c>
      <c r="G267" s="246" t="s">
        <v>860</v>
      </c>
      <c r="H267" s="246" t="s">
        <v>30</v>
      </c>
      <c r="I267" s="246" t="s">
        <v>832</v>
      </c>
      <c r="J267" s="249">
        <v>40002474</v>
      </c>
      <c r="K267" s="247" t="str">
        <f t="shared" si="4"/>
        <v/>
      </c>
    </row>
    <row r="268" spans="1:11">
      <c r="A268" s="246" t="s">
        <v>672</v>
      </c>
      <c r="B268" s="246">
        <v>201763</v>
      </c>
      <c r="C268" s="246" t="s">
        <v>32</v>
      </c>
      <c r="D268" s="246" t="s">
        <v>831</v>
      </c>
      <c r="E268" s="246" t="s">
        <v>832</v>
      </c>
      <c r="F268" s="246" t="s">
        <v>1119</v>
      </c>
      <c r="G268" s="246" t="s">
        <v>937</v>
      </c>
      <c r="H268" s="246" t="s">
        <v>171</v>
      </c>
      <c r="I268" s="246" t="s">
        <v>832</v>
      </c>
      <c r="J268" s="249">
        <v>30228773</v>
      </c>
      <c r="K268" s="247" t="str">
        <f t="shared" si="4"/>
        <v/>
      </c>
    </row>
    <row r="269" spans="1:11">
      <c r="A269" s="246" t="s">
        <v>832</v>
      </c>
      <c r="B269" s="246">
        <v>4322278</v>
      </c>
      <c r="C269" s="246" t="s">
        <v>32</v>
      </c>
      <c r="D269" s="246" t="s">
        <v>943</v>
      </c>
      <c r="E269" s="246" t="s">
        <v>832</v>
      </c>
      <c r="F269" s="246" t="s">
        <v>1120</v>
      </c>
      <c r="G269" s="246" t="s">
        <v>877</v>
      </c>
      <c r="H269" s="246" t="s">
        <v>832</v>
      </c>
      <c r="I269" s="246" t="s">
        <v>832</v>
      </c>
      <c r="J269" s="249">
        <v>30226672</v>
      </c>
      <c r="K269" s="247" t="str">
        <f t="shared" si="4"/>
        <v/>
      </c>
    </row>
    <row r="270" spans="1:11">
      <c r="A270" s="246" t="s">
        <v>171</v>
      </c>
      <c r="B270" s="246">
        <v>258118</v>
      </c>
      <c r="C270" s="246" t="s">
        <v>32</v>
      </c>
      <c r="D270" s="246" t="s">
        <v>943</v>
      </c>
      <c r="E270" s="246" t="s">
        <v>832</v>
      </c>
      <c r="F270" s="246" t="s">
        <v>1121</v>
      </c>
      <c r="G270" s="246" t="s">
        <v>868</v>
      </c>
      <c r="H270" s="246" t="s">
        <v>171</v>
      </c>
      <c r="I270" s="246" t="s">
        <v>832</v>
      </c>
      <c r="J270" s="249">
        <v>30482778</v>
      </c>
      <c r="K270" s="247" t="str">
        <f t="shared" si="4"/>
        <v/>
      </c>
    </row>
    <row r="271" spans="1:11">
      <c r="A271" s="246" t="s">
        <v>357</v>
      </c>
      <c r="B271" s="246">
        <v>181000</v>
      </c>
      <c r="C271" s="246" t="s">
        <v>32</v>
      </c>
      <c r="D271" s="246" t="s">
        <v>831</v>
      </c>
      <c r="E271" s="246" t="s">
        <v>832</v>
      </c>
      <c r="F271" s="246" t="s">
        <v>1122</v>
      </c>
      <c r="G271" s="246" t="s">
        <v>842</v>
      </c>
      <c r="H271" s="246" t="s">
        <v>327</v>
      </c>
      <c r="I271" s="246" t="s">
        <v>832</v>
      </c>
      <c r="J271" s="249">
        <v>40011385</v>
      </c>
      <c r="K271" s="247" t="str">
        <f t="shared" si="4"/>
        <v/>
      </c>
    </row>
    <row r="272" spans="1:11">
      <c r="A272" s="246" t="s">
        <v>875</v>
      </c>
      <c r="B272" s="246">
        <v>82999</v>
      </c>
      <c r="C272" s="246" t="s">
        <v>32</v>
      </c>
      <c r="D272" s="246" t="s">
        <v>831</v>
      </c>
      <c r="E272" s="246" t="s">
        <v>832</v>
      </c>
      <c r="F272" s="246" t="s">
        <v>1123</v>
      </c>
      <c r="G272" s="246" t="s">
        <v>860</v>
      </c>
      <c r="H272" s="246" t="s">
        <v>327</v>
      </c>
      <c r="I272" s="246" t="s">
        <v>832</v>
      </c>
      <c r="J272" s="249">
        <v>40008489</v>
      </c>
      <c r="K272" s="247" t="str">
        <f t="shared" si="4"/>
        <v/>
      </c>
    </row>
    <row r="273" spans="1:11">
      <c r="A273" s="246" t="s">
        <v>673</v>
      </c>
      <c r="B273" s="246">
        <v>522853</v>
      </c>
      <c r="C273" s="246" t="s">
        <v>32</v>
      </c>
      <c r="D273" s="246" t="s">
        <v>831</v>
      </c>
      <c r="E273" s="246" t="s">
        <v>832</v>
      </c>
      <c r="F273" s="246" t="s">
        <v>1124</v>
      </c>
      <c r="G273" s="246" t="s">
        <v>877</v>
      </c>
      <c r="H273" s="246" t="s">
        <v>30</v>
      </c>
      <c r="I273" s="246" t="s">
        <v>832</v>
      </c>
      <c r="J273" s="249">
        <v>40008506</v>
      </c>
      <c r="K273" s="247" t="str">
        <f t="shared" si="4"/>
        <v/>
      </c>
    </row>
    <row r="274" spans="1:11">
      <c r="A274" s="246" t="s">
        <v>418</v>
      </c>
      <c r="B274" s="246">
        <v>1333535</v>
      </c>
      <c r="C274" s="246" t="s">
        <v>32</v>
      </c>
      <c r="D274" s="246" t="s">
        <v>831</v>
      </c>
      <c r="E274" s="246" t="s">
        <v>832</v>
      </c>
      <c r="F274" s="246" t="s">
        <v>1125</v>
      </c>
      <c r="G274" s="246" t="s">
        <v>842</v>
      </c>
      <c r="H274" s="246" t="s">
        <v>327</v>
      </c>
      <c r="I274" s="246" t="s">
        <v>35</v>
      </c>
      <c r="J274" s="249">
        <v>30185572</v>
      </c>
      <c r="K274" s="247" t="str">
        <f t="shared" si="4"/>
        <v>RS</v>
      </c>
    </row>
    <row r="275" spans="1:11">
      <c r="A275" s="246" t="s">
        <v>832</v>
      </c>
      <c r="B275" s="246">
        <v>661390</v>
      </c>
      <c r="C275" s="246" t="s">
        <v>32</v>
      </c>
      <c r="D275" s="246" t="s">
        <v>858</v>
      </c>
      <c r="E275" s="246" t="s">
        <v>832</v>
      </c>
      <c r="F275" s="246" t="s">
        <v>1126</v>
      </c>
      <c r="G275" s="246" t="s">
        <v>877</v>
      </c>
      <c r="H275" s="246" t="s">
        <v>832</v>
      </c>
      <c r="I275" s="246" t="s">
        <v>832</v>
      </c>
      <c r="J275" s="249">
        <v>40006447</v>
      </c>
      <c r="K275" s="247" t="str">
        <f t="shared" si="4"/>
        <v/>
      </c>
    </row>
    <row r="276" spans="1:11">
      <c r="A276" s="246" t="s">
        <v>345</v>
      </c>
      <c r="B276" s="246">
        <v>52000</v>
      </c>
      <c r="C276" s="246" t="s">
        <v>32</v>
      </c>
      <c r="D276" s="246" t="s">
        <v>847</v>
      </c>
      <c r="E276" s="246" t="s">
        <v>832</v>
      </c>
      <c r="F276" s="246" t="s">
        <v>1127</v>
      </c>
      <c r="G276" s="246" t="s">
        <v>860</v>
      </c>
      <c r="H276" s="246" t="s">
        <v>327</v>
      </c>
      <c r="I276" s="246" t="s">
        <v>832</v>
      </c>
      <c r="J276" s="249">
        <v>40011946</v>
      </c>
      <c r="K276" s="247" t="str">
        <f t="shared" si="4"/>
        <v/>
      </c>
    </row>
    <row r="277" spans="1:11">
      <c r="A277" s="246" t="s">
        <v>468</v>
      </c>
      <c r="B277" s="246">
        <v>285806</v>
      </c>
      <c r="C277" s="246" t="s">
        <v>32</v>
      </c>
      <c r="D277" s="246" t="s">
        <v>831</v>
      </c>
      <c r="E277" s="246" t="s">
        <v>832</v>
      </c>
      <c r="F277" s="246" t="s">
        <v>1128</v>
      </c>
      <c r="G277" s="246" t="s">
        <v>842</v>
      </c>
      <c r="H277" s="246" t="s">
        <v>456</v>
      </c>
      <c r="I277" s="246" t="s">
        <v>832</v>
      </c>
      <c r="J277" s="249">
        <v>40006627</v>
      </c>
      <c r="K277" s="247" t="str">
        <f t="shared" si="4"/>
        <v/>
      </c>
    </row>
    <row r="278" spans="1:11">
      <c r="A278" s="246" t="s">
        <v>875</v>
      </c>
      <c r="B278" s="246">
        <v>16277</v>
      </c>
      <c r="C278" s="246" t="s">
        <v>32</v>
      </c>
      <c r="D278" s="246" t="s">
        <v>847</v>
      </c>
      <c r="E278" s="246" t="s">
        <v>832</v>
      </c>
      <c r="F278" s="246" t="s">
        <v>1129</v>
      </c>
      <c r="G278" s="246" t="s">
        <v>877</v>
      </c>
      <c r="H278" s="246" t="s">
        <v>327</v>
      </c>
      <c r="I278" s="246" t="s">
        <v>832</v>
      </c>
      <c r="J278" s="249">
        <v>40009391</v>
      </c>
      <c r="K278" s="247" t="str">
        <f t="shared" si="4"/>
        <v/>
      </c>
    </row>
    <row r="279" spans="1:11">
      <c r="A279" s="246" t="s">
        <v>672</v>
      </c>
      <c r="B279" s="246">
        <v>7262431</v>
      </c>
      <c r="C279" s="246" t="s">
        <v>32</v>
      </c>
      <c r="D279" s="246" t="s">
        <v>885</v>
      </c>
      <c r="E279" s="246" t="s">
        <v>832</v>
      </c>
      <c r="F279" s="246" t="s">
        <v>1130</v>
      </c>
      <c r="G279" s="246" t="s">
        <v>842</v>
      </c>
      <c r="H279" s="246" t="s">
        <v>171</v>
      </c>
      <c r="I279" s="246" t="s">
        <v>35</v>
      </c>
      <c r="J279" s="249">
        <v>30116443</v>
      </c>
      <c r="K279" s="247" t="str">
        <f t="shared" si="4"/>
        <v>RS</v>
      </c>
    </row>
    <row r="280" spans="1:11">
      <c r="A280" s="246" t="s">
        <v>832</v>
      </c>
      <c r="B280" s="246">
        <v>300000</v>
      </c>
      <c r="C280" s="246" t="s">
        <v>32</v>
      </c>
      <c r="D280" s="246" t="s">
        <v>831</v>
      </c>
      <c r="E280" s="246" t="s">
        <v>832</v>
      </c>
      <c r="F280" s="246" t="s">
        <v>1131</v>
      </c>
      <c r="G280" s="246" t="s">
        <v>871</v>
      </c>
      <c r="H280" s="246" t="s">
        <v>832</v>
      </c>
      <c r="I280" s="246" t="s">
        <v>832</v>
      </c>
      <c r="J280" s="249">
        <v>30483911</v>
      </c>
      <c r="K280" s="247" t="str">
        <f t="shared" si="4"/>
        <v/>
      </c>
    </row>
    <row r="281" spans="1:11">
      <c r="A281" s="246" t="s">
        <v>832</v>
      </c>
      <c r="B281" s="246">
        <v>250000</v>
      </c>
      <c r="C281" s="246" t="s">
        <v>32</v>
      </c>
      <c r="D281" s="246" t="s">
        <v>831</v>
      </c>
      <c r="E281" s="246" t="s">
        <v>832</v>
      </c>
      <c r="F281" s="246" t="s">
        <v>1132</v>
      </c>
      <c r="G281" s="246" t="s">
        <v>871</v>
      </c>
      <c r="H281" s="246" t="s">
        <v>832</v>
      </c>
      <c r="I281" s="246" t="s">
        <v>832</v>
      </c>
      <c r="J281" s="249">
        <v>30478659</v>
      </c>
      <c r="K281" s="247" t="str">
        <f t="shared" si="4"/>
        <v/>
      </c>
    </row>
    <row r="282" spans="1:11">
      <c r="A282" s="246" t="s">
        <v>456</v>
      </c>
      <c r="B282" s="246">
        <v>211884</v>
      </c>
      <c r="C282" s="246" t="s">
        <v>443</v>
      </c>
      <c r="D282" s="246" t="s">
        <v>858</v>
      </c>
      <c r="E282" s="246" t="s">
        <v>832</v>
      </c>
      <c r="F282" s="246" t="s">
        <v>1133</v>
      </c>
      <c r="G282" s="246" t="s">
        <v>834</v>
      </c>
      <c r="H282" s="246" t="s">
        <v>456</v>
      </c>
      <c r="I282" s="246" t="s">
        <v>35</v>
      </c>
      <c r="J282" s="249">
        <v>30483135</v>
      </c>
      <c r="K282" s="247" t="str">
        <f t="shared" si="4"/>
        <v>RS</v>
      </c>
    </row>
    <row r="283" spans="1:11">
      <c r="A283" s="246" t="s">
        <v>345</v>
      </c>
      <c r="B283" s="246">
        <v>471462</v>
      </c>
      <c r="C283" s="246" t="s">
        <v>32</v>
      </c>
      <c r="D283" s="246" t="s">
        <v>831</v>
      </c>
      <c r="E283" s="246" t="s">
        <v>832</v>
      </c>
      <c r="F283" s="246" t="s">
        <v>1134</v>
      </c>
      <c r="G283" s="246" t="s">
        <v>877</v>
      </c>
      <c r="H283" s="246" t="s">
        <v>327</v>
      </c>
      <c r="I283" s="246" t="s">
        <v>832</v>
      </c>
      <c r="J283" s="249">
        <v>30485135</v>
      </c>
      <c r="K283" s="247" t="str">
        <f t="shared" si="4"/>
        <v/>
      </c>
    </row>
    <row r="284" spans="1:11">
      <c r="A284" s="246" t="s">
        <v>399</v>
      </c>
      <c r="B284" s="246">
        <v>17495952</v>
      </c>
      <c r="C284" s="246" t="s">
        <v>32</v>
      </c>
      <c r="D284" s="246" t="s">
        <v>844</v>
      </c>
      <c r="E284" s="246" t="s">
        <v>832</v>
      </c>
      <c r="F284" s="246" t="s">
        <v>1135</v>
      </c>
      <c r="G284" s="246" t="s">
        <v>852</v>
      </c>
      <c r="H284" s="246" t="s">
        <v>327</v>
      </c>
      <c r="I284" s="246" t="s">
        <v>35</v>
      </c>
      <c r="J284" s="249">
        <v>30071949</v>
      </c>
      <c r="K284" s="247" t="str">
        <f t="shared" si="4"/>
        <v>RS</v>
      </c>
    </row>
    <row r="285" spans="1:11">
      <c r="A285" s="246" t="s">
        <v>281</v>
      </c>
      <c r="B285" s="246">
        <v>761102</v>
      </c>
      <c r="C285" s="246" t="s">
        <v>72</v>
      </c>
      <c r="D285" s="246" t="s">
        <v>858</v>
      </c>
      <c r="E285" s="246" t="s">
        <v>832</v>
      </c>
      <c r="F285" s="246" t="s">
        <v>1136</v>
      </c>
      <c r="G285" s="246" t="s">
        <v>860</v>
      </c>
      <c r="H285" s="246" t="s">
        <v>171</v>
      </c>
      <c r="I285" s="246" t="s">
        <v>35</v>
      </c>
      <c r="J285" s="249">
        <v>30459747</v>
      </c>
      <c r="K285" s="247" t="str">
        <f t="shared" si="4"/>
        <v>RS</v>
      </c>
    </row>
    <row r="286" spans="1:11">
      <c r="A286" s="246" t="s">
        <v>399</v>
      </c>
      <c r="B286" s="246">
        <v>50000</v>
      </c>
      <c r="C286" s="246" t="s">
        <v>32</v>
      </c>
      <c r="D286" s="246" t="s">
        <v>831</v>
      </c>
      <c r="E286" s="246" t="s">
        <v>832</v>
      </c>
      <c r="F286" s="246" t="s">
        <v>674</v>
      </c>
      <c r="G286" s="246" t="s">
        <v>889</v>
      </c>
      <c r="H286" s="246" t="s">
        <v>327</v>
      </c>
      <c r="I286" s="246" t="s">
        <v>832</v>
      </c>
      <c r="J286" s="249">
        <v>40007277</v>
      </c>
      <c r="K286" s="247" t="str">
        <f t="shared" si="4"/>
        <v/>
      </c>
    </row>
    <row r="287" spans="1:11">
      <c r="A287" s="246" t="s">
        <v>456</v>
      </c>
      <c r="B287" s="246">
        <v>96700</v>
      </c>
      <c r="C287" s="246" t="s">
        <v>32</v>
      </c>
      <c r="D287" s="246" t="s">
        <v>831</v>
      </c>
      <c r="E287" s="246" t="s">
        <v>832</v>
      </c>
      <c r="F287" s="246" t="s">
        <v>1137</v>
      </c>
      <c r="G287" s="246" t="s">
        <v>860</v>
      </c>
      <c r="H287" s="246" t="s">
        <v>456</v>
      </c>
      <c r="I287" s="246" t="s">
        <v>832</v>
      </c>
      <c r="J287" s="249">
        <v>40011524</v>
      </c>
      <c r="K287" s="247" t="str">
        <f t="shared" si="4"/>
        <v/>
      </c>
    </row>
    <row r="288" spans="1:11">
      <c r="A288" s="246" t="s">
        <v>830</v>
      </c>
      <c r="B288" s="246">
        <v>341406</v>
      </c>
      <c r="C288" s="246" t="s">
        <v>32</v>
      </c>
      <c r="D288" s="246" t="s">
        <v>1138</v>
      </c>
      <c r="E288" s="246" t="s">
        <v>832</v>
      </c>
      <c r="F288" s="246" t="s">
        <v>316</v>
      </c>
      <c r="G288" s="246" t="s">
        <v>842</v>
      </c>
      <c r="H288" s="246" t="s">
        <v>171</v>
      </c>
      <c r="I288" s="246" t="s">
        <v>35</v>
      </c>
      <c r="J288" s="249">
        <v>30077182</v>
      </c>
      <c r="K288" s="247" t="str">
        <f t="shared" si="4"/>
        <v>RS</v>
      </c>
    </row>
    <row r="289" spans="1:11">
      <c r="A289" s="246" t="s">
        <v>267</v>
      </c>
      <c r="B289" s="246">
        <v>64889</v>
      </c>
      <c r="C289" s="246" t="s">
        <v>32</v>
      </c>
      <c r="D289" s="246" t="s">
        <v>831</v>
      </c>
      <c r="E289" s="246" t="s">
        <v>832</v>
      </c>
      <c r="F289" s="246" t="s">
        <v>675</v>
      </c>
      <c r="G289" s="246" t="s">
        <v>834</v>
      </c>
      <c r="H289" s="246" t="s">
        <v>171</v>
      </c>
      <c r="I289" s="246" t="s">
        <v>832</v>
      </c>
      <c r="J289" s="249">
        <v>40007305</v>
      </c>
      <c r="K289" s="247" t="str">
        <f t="shared" si="4"/>
        <v/>
      </c>
    </row>
    <row r="290" spans="1:11">
      <c r="A290" s="246" t="s">
        <v>832</v>
      </c>
      <c r="B290" s="246">
        <v>896097</v>
      </c>
      <c r="C290" s="246" t="s">
        <v>32</v>
      </c>
      <c r="D290" s="246" t="s">
        <v>831</v>
      </c>
      <c r="E290" s="246" t="s">
        <v>832</v>
      </c>
      <c r="F290" s="246" t="s">
        <v>1139</v>
      </c>
      <c r="G290" s="246" t="s">
        <v>871</v>
      </c>
      <c r="H290" s="246" t="s">
        <v>832</v>
      </c>
      <c r="I290" s="246" t="s">
        <v>832</v>
      </c>
      <c r="J290" s="249">
        <v>30468189</v>
      </c>
      <c r="K290" s="247" t="str">
        <f t="shared" si="4"/>
        <v/>
      </c>
    </row>
    <row r="291" spans="1:11">
      <c r="A291" s="246" t="s">
        <v>408</v>
      </c>
      <c r="B291" s="246">
        <v>1933428</v>
      </c>
      <c r="C291" s="246" t="s">
        <v>32</v>
      </c>
      <c r="D291" s="246" t="s">
        <v>831</v>
      </c>
      <c r="E291" s="246" t="s">
        <v>832</v>
      </c>
      <c r="F291" s="246" t="s">
        <v>445</v>
      </c>
      <c r="G291" s="246" t="s">
        <v>852</v>
      </c>
      <c r="H291" s="246" t="s">
        <v>327</v>
      </c>
      <c r="I291" s="246" t="s">
        <v>35</v>
      </c>
      <c r="J291" s="249">
        <v>30083335</v>
      </c>
      <c r="K291" s="247" t="str">
        <f t="shared" si="4"/>
        <v>RS</v>
      </c>
    </row>
    <row r="292" spans="1:11">
      <c r="A292" s="246" t="s">
        <v>30</v>
      </c>
      <c r="B292" s="246">
        <v>3077100</v>
      </c>
      <c r="C292" s="246" t="s">
        <v>32</v>
      </c>
      <c r="D292" s="246" t="s">
        <v>831</v>
      </c>
      <c r="E292" s="246" t="s">
        <v>832</v>
      </c>
      <c r="F292" s="246" t="s">
        <v>52</v>
      </c>
      <c r="G292" s="246" t="s">
        <v>842</v>
      </c>
      <c r="H292" s="246" t="s">
        <v>30</v>
      </c>
      <c r="I292" s="246" t="s">
        <v>35</v>
      </c>
      <c r="J292" s="249">
        <v>30463800</v>
      </c>
      <c r="K292" s="247" t="str">
        <f t="shared" si="4"/>
        <v>RS</v>
      </c>
    </row>
    <row r="293" spans="1:11">
      <c r="A293" s="246" t="s">
        <v>457</v>
      </c>
      <c r="B293" s="246">
        <v>528999</v>
      </c>
      <c r="C293" s="246" t="s">
        <v>32</v>
      </c>
      <c r="D293" s="246" t="s">
        <v>831</v>
      </c>
      <c r="E293" s="246" t="s">
        <v>832</v>
      </c>
      <c r="F293" s="246" t="s">
        <v>1140</v>
      </c>
      <c r="G293" s="246" t="s">
        <v>877</v>
      </c>
      <c r="H293" s="246" t="s">
        <v>456</v>
      </c>
      <c r="I293" s="246" t="s">
        <v>832</v>
      </c>
      <c r="J293" s="249">
        <v>30342276</v>
      </c>
      <c r="K293" s="247" t="str">
        <f t="shared" si="4"/>
        <v/>
      </c>
    </row>
    <row r="294" spans="1:11">
      <c r="A294" s="246" t="s">
        <v>140</v>
      </c>
      <c r="B294" s="246">
        <v>8861613</v>
      </c>
      <c r="C294" s="246" t="s">
        <v>32</v>
      </c>
      <c r="D294" s="246" t="s">
        <v>844</v>
      </c>
      <c r="E294" s="246" t="s">
        <v>832</v>
      </c>
      <c r="F294" s="246" t="s">
        <v>1141</v>
      </c>
      <c r="G294" s="246" t="s">
        <v>842</v>
      </c>
      <c r="H294" s="246" t="s">
        <v>30</v>
      </c>
      <c r="I294" s="246" t="s">
        <v>35</v>
      </c>
      <c r="J294" s="249">
        <v>30099869</v>
      </c>
      <c r="K294" s="247" t="str">
        <f t="shared" si="4"/>
        <v>RS</v>
      </c>
    </row>
    <row r="295" spans="1:11">
      <c r="A295" s="246" t="s">
        <v>480</v>
      </c>
      <c r="B295" s="246">
        <v>47132</v>
      </c>
      <c r="C295" s="246" t="s">
        <v>72</v>
      </c>
      <c r="D295" s="246" t="s">
        <v>831</v>
      </c>
      <c r="E295" s="246" t="s">
        <v>832</v>
      </c>
      <c r="F295" s="246" t="s">
        <v>482</v>
      </c>
      <c r="G295" s="246" t="s">
        <v>834</v>
      </c>
      <c r="H295" s="246" t="s">
        <v>456</v>
      </c>
      <c r="I295" s="246" t="s">
        <v>832</v>
      </c>
      <c r="J295" s="249">
        <v>30340472</v>
      </c>
      <c r="K295" s="247" t="str">
        <f t="shared" si="4"/>
        <v/>
      </c>
    </row>
    <row r="296" spans="1:11">
      <c r="A296" s="246" t="s">
        <v>201</v>
      </c>
      <c r="B296" s="246">
        <v>344819</v>
      </c>
      <c r="C296" s="246" t="s">
        <v>32</v>
      </c>
      <c r="D296" s="246" t="s">
        <v>831</v>
      </c>
      <c r="E296" s="246" t="s">
        <v>832</v>
      </c>
      <c r="F296" s="246" t="s">
        <v>1142</v>
      </c>
      <c r="G296" s="246" t="s">
        <v>842</v>
      </c>
      <c r="H296" s="246" t="s">
        <v>171</v>
      </c>
      <c r="I296" s="246" t="s">
        <v>832</v>
      </c>
      <c r="J296" s="249">
        <v>40007662</v>
      </c>
      <c r="K296" s="247" t="str">
        <f t="shared" si="4"/>
        <v/>
      </c>
    </row>
    <row r="297" spans="1:11">
      <c r="A297" s="246" t="s">
        <v>832</v>
      </c>
      <c r="B297" s="246">
        <v>2501631</v>
      </c>
      <c r="C297" s="246" t="s">
        <v>32</v>
      </c>
      <c r="D297" s="246" t="s">
        <v>882</v>
      </c>
      <c r="E297" s="246" t="s">
        <v>832</v>
      </c>
      <c r="F297" s="246" t="s">
        <v>1143</v>
      </c>
      <c r="G297" s="246" t="s">
        <v>834</v>
      </c>
      <c r="H297" s="246" t="s">
        <v>832</v>
      </c>
      <c r="I297" s="246" t="s">
        <v>35</v>
      </c>
      <c r="J297" s="249">
        <v>30484051</v>
      </c>
      <c r="K297" s="247" t="str">
        <f t="shared" si="4"/>
        <v>RS</v>
      </c>
    </row>
    <row r="298" spans="1:11">
      <c r="A298" s="246" t="s">
        <v>399</v>
      </c>
      <c r="B298" s="246">
        <v>96597</v>
      </c>
      <c r="C298" s="246" t="s">
        <v>32</v>
      </c>
      <c r="D298" s="246" t="s">
        <v>831</v>
      </c>
      <c r="E298" s="246" t="s">
        <v>832</v>
      </c>
      <c r="F298" s="246" t="s">
        <v>1144</v>
      </c>
      <c r="G298" s="246" t="s">
        <v>937</v>
      </c>
      <c r="H298" s="246" t="s">
        <v>327</v>
      </c>
      <c r="I298" s="246" t="s">
        <v>832</v>
      </c>
      <c r="J298" s="249">
        <v>40004579</v>
      </c>
      <c r="K298" s="247" t="str">
        <f t="shared" si="4"/>
        <v/>
      </c>
    </row>
    <row r="299" spans="1:11">
      <c r="A299" s="246" t="s">
        <v>832</v>
      </c>
      <c r="B299" s="246">
        <v>1839600</v>
      </c>
      <c r="C299" s="246" t="s">
        <v>32</v>
      </c>
      <c r="D299" s="246" t="s">
        <v>831</v>
      </c>
      <c r="E299" s="246" t="s">
        <v>832</v>
      </c>
      <c r="F299" s="246" t="s">
        <v>1145</v>
      </c>
      <c r="G299" s="246" t="s">
        <v>860</v>
      </c>
      <c r="H299" s="246" t="s">
        <v>30</v>
      </c>
      <c r="I299" s="246" t="s">
        <v>35</v>
      </c>
      <c r="J299" s="249">
        <v>30136310</v>
      </c>
      <c r="K299" s="247" t="str">
        <f t="shared" si="4"/>
        <v>RS</v>
      </c>
    </row>
    <row r="300" spans="1:11">
      <c r="A300" s="246" t="s">
        <v>832</v>
      </c>
      <c r="B300" s="246">
        <v>263745</v>
      </c>
      <c r="C300" s="246" t="s">
        <v>32</v>
      </c>
      <c r="D300" s="246" t="s">
        <v>831</v>
      </c>
      <c r="E300" s="246" t="s">
        <v>832</v>
      </c>
      <c r="F300" s="246" t="s">
        <v>1146</v>
      </c>
      <c r="G300" s="246" t="s">
        <v>842</v>
      </c>
      <c r="H300" s="246" t="s">
        <v>832</v>
      </c>
      <c r="I300" s="246" t="s">
        <v>832</v>
      </c>
      <c r="J300" s="249">
        <v>40001457</v>
      </c>
      <c r="K300" s="247" t="str">
        <f t="shared" si="4"/>
        <v/>
      </c>
    </row>
    <row r="301" spans="1:11">
      <c r="A301" s="246" t="s">
        <v>223</v>
      </c>
      <c r="B301" s="246">
        <v>480787</v>
      </c>
      <c r="C301" s="246" t="s">
        <v>32</v>
      </c>
      <c r="D301" s="246" t="s">
        <v>831</v>
      </c>
      <c r="E301" s="246" t="s">
        <v>832</v>
      </c>
      <c r="F301" s="246" t="s">
        <v>227</v>
      </c>
      <c r="G301" s="246" t="s">
        <v>842</v>
      </c>
      <c r="H301" s="246" t="s">
        <v>171</v>
      </c>
      <c r="I301" s="246" t="s">
        <v>35</v>
      </c>
      <c r="J301" s="249">
        <v>30282773</v>
      </c>
      <c r="K301" s="247" t="str">
        <f t="shared" si="4"/>
        <v>RS</v>
      </c>
    </row>
    <row r="302" spans="1:11">
      <c r="A302" s="246" t="s">
        <v>673</v>
      </c>
      <c r="B302" s="246">
        <v>47789</v>
      </c>
      <c r="C302" s="246" t="s">
        <v>72</v>
      </c>
      <c r="D302" s="246" t="s">
        <v>858</v>
      </c>
      <c r="E302" s="246" t="s">
        <v>832</v>
      </c>
      <c r="F302" s="246" t="s">
        <v>1147</v>
      </c>
      <c r="G302" s="246" t="s">
        <v>834</v>
      </c>
      <c r="H302" s="246" t="s">
        <v>30</v>
      </c>
      <c r="I302" s="246" t="s">
        <v>35</v>
      </c>
      <c r="J302" s="249">
        <v>30124002</v>
      </c>
      <c r="K302" s="247" t="str">
        <f t="shared" si="4"/>
        <v>RS</v>
      </c>
    </row>
    <row r="303" spans="1:11">
      <c r="A303" s="246" t="s">
        <v>832</v>
      </c>
      <c r="B303" s="246">
        <v>131709</v>
      </c>
      <c r="C303" s="246" t="s">
        <v>443</v>
      </c>
      <c r="D303" s="246" t="s">
        <v>858</v>
      </c>
      <c r="E303" s="246" t="s">
        <v>832</v>
      </c>
      <c r="F303" s="246" t="s">
        <v>1148</v>
      </c>
      <c r="G303" s="246" t="s">
        <v>834</v>
      </c>
      <c r="H303" s="246" t="s">
        <v>832</v>
      </c>
      <c r="I303" s="246" t="s">
        <v>35</v>
      </c>
      <c r="J303" s="249">
        <v>30257872</v>
      </c>
      <c r="K303" s="247" t="str">
        <f t="shared" si="4"/>
        <v>RS</v>
      </c>
    </row>
    <row r="304" spans="1:11">
      <c r="A304" s="246" t="s">
        <v>201</v>
      </c>
      <c r="B304" s="246">
        <v>344152</v>
      </c>
      <c r="C304" s="246" t="s">
        <v>32</v>
      </c>
      <c r="D304" s="246" t="s">
        <v>831</v>
      </c>
      <c r="E304" s="246" t="s">
        <v>832</v>
      </c>
      <c r="F304" s="246" t="s">
        <v>207</v>
      </c>
      <c r="G304" s="246" t="s">
        <v>834</v>
      </c>
      <c r="H304" s="246" t="s">
        <v>171</v>
      </c>
      <c r="I304" s="246" t="s">
        <v>832</v>
      </c>
      <c r="J304" s="249">
        <v>30479286</v>
      </c>
      <c r="K304" s="247" t="str">
        <f t="shared" si="4"/>
        <v/>
      </c>
    </row>
    <row r="305" spans="1:11">
      <c r="A305" s="246" t="s">
        <v>480</v>
      </c>
      <c r="B305" s="246">
        <v>3157032</v>
      </c>
      <c r="C305" s="246" t="s">
        <v>32</v>
      </c>
      <c r="D305" s="246" t="s">
        <v>893</v>
      </c>
      <c r="E305" s="246" t="s">
        <v>832</v>
      </c>
      <c r="F305" s="246" t="s">
        <v>1149</v>
      </c>
      <c r="G305" s="246" t="s">
        <v>834</v>
      </c>
      <c r="H305" s="246" t="s">
        <v>456</v>
      </c>
      <c r="I305" s="246" t="s">
        <v>35</v>
      </c>
      <c r="J305" s="249">
        <v>30305923</v>
      </c>
      <c r="K305" s="247" t="str">
        <f t="shared" si="4"/>
        <v>RS</v>
      </c>
    </row>
    <row r="306" spans="1:11">
      <c r="A306" s="246" t="s">
        <v>480</v>
      </c>
      <c r="B306" s="246">
        <v>113663</v>
      </c>
      <c r="C306" s="246" t="s">
        <v>32</v>
      </c>
      <c r="D306" s="246" t="s">
        <v>831</v>
      </c>
      <c r="E306" s="246" t="s">
        <v>832</v>
      </c>
      <c r="F306" s="246" t="s">
        <v>1150</v>
      </c>
      <c r="G306" s="246" t="s">
        <v>877</v>
      </c>
      <c r="H306" s="246" t="s">
        <v>456</v>
      </c>
      <c r="I306" s="246" t="s">
        <v>832</v>
      </c>
      <c r="J306" s="249">
        <v>30395825</v>
      </c>
      <c r="K306" s="247" t="str">
        <f t="shared" si="4"/>
        <v/>
      </c>
    </row>
    <row r="307" spans="1:11">
      <c r="A307" s="246" t="s">
        <v>30</v>
      </c>
      <c r="B307" s="246">
        <v>1439935</v>
      </c>
      <c r="C307" s="246" t="s">
        <v>32</v>
      </c>
      <c r="D307" s="246" t="s">
        <v>831</v>
      </c>
      <c r="E307" s="246" t="s">
        <v>832</v>
      </c>
      <c r="F307" s="246" t="s">
        <v>1151</v>
      </c>
      <c r="G307" s="246" t="s">
        <v>834</v>
      </c>
      <c r="H307" s="246" t="s">
        <v>30</v>
      </c>
      <c r="I307" s="246" t="s">
        <v>832</v>
      </c>
      <c r="J307" s="249">
        <v>40007341</v>
      </c>
      <c r="K307" s="247" t="str">
        <f t="shared" si="4"/>
        <v/>
      </c>
    </row>
    <row r="308" spans="1:11">
      <c r="A308" s="246" t="s">
        <v>672</v>
      </c>
      <c r="B308" s="246">
        <v>36050</v>
      </c>
      <c r="C308" s="246" t="s">
        <v>32</v>
      </c>
      <c r="D308" s="246" t="s">
        <v>850</v>
      </c>
      <c r="E308" s="246" t="s">
        <v>832</v>
      </c>
      <c r="F308" s="246" t="s">
        <v>1152</v>
      </c>
      <c r="G308" s="246" t="s">
        <v>860</v>
      </c>
      <c r="H308" s="246" t="s">
        <v>171</v>
      </c>
      <c r="I308" s="246" t="s">
        <v>832</v>
      </c>
      <c r="J308" s="249">
        <v>40007391</v>
      </c>
      <c r="K308" s="247" t="str">
        <f t="shared" si="4"/>
        <v/>
      </c>
    </row>
    <row r="309" spans="1:11">
      <c r="A309" s="246" t="s">
        <v>672</v>
      </c>
      <c r="B309" s="246">
        <v>150000</v>
      </c>
      <c r="C309" s="246" t="s">
        <v>32</v>
      </c>
      <c r="D309" s="246" t="s">
        <v>850</v>
      </c>
      <c r="E309" s="246" t="s">
        <v>832</v>
      </c>
      <c r="F309" s="246" t="s">
        <v>1153</v>
      </c>
      <c r="G309" s="246" t="s">
        <v>860</v>
      </c>
      <c r="H309" s="246" t="s">
        <v>171</v>
      </c>
      <c r="I309" s="246" t="s">
        <v>832</v>
      </c>
      <c r="J309" s="249">
        <v>40007398</v>
      </c>
      <c r="K309" s="247" t="str">
        <f t="shared" si="4"/>
        <v/>
      </c>
    </row>
    <row r="310" spans="1:11">
      <c r="A310" s="246" t="s">
        <v>672</v>
      </c>
      <c r="B310" s="246">
        <v>4754</v>
      </c>
      <c r="C310" s="246" t="s">
        <v>32</v>
      </c>
      <c r="D310" s="246" t="s">
        <v>850</v>
      </c>
      <c r="E310" s="246" t="s">
        <v>832</v>
      </c>
      <c r="F310" s="246" t="s">
        <v>1154</v>
      </c>
      <c r="G310" s="246" t="s">
        <v>860</v>
      </c>
      <c r="H310" s="246" t="s">
        <v>171</v>
      </c>
      <c r="I310" s="246" t="s">
        <v>832</v>
      </c>
      <c r="J310" s="249">
        <v>40007416</v>
      </c>
      <c r="K310" s="247" t="str">
        <f t="shared" si="4"/>
        <v/>
      </c>
    </row>
    <row r="311" spans="1:11">
      <c r="A311" s="246" t="s">
        <v>832</v>
      </c>
      <c r="B311" s="246">
        <v>403269562</v>
      </c>
      <c r="C311" s="246" t="s">
        <v>32</v>
      </c>
      <c r="D311" s="246" t="s">
        <v>831</v>
      </c>
      <c r="E311" s="246" t="s">
        <v>832</v>
      </c>
      <c r="F311" s="246" t="s">
        <v>1155</v>
      </c>
      <c r="G311" s="246" t="s">
        <v>871</v>
      </c>
      <c r="H311" s="246" t="s">
        <v>832</v>
      </c>
      <c r="I311" s="246" t="s">
        <v>832</v>
      </c>
      <c r="J311" s="249">
        <v>40005699</v>
      </c>
      <c r="K311" s="247" t="str">
        <f t="shared" si="4"/>
        <v/>
      </c>
    </row>
    <row r="312" spans="1:11">
      <c r="A312" s="246" t="s">
        <v>832</v>
      </c>
      <c r="B312" s="246">
        <v>231750</v>
      </c>
      <c r="C312" s="246" t="s">
        <v>32</v>
      </c>
      <c r="D312" s="246" t="s">
        <v>831</v>
      </c>
      <c r="E312" s="246" t="s">
        <v>832</v>
      </c>
      <c r="F312" s="246" t="s">
        <v>1156</v>
      </c>
      <c r="G312" s="246" t="s">
        <v>871</v>
      </c>
      <c r="H312" s="246" t="s">
        <v>832</v>
      </c>
      <c r="I312" s="246" t="s">
        <v>832</v>
      </c>
      <c r="J312" s="249">
        <v>40005376</v>
      </c>
      <c r="K312" s="247" t="str">
        <f t="shared" si="4"/>
        <v/>
      </c>
    </row>
    <row r="313" spans="1:11">
      <c r="A313" s="246" t="s">
        <v>433</v>
      </c>
      <c r="B313" s="246">
        <v>1612914</v>
      </c>
      <c r="C313" s="246" t="s">
        <v>32</v>
      </c>
      <c r="D313" s="246" t="s">
        <v>902</v>
      </c>
      <c r="E313" s="246" t="s">
        <v>832</v>
      </c>
      <c r="F313" s="246" t="s">
        <v>1157</v>
      </c>
      <c r="G313" s="246" t="s">
        <v>834</v>
      </c>
      <c r="H313" s="246" t="s">
        <v>327</v>
      </c>
      <c r="I313" s="246" t="s">
        <v>35</v>
      </c>
      <c r="J313" s="249">
        <v>40006668</v>
      </c>
      <c r="K313" s="247" t="str">
        <f t="shared" si="4"/>
        <v>RS</v>
      </c>
    </row>
    <row r="314" spans="1:11">
      <c r="A314" s="246" t="s">
        <v>418</v>
      </c>
      <c r="B314" s="246">
        <v>295543</v>
      </c>
      <c r="C314" s="246" t="s">
        <v>32</v>
      </c>
      <c r="D314" s="246" t="s">
        <v>831</v>
      </c>
      <c r="E314" s="246" t="s">
        <v>832</v>
      </c>
      <c r="F314" s="246" t="s">
        <v>1158</v>
      </c>
      <c r="G314" s="246" t="s">
        <v>877</v>
      </c>
      <c r="H314" s="246" t="s">
        <v>327</v>
      </c>
      <c r="I314" s="246" t="s">
        <v>832</v>
      </c>
      <c r="J314" s="249">
        <v>30430173</v>
      </c>
      <c r="K314" s="247" t="str">
        <f t="shared" si="4"/>
        <v/>
      </c>
    </row>
    <row r="315" spans="1:11">
      <c r="A315" s="246" t="s">
        <v>433</v>
      </c>
      <c r="B315" s="246">
        <v>167421</v>
      </c>
      <c r="C315" s="246" t="s">
        <v>32</v>
      </c>
      <c r="D315" s="246" t="s">
        <v>831</v>
      </c>
      <c r="E315" s="246" t="s">
        <v>832</v>
      </c>
      <c r="F315" s="246" t="s">
        <v>1159</v>
      </c>
      <c r="G315" s="246" t="s">
        <v>937</v>
      </c>
      <c r="H315" s="246" t="s">
        <v>327</v>
      </c>
      <c r="I315" s="246" t="s">
        <v>832</v>
      </c>
      <c r="J315" s="249">
        <v>40007527</v>
      </c>
      <c r="K315" s="247" t="str">
        <f t="shared" si="4"/>
        <v/>
      </c>
    </row>
    <row r="316" spans="1:11">
      <c r="A316" s="246" t="s">
        <v>281</v>
      </c>
      <c r="B316" s="246">
        <v>829676</v>
      </c>
      <c r="C316" s="246" t="s">
        <v>32</v>
      </c>
      <c r="D316" s="246" t="s">
        <v>882</v>
      </c>
      <c r="E316" s="246" t="s">
        <v>832</v>
      </c>
      <c r="F316" s="246" t="s">
        <v>1160</v>
      </c>
      <c r="G316" s="246" t="s">
        <v>842</v>
      </c>
      <c r="H316" s="246" t="s">
        <v>171</v>
      </c>
      <c r="I316" s="246" t="s">
        <v>35</v>
      </c>
      <c r="J316" s="249">
        <v>30390477</v>
      </c>
      <c r="K316" s="247" t="str">
        <f t="shared" si="4"/>
        <v>RS</v>
      </c>
    </row>
    <row r="317" spans="1:11">
      <c r="A317" s="246" t="s">
        <v>212</v>
      </c>
      <c r="B317" s="246">
        <v>31149</v>
      </c>
      <c r="C317" s="246" t="s">
        <v>72</v>
      </c>
      <c r="D317" s="246" t="s">
        <v>831</v>
      </c>
      <c r="E317" s="246" t="s">
        <v>832</v>
      </c>
      <c r="F317" s="246" t="s">
        <v>1161</v>
      </c>
      <c r="G317" s="246" t="s">
        <v>834</v>
      </c>
      <c r="H317" s="246" t="s">
        <v>171</v>
      </c>
      <c r="I317" s="246" t="s">
        <v>35</v>
      </c>
      <c r="J317" s="249">
        <v>30131517</v>
      </c>
      <c r="K317" s="247" t="str">
        <f t="shared" si="4"/>
        <v>RS</v>
      </c>
    </row>
    <row r="318" spans="1:11">
      <c r="A318" s="246" t="s">
        <v>672</v>
      </c>
      <c r="B318" s="246">
        <v>69010</v>
      </c>
      <c r="C318" s="246" t="s">
        <v>72</v>
      </c>
      <c r="D318" s="246" t="s">
        <v>882</v>
      </c>
      <c r="E318" s="246" t="s">
        <v>832</v>
      </c>
      <c r="F318" s="246" t="s">
        <v>1162</v>
      </c>
      <c r="G318" s="246" t="s">
        <v>834</v>
      </c>
      <c r="H318" s="246" t="s">
        <v>171</v>
      </c>
      <c r="I318" s="246" t="s">
        <v>53</v>
      </c>
      <c r="J318" s="249">
        <v>40005285</v>
      </c>
      <c r="K318" s="247" t="str">
        <f t="shared" si="4"/>
        <v>FI</v>
      </c>
    </row>
    <row r="319" spans="1:11">
      <c r="A319" s="246" t="s">
        <v>357</v>
      </c>
      <c r="B319" s="246">
        <v>69009</v>
      </c>
      <c r="C319" s="246" t="s">
        <v>72</v>
      </c>
      <c r="D319" s="246" t="s">
        <v>882</v>
      </c>
      <c r="E319" s="246" t="s">
        <v>832</v>
      </c>
      <c r="F319" s="246" t="s">
        <v>1163</v>
      </c>
      <c r="G319" s="246" t="s">
        <v>860</v>
      </c>
      <c r="H319" s="246" t="s">
        <v>327</v>
      </c>
      <c r="I319" s="246" t="s">
        <v>35</v>
      </c>
      <c r="J319" s="249">
        <v>40005274</v>
      </c>
      <c r="K319" s="247" t="str">
        <f t="shared" si="4"/>
        <v>RS</v>
      </c>
    </row>
    <row r="320" spans="1:11">
      <c r="A320" s="246" t="s">
        <v>223</v>
      </c>
      <c r="B320" s="246">
        <v>35019</v>
      </c>
      <c r="C320" s="246" t="s">
        <v>32</v>
      </c>
      <c r="D320" s="246" t="s">
        <v>831</v>
      </c>
      <c r="E320" s="246" t="s">
        <v>832</v>
      </c>
      <c r="F320" s="246" t="s">
        <v>1164</v>
      </c>
      <c r="G320" s="246" t="s">
        <v>834</v>
      </c>
      <c r="H320" s="246" t="s">
        <v>171</v>
      </c>
      <c r="I320" s="246" t="s">
        <v>832</v>
      </c>
      <c r="J320" s="249">
        <v>40007246</v>
      </c>
      <c r="K320" s="247" t="str">
        <f t="shared" si="4"/>
        <v/>
      </c>
    </row>
    <row r="321" spans="1:11">
      <c r="A321" s="246" t="s">
        <v>109</v>
      </c>
      <c r="B321" s="246">
        <v>456855</v>
      </c>
      <c r="C321" s="246" t="s">
        <v>32</v>
      </c>
      <c r="D321" s="246" t="s">
        <v>831</v>
      </c>
      <c r="E321" s="246" t="s">
        <v>832</v>
      </c>
      <c r="F321" s="246" t="s">
        <v>1165</v>
      </c>
      <c r="G321" s="246" t="s">
        <v>854</v>
      </c>
      <c r="H321" s="246" t="s">
        <v>30</v>
      </c>
      <c r="I321" s="246" t="s">
        <v>832</v>
      </c>
      <c r="J321" s="249">
        <v>30003897</v>
      </c>
      <c r="K321" s="247" t="str">
        <f t="shared" si="4"/>
        <v/>
      </c>
    </row>
    <row r="322" spans="1:11">
      <c r="A322" s="246" t="s">
        <v>832</v>
      </c>
      <c r="B322" s="246">
        <v>933376</v>
      </c>
      <c r="C322" s="246" t="s">
        <v>32</v>
      </c>
      <c r="D322" s="246" t="s">
        <v>831</v>
      </c>
      <c r="E322" s="246" t="s">
        <v>832</v>
      </c>
      <c r="F322" s="246" t="s">
        <v>1166</v>
      </c>
      <c r="G322" s="246" t="s">
        <v>842</v>
      </c>
      <c r="H322" s="246" t="s">
        <v>171</v>
      </c>
      <c r="I322" s="246" t="s">
        <v>35</v>
      </c>
      <c r="J322" s="249" t="s">
        <v>640</v>
      </c>
      <c r="K322" s="247" t="str">
        <f t="shared" si="4"/>
        <v>RS</v>
      </c>
    </row>
    <row r="323" spans="1:11">
      <c r="A323" s="246" t="s">
        <v>98</v>
      </c>
      <c r="B323" s="246">
        <v>217791</v>
      </c>
      <c r="C323" s="246" t="s">
        <v>72</v>
      </c>
      <c r="D323" s="246" t="s">
        <v>831</v>
      </c>
      <c r="E323" s="246" t="s">
        <v>832</v>
      </c>
      <c r="F323" s="246" t="s">
        <v>1167</v>
      </c>
      <c r="G323" s="246" t="s">
        <v>842</v>
      </c>
      <c r="H323" s="246" t="s">
        <v>30</v>
      </c>
      <c r="I323" s="246" t="s">
        <v>115</v>
      </c>
      <c r="J323" s="249">
        <v>30070314</v>
      </c>
      <c r="K323" s="247" t="str">
        <f t="shared" ref="K323:K386" si="5">I323</f>
        <v>OT</v>
      </c>
    </row>
    <row r="324" spans="1:11">
      <c r="A324" s="246" t="s">
        <v>832</v>
      </c>
      <c r="B324" s="246">
        <v>1962426</v>
      </c>
      <c r="C324" s="246" t="s">
        <v>32</v>
      </c>
      <c r="D324" s="246" t="s">
        <v>1168</v>
      </c>
      <c r="E324" s="246" t="s">
        <v>832</v>
      </c>
      <c r="F324" s="246" t="s">
        <v>1169</v>
      </c>
      <c r="G324" s="246" t="s">
        <v>860</v>
      </c>
      <c r="H324" s="246" t="s">
        <v>30</v>
      </c>
      <c r="I324" s="246" t="s">
        <v>35</v>
      </c>
      <c r="J324" s="249">
        <v>30126075</v>
      </c>
      <c r="K324" s="247" t="str">
        <f t="shared" si="5"/>
        <v>RS</v>
      </c>
    </row>
    <row r="325" spans="1:11">
      <c r="A325" s="246" t="s">
        <v>672</v>
      </c>
      <c r="B325" s="246">
        <v>1291719</v>
      </c>
      <c r="C325" s="246" t="s">
        <v>32</v>
      </c>
      <c r="D325" s="246" t="s">
        <v>1170</v>
      </c>
      <c r="E325" s="246" t="s">
        <v>832</v>
      </c>
      <c r="F325" s="246" t="s">
        <v>1171</v>
      </c>
      <c r="G325" s="246" t="s">
        <v>834</v>
      </c>
      <c r="H325" s="246" t="s">
        <v>171</v>
      </c>
      <c r="I325" s="246" t="s">
        <v>832</v>
      </c>
      <c r="J325" s="249">
        <v>30415029</v>
      </c>
      <c r="K325" s="247" t="str">
        <f t="shared" si="5"/>
        <v/>
      </c>
    </row>
    <row r="326" spans="1:11">
      <c r="A326" s="246" t="s">
        <v>98</v>
      </c>
      <c r="B326" s="246">
        <v>92699</v>
      </c>
      <c r="C326" s="246" t="s">
        <v>32</v>
      </c>
      <c r="D326" s="246" t="s">
        <v>831</v>
      </c>
      <c r="E326" s="246" t="s">
        <v>832</v>
      </c>
      <c r="F326" s="246" t="s">
        <v>1172</v>
      </c>
      <c r="G326" s="246" t="s">
        <v>834</v>
      </c>
      <c r="H326" s="246" t="s">
        <v>30</v>
      </c>
      <c r="I326" s="246" t="s">
        <v>832</v>
      </c>
      <c r="J326" s="249">
        <v>30487900</v>
      </c>
      <c r="K326" s="247" t="str">
        <f t="shared" si="5"/>
        <v/>
      </c>
    </row>
    <row r="327" spans="1:11">
      <c r="A327" s="246" t="s">
        <v>140</v>
      </c>
      <c r="B327" s="246">
        <v>2080594</v>
      </c>
      <c r="C327" s="246" t="s">
        <v>32</v>
      </c>
      <c r="D327" s="246" t="s">
        <v>831</v>
      </c>
      <c r="E327" s="246" t="s">
        <v>832</v>
      </c>
      <c r="F327" s="246" t="s">
        <v>1173</v>
      </c>
      <c r="G327" s="246" t="s">
        <v>860</v>
      </c>
      <c r="H327" s="246" t="s">
        <v>30</v>
      </c>
      <c r="I327" s="246" t="s">
        <v>832</v>
      </c>
      <c r="J327" s="249">
        <v>30247072</v>
      </c>
      <c r="K327" s="247" t="str">
        <f t="shared" si="5"/>
        <v/>
      </c>
    </row>
    <row r="328" spans="1:11">
      <c r="A328" s="246" t="s">
        <v>140</v>
      </c>
      <c r="B328" s="246">
        <v>51829</v>
      </c>
      <c r="C328" s="246" t="s">
        <v>72</v>
      </c>
      <c r="D328" s="246" t="s">
        <v>831</v>
      </c>
      <c r="E328" s="246" t="s">
        <v>832</v>
      </c>
      <c r="F328" s="246" t="s">
        <v>1173</v>
      </c>
      <c r="G328" s="246" t="s">
        <v>860</v>
      </c>
      <c r="H328" s="246" t="s">
        <v>30</v>
      </c>
      <c r="I328" s="246" t="s">
        <v>35</v>
      </c>
      <c r="J328" s="249">
        <v>30247072</v>
      </c>
      <c r="K328" s="247" t="str">
        <f t="shared" si="5"/>
        <v>RS</v>
      </c>
    </row>
    <row r="329" spans="1:11">
      <c r="A329" s="246" t="s">
        <v>456</v>
      </c>
      <c r="B329" s="246">
        <v>1501225</v>
      </c>
      <c r="C329" s="246" t="s">
        <v>32</v>
      </c>
      <c r="D329" s="246" t="s">
        <v>831</v>
      </c>
      <c r="E329" s="246" t="s">
        <v>832</v>
      </c>
      <c r="F329" s="246" t="s">
        <v>1174</v>
      </c>
      <c r="G329" s="246" t="s">
        <v>842</v>
      </c>
      <c r="H329" s="246" t="s">
        <v>456</v>
      </c>
      <c r="I329" s="246" t="s">
        <v>832</v>
      </c>
      <c r="J329" s="249">
        <v>30116040</v>
      </c>
      <c r="K329" s="247" t="str">
        <f t="shared" si="5"/>
        <v/>
      </c>
    </row>
    <row r="330" spans="1:11">
      <c r="A330" s="246" t="s">
        <v>832</v>
      </c>
      <c r="B330" s="246">
        <v>231750</v>
      </c>
      <c r="C330" s="246" t="s">
        <v>32</v>
      </c>
      <c r="D330" s="246" t="s">
        <v>831</v>
      </c>
      <c r="E330" s="246" t="s">
        <v>832</v>
      </c>
      <c r="F330" s="246" t="s">
        <v>1175</v>
      </c>
      <c r="G330" s="246" t="s">
        <v>871</v>
      </c>
      <c r="H330" s="246" t="s">
        <v>832</v>
      </c>
      <c r="I330" s="246" t="s">
        <v>832</v>
      </c>
      <c r="J330" s="249">
        <v>40008463</v>
      </c>
      <c r="K330" s="247" t="str">
        <f t="shared" si="5"/>
        <v/>
      </c>
    </row>
    <row r="331" spans="1:11">
      <c r="A331" s="246" t="s">
        <v>212</v>
      </c>
      <c r="B331" s="246">
        <v>3698</v>
      </c>
      <c r="C331" s="246" t="s">
        <v>32</v>
      </c>
      <c r="D331" s="246" t="s">
        <v>861</v>
      </c>
      <c r="E331" s="246" t="s">
        <v>832</v>
      </c>
      <c r="F331" s="246" t="s">
        <v>1176</v>
      </c>
      <c r="G331" s="246" t="s">
        <v>852</v>
      </c>
      <c r="H331" s="246" t="s">
        <v>171</v>
      </c>
      <c r="I331" s="246" t="s">
        <v>832</v>
      </c>
      <c r="J331" s="249">
        <v>40003664</v>
      </c>
      <c r="K331" s="247" t="str">
        <f t="shared" si="5"/>
        <v/>
      </c>
    </row>
    <row r="332" spans="1:11">
      <c r="A332" s="246" t="s">
        <v>672</v>
      </c>
      <c r="B332" s="246">
        <v>4754</v>
      </c>
      <c r="C332" s="246" t="s">
        <v>32</v>
      </c>
      <c r="D332" s="246" t="s">
        <v>850</v>
      </c>
      <c r="E332" s="246" t="s">
        <v>832</v>
      </c>
      <c r="F332" s="246" t="s">
        <v>1177</v>
      </c>
      <c r="G332" s="246" t="s">
        <v>860</v>
      </c>
      <c r="H332" s="246" t="s">
        <v>171</v>
      </c>
      <c r="I332" s="246" t="s">
        <v>832</v>
      </c>
      <c r="J332" s="249">
        <v>40007417</v>
      </c>
      <c r="K332" s="247" t="str">
        <f t="shared" si="5"/>
        <v/>
      </c>
    </row>
    <row r="333" spans="1:11">
      <c r="A333" s="246" t="s">
        <v>832</v>
      </c>
      <c r="B333" s="246">
        <v>1497831</v>
      </c>
      <c r="C333" s="246" t="s">
        <v>32</v>
      </c>
      <c r="D333" s="246" t="s">
        <v>943</v>
      </c>
      <c r="E333" s="246" t="s">
        <v>832</v>
      </c>
      <c r="F333" s="246" t="s">
        <v>1178</v>
      </c>
      <c r="G333" s="246" t="s">
        <v>877</v>
      </c>
      <c r="H333" s="246" t="s">
        <v>832</v>
      </c>
      <c r="I333" s="246" t="s">
        <v>832</v>
      </c>
      <c r="J333" s="249">
        <v>30099554</v>
      </c>
      <c r="K333" s="247" t="str">
        <f t="shared" si="5"/>
        <v/>
      </c>
    </row>
    <row r="334" spans="1:11">
      <c r="A334" s="246" t="s">
        <v>672</v>
      </c>
      <c r="B334" s="246">
        <v>1143202</v>
      </c>
      <c r="C334" s="246" t="s">
        <v>72</v>
      </c>
      <c r="D334" s="246" t="s">
        <v>885</v>
      </c>
      <c r="E334" s="246" t="s">
        <v>832</v>
      </c>
      <c r="F334" s="246" t="s">
        <v>1130</v>
      </c>
      <c r="G334" s="246" t="s">
        <v>842</v>
      </c>
      <c r="H334" s="246" t="s">
        <v>171</v>
      </c>
      <c r="I334" s="246" t="s">
        <v>35</v>
      </c>
      <c r="J334" s="249">
        <v>30116443</v>
      </c>
      <c r="K334" s="247" t="str">
        <f t="shared" si="5"/>
        <v>RS</v>
      </c>
    </row>
    <row r="335" spans="1:11">
      <c r="A335" s="246" t="s">
        <v>345</v>
      </c>
      <c r="B335" s="246">
        <v>174257</v>
      </c>
      <c r="C335" s="246" t="s">
        <v>72</v>
      </c>
      <c r="D335" s="246" t="s">
        <v>943</v>
      </c>
      <c r="E335" s="246" t="s">
        <v>832</v>
      </c>
      <c r="F335" s="246" t="s">
        <v>1179</v>
      </c>
      <c r="G335" s="246" t="s">
        <v>834</v>
      </c>
      <c r="H335" s="246" t="s">
        <v>327</v>
      </c>
      <c r="I335" s="246" t="s">
        <v>832</v>
      </c>
      <c r="J335" s="249">
        <v>30376728</v>
      </c>
      <c r="K335" s="247" t="str">
        <f t="shared" si="5"/>
        <v/>
      </c>
    </row>
    <row r="336" spans="1:11">
      <c r="A336" s="246" t="s">
        <v>457</v>
      </c>
      <c r="B336" s="246">
        <v>2471993</v>
      </c>
      <c r="C336" s="246" t="s">
        <v>32</v>
      </c>
      <c r="D336" s="246" t="s">
        <v>831</v>
      </c>
      <c r="E336" s="246" t="s">
        <v>832</v>
      </c>
      <c r="F336" s="246" t="s">
        <v>514</v>
      </c>
      <c r="G336" s="246" t="s">
        <v>842</v>
      </c>
      <c r="H336" s="246" t="s">
        <v>456</v>
      </c>
      <c r="I336" s="246" t="s">
        <v>35</v>
      </c>
      <c r="J336" s="249">
        <v>30371674</v>
      </c>
      <c r="K336" s="247" t="str">
        <f t="shared" si="5"/>
        <v>RS</v>
      </c>
    </row>
    <row r="337" spans="1:11">
      <c r="A337" s="246" t="s">
        <v>480</v>
      </c>
      <c r="B337" s="246">
        <v>244878</v>
      </c>
      <c r="C337" s="246" t="s">
        <v>32</v>
      </c>
      <c r="D337" s="246" t="s">
        <v>831</v>
      </c>
      <c r="E337" s="246" t="s">
        <v>832</v>
      </c>
      <c r="F337" s="246" t="s">
        <v>1180</v>
      </c>
      <c r="G337" s="246" t="s">
        <v>842</v>
      </c>
      <c r="H337" s="246" t="s">
        <v>456</v>
      </c>
      <c r="I337" s="246" t="s">
        <v>832</v>
      </c>
      <c r="J337" s="249">
        <v>30480167</v>
      </c>
      <c r="K337" s="247" t="str">
        <f t="shared" si="5"/>
        <v/>
      </c>
    </row>
    <row r="338" spans="1:11">
      <c r="A338" s="246" t="s">
        <v>832</v>
      </c>
      <c r="B338" s="246">
        <v>338181</v>
      </c>
      <c r="C338" s="246" t="s">
        <v>32</v>
      </c>
      <c r="D338" s="246" t="s">
        <v>831</v>
      </c>
      <c r="E338" s="246" t="s">
        <v>832</v>
      </c>
      <c r="F338" s="246" t="s">
        <v>1181</v>
      </c>
      <c r="G338" s="246" t="s">
        <v>877</v>
      </c>
      <c r="H338" s="246" t="s">
        <v>30</v>
      </c>
      <c r="I338" s="246" t="s">
        <v>832</v>
      </c>
      <c r="J338" s="249">
        <v>30448275</v>
      </c>
      <c r="K338" s="247" t="str">
        <f t="shared" si="5"/>
        <v/>
      </c>
    </row>
    <row r="339" spans="1:11">
      <c r="A339" s="246" t="s">
        <v>832</v>
      </c>
      <c r="B339" s="246">
        <v>21223936</v>
      </c>
      <c r="C339" s="246" t="s">
        <v>32</v>
      </c>
      <c r="D339" s="246" t="s">
        <v>858</v>
      </c>
      <c r="E339" s="246" t="s">
        <v>832</v>
      </c>
      <c r="F339" s="246" t="s">
        <v>1182</v>
      </c>
      <c r="G339" s="246" t="s">
        <v>877</v>
      </c>
      <c r="H339" s="246" t="s">
        <v>832</v>
      </c>
      <c r="I339" s="246" t="s">
        <v>832</v>
      </c>
      <c r="J339" s="249">
        <v>30123001</v>
      </c>
      <c r="K339" s="247" t="str">
        <f t="shared" si="5"/>
        <v/>
      </c>
    </row>
    <row r="340" spans="1:11">
      <c r="A340" s="246" t="s">
        <v>30</v>
      </c>
      <c r="B340" s="246">
        <v>3294506</v>
      </c>
      <c r="C340" s="246" t="s">
        <v>32</v>
      </c>
      <c r="D340" s="246" t="s">
        <v>831</v>
      </c>
      <c r="E340" s="246" t="s">
        <v>832</v>
      </c>
      <c r="F340" s="246" t="s">
        <v>1183</v>
      </c>
      <c r="G340" s="246" t="s">
        <v>842</v>
      </c>
      <c r="H340" s="246" t="s">
        <v>30</v>
      </c>
      <c r="I340" s="246" t="s">
        <v>832</v>
      </c>
      <c r="J340" s="249">
        <v>30134836</v>
      </c>
      <c r="K340" s="247" t="str">
        <f t="shared" si="5"/>
        <v/>
      </c>
    </row>
    <row r="341" spans="1:11">
      <c r="A341" s="246" t="s">
        <v>830</v>
      </c>
      <c r="B341" s="246">
        <v>482072</v>
      </c>
      <c r="C341" s="246" t="s">
        <v>32</v>
      </c>
      <c r="D341" s="246" t="s">
        <v>831</v>
      </c>
      <c r="E341" s="246" t="s">
        <v>832</v>
      </c>
      <c r="F341" s="246" t="s">
        <v>1184</v>
      </c>
      <c r="G341" s="246" t="s">
        <v>877</v>
      </c>
      <c r="H341" s="246" t="s">
        <v>171</v>
      </c>
      <c r="I341" s="246" t="s">
        <v>832</v>
      </c>
      <c r="J341" s="249">
        <v>30485313</v>
      </c>
      <c r="K341" s="247" t="str">
        <f t="shared" si="5"/>
        <v/>
      </c>
    </row>
    <row r="342" spans="1:11">
      <c r="A342" s="246" t="s">
        <v>357</v>
      </c>
      <c r="B342" s="246">
        <v>69928</v>
      </c>
      <c r="C342" s="246" t="s">
        <v>72</v>
      </c>
      <c r="D342" s="246" t="s">
        <v>831</v>
      </c>
      <c r="E342" s="246" t="s">
        <v>832</v>
      </c>
      <c r="F342" s="246" t="s">
        <v>364</v>
      </c>
      <c r="G342" s="246" t="s">
        <v>842</v>
      </c>
      <c r="H342" s="246" t="s">
        <v>327</v>
      </c>
      <c r="I342" s="246" t="s">
        <v>53</v>
      </c>
      <c r="J342" s="249">
        <v>30126487</v>
      </c>
      <c r="K342" s="247" t="str">
        <f t="shared" si="5"/>
        <v>FI</v>
      </c>
    </row>
    <row r="343" spans="1:11">
      <c r="A343" s="246" t="s">
        <v>832</v>
      </c>
      <c r="B343" s="246">
        <v>106395642</v>
      </c>
      <c r="C343" s="246" t="s">
        <v>32</v>
      </c>
      <c r="D343" s="246" t="s">
        <v>858</v>
      </c>
      <c r="E343" s="246" t="s">
        <v>832</v>
      </c>
      <c r="F343" s="246" t="s">
        <v>1185</v>
      </c>
      <c r="G343" s="246" t="s">
        <v>877</v>
      </c>
      <c r="H343" s="246" t="s">
        <v>832</v>
      </c>
      <c r="I343" s="246" t="s">
        <v>832</v>
      </c>
      <c r="J343" s="249">
        <v>30113704</v>
      </c>
      <c r="K343" s="247" t="str">
        <f t="shared" si="5"/>
        <v/>
      </c>
    </row>
    <row r="344" spans="1:11">
      <c r="A344" s="246" t="s">
        <v>832</v>
      </c>
      <c r="B344" s="246">
        <v>288399</v>
      </c>
      <c r="C344" s="246" t="s">
        <v>72</v>
      </c>
      <c r="D344" s="246" t="s">
        <v>1026</v>
      </c>
      <c r="E344" s="246" t="s">
        <v>832</v>
      </c>
      <c r="F344" s="246" t="s">
        <v>1186</v>
      </c>
      <c r="G344" s="246" t="s">
        <v>842</v>
      </c>
      <c r="H344" s="246" t="s">
        <v>832</v>
      </c>
      <c r="I344" s="246" t="s">
        <v>53</v>
      </c>
      <c r="J344" s="249">
        <v>40006411</v>
      </c>
      <c r="K344" s="247" t="str">
        <f t="shared" si="5"/>
        <v>FI</v>
      </c>
    </row>
    <row r="345" spans="1:11">
      <c r="A345" s="246" t="s">
        <v>832</v>
      </c>
      <c r="B345" s="246">
        <v>99778</v>
      </c>
      <c r="C345" s="246" t="s">
        <v>32</v>
      </c>
      <c r="D345" s="246" t="s">
        <v>831</v>
      </c>
      <c r="E345" s="246" t="s">
        <v>832</v>
      </c>
      <c r="F345" s="246" t="s">
        <v>1187</v>
      </c>
      <c r="G345" s="246" t="s">
        <v>871</v>
      </c>
      <c r="H345" s="246" t="s">
        <v>832</v>
      </c>
      <c r="I345" s="246" t="s">
        <v>832</v>
      </c>
      <c r="J345" s="249">
        <v>40000923</v>
      </c>
      <c r="K345" s="247" t="str">
        <f t="shared" si="5"/>
        <v/>
      </c>
    </row>
    <row r="346" spans="1:11">
      <c r="A346" s="246" t="s">
        <v>235</v>
      </c>
      <c r="B346" s="246">
        <v>95275</v>
      </c>
      <c r="C346" s="246" t="s">
        <v>72</v>
      </c>
      <c r="D346" s="246" t="s">
        <v>831</v>
      </c>
      <c r="E346" s="246" t="s">
        <v>832</v>
      </c>
      <c r="F346" s="246" t="s">
        <v>1188</v>
      </c>
      <c r="G346" s="246" t="s">
        <v>834</v>
      </c>
      <c r="H346" s="246" t="s">
        <v>171</v>
      </c>
      <c r="I346" s="246" t="s">
        <v>832</v>
      </c>
      <c r="J346" s="249">
        <v>40004038</v>
      </c>
      <c r="K346" s="247" t="str">
        <f t="shared" si="5"/>
        <v/>
      </c>
    </row>
    <row r="347" spans="1:11">
      <c r="A347" s="246" t="s">
        <v>832</v>
      </c>
      <c r="B347" s="246">
        <v>360498936</v>
      </c>
      <c r="C347" s="246" t="s">
        <v>32</v>
      </c>
      <c r="D347" s="246" t="s">
        <v>831</v>
      </c>
      <c r="E347" s="246" t="s">
        <v>832</v>
      </c>
      <c r="F347" s="246" t="s">
        <v>1189</v>
      </c>
      <c r="G347" s="246" t="s">
        <v>871</v>
      </c>
      <c r="H347" s="246" t="s">
        <v>832</v>
      </c>
      <c r="I347" s="246" t="s">
        <v>832</v>
      </c>
      <c r="J347" s="249">
        <v>40005515</v>
      </c>
      <c r="K347" s="247" t="str">
        <f t="shared" si="5"/>
        <v/>
      </c>
    </row>
    <row r="348" spans="1:11">
      <c r="A348" s="246" t="s">
        <v>832</v>
      </c>
      <c r="B348" s="246">
        <v>250000</v>
      </c>
      <c r="C348" s="246" t="s">
        <v>32</v>
      </c>
      <c r="D348" s="246" t="s">
        <v>831</v>
      </c>
      <c r="E348" s="246" t="s">
        <v>832</v>
      </c>
      <c r="F348" s="246" t="s">
        <v>1190</v>
      </c>
      <c r="G348" s="246" t="s">
        <v>871</v>
      </c>
      <c r="H348" s="246" t="s">
        <v>832</v>
      </c>
      <c r="I348" s="246" t="s">
        <v>832</v>
      </c>
      <c r="J348" s="249">
        <v>30478660</v>
      </c>
      <c r="K348" s="247" t="str">
        <f t="shared" si="5"/>
        <v/>
      </c>
    </row>
    <row r="349" spans="1:11">
      <c r="A349" s="246" t="s">
        <v>408</v>
      </c>
      <c r="B349" s="246">
        <v>109293</v>
      </c>
      <c r="C349" s="246" t="s">
        <v>32</v>
      </c>
      <c r="D349" s="246" t="s">
        <v>831</v>
      </c>
      <c r="E349" s="246" t="s">
        <v>832</v>
      </c>
      <c r="F349" s="246" t="s">
        <v>1191</v>
      </c>
      <c r="G349" s="246" t="s">
        <v>854</v>
      </c>
      <c r="H349" s="246" t="s">
        <v>327</v>
      </c>
      <c r="I349" s="246" t="s">
        <v>832</v>
      </c>
      <c r="J349" s="249">
        <v>30375322</v>
      </c>
      <c r="K349" s="247" t="str">
        <f t="shared" si="5"/>
        <v/>
      </c>
    </row>
    <row r="350" spans="1:11">
      <c r="A350" s="246" t="s">
        <v>223</v>
      </c>
      <c r="B350" s="246">
        <v>1168313</v>
      </c>
      <c r="C350" s="246" t="s">
        <v>32</v>
      </c>
      <c r="D350" s="246" t="s">
        <v>831</v>
      </c>
      <c r="E350" s="246" t="s">
        <v>832</v>
      </c>
      <c r="F350" s="246" t="s">
        <v>226</v>
      </c>
      <c r="G350" s="246" t="s">
        <v>834</v>
      </c>
      <c r="H350" s="246" t="s">
        <v>171</v>
      </c>
      <c r="I350" s="246" t="s">
        <v>35</v>
      </c>
      <c r="J350" s="249">
        <v>30397144</v>
      </c>
      <c r="K350" s="247" t="str">
        <f t="shared" si="5"/>
        <v>RS</v>
      </c>
    </row>
    <row r="351" spans="1:11">
      <c r="A351" s="246" t="s">
        <v>235</v>
      </c>
      <c r="B351" s="246">
        <v>224948</v>
      </c>
      <c r="C351" s="246" t="s">
        <v>32</v>
      </c>
      <c r="D351" s="246" t="s">
        <v>831</v>
      </c>
      <c r="E351" s="246" t="s">
        <v>832</v>
      </c>
      <c r="F351" s="246" t="s">
        <v>1192</v>
      </c>
      <c r="G351" s="246" t="s">
        <v>834</v>
      </c>
      <c r="H351" s="246" t="s">
        <v>171</v>
      </c>
      <c r="I351" s="246" t="s">
        <v>832</v>
      </c>
      <c r="J351" s="249">
        <v>30485139</v>
      </c>
      <c r="K351" s="247" t="str">
        <f t="shared" si="5"/>
        <v/>
      </c>
    </row>
    <row r="352" spans="1:11">
      <c r="A352" s="246" t="s">
        <v>832</v>
      </c>
      <c r="B352" s="246">
        <v>158516</v>
      </c>
      <c r="C352" s="246" t="s">
        <v>32</v>
      </c>
      <c r="D352" s="246" t="s">
        <v>831</v>
      </c>
      <c r="E352" s="246" t="s">
        <v>832</v>
      </c>
      <c r="F352" s="246" t="s">
        <v>1193</v>
      </c>
      <c r="G352" s="246" t="s">
        <v>871</v>
      </c>
      <c r="H352" s="246" t="s">
        <v>832</v>
      </c>
      <c r="I352" s="246" t="s">
        <v>832</v>
      </c>
      <c r="J352" s="249">
        <v>30483006</v>
      </c>
      <c r="K352" s="247" t="str">
        <f t="shared" si="5"/>
        <v/>
      </c>
    </row>
    <row r="353" spans="1:11">
      <c r="A353" s="246" t="s">
        <v>130</v>
      </c>
      <c r="B353" s="246">
        <v>2664835</v>
      </c>
      <c r="C353" s="246" t="s">
        <v>32</v>
      </c>
      <c r="D353" s="246" t="s">
        <v>831</v>
      </c>
      <c r="E353" s="246" t="s">
        <v>832</v>
      </c>
      <c r="F353" s="246" t="s">
        <v>1194</v>
      </c>
      <c r="G353" s="246" t="s">
        <v>842</v>
      </c>
      <c r="H353" s="246" t="s">
        <v>30</v>
      </c>
      <c r="I353" s="246" t="s">
        <v>35</v>
      </c>
      <c r="J353" s="249">
        <v>30071878</v>
      </c>
      <c r="K353" s="247" t="str">
        <f t="shared" si="5"/>
        <v>RS</v>
      </c>
    </row>
    <row r="354" spans="1:11">
      <c r="A354" s="246" t="s">
        <v>171</v>
      </c>
      <c r="B354" s="246">
        <v>503905</v>
      </c>
      <c r="C354" s="246" t="s">
        <v>32</v>
      </c>
      <c r="D354" s="246" t="s">
        <v>831</v>
      </c>
      <c r="E354" s="246" t="s">
        <v>832</v>
      </c>
      <c r="F354" s="246" t="s">
        <v>1195</v>
      </c>
      <c r="G354" s="246" t="s">
        <v>860</v>
      </c>
      <c r="H354" s="246" t="s">
        <v>171</v>
      </c>
      <c r="I354" s="246" t="s">
        <v>35</v>
      </c>
      <c r="J354" s="249">
        <v>30125798</v>
      </c>
      <c r="K354" s="247" t="str">
        <f t="shared" si="5"/>
        <v>RS</v>
      </c>
    </row>
    <row r="355" spans="1:11">
      <c r="A355" s="246" t="s">
        <v>281</v>
      </c>
      <c r="B355" s="246">
        <v>715909</v>
      </c>
      <c r="C355" s="246" t="s">
        <v>32</v>
      </c>
      <c r="D355" s="246" t="s">
        <v>831</v>
      </c>
      <c r="E355" s="246" t="s">
        <v>832</v>
      </c>
      <c r="F355" s="246" t="s">
        <v>284</v>
      </c>
      <c r="G355" s="246" t="s">
        <v>834</v>
      </c>
      <c r="H355" s="246" t="s">
        <v>171</v>
      </c>
      <c r="I355" s="246" t="s">
        <v>832</v>
      </c>
      <c r="J355" s="249">
        <v>30134234</v>
      </c>
      <c r="K355" s="247" t="str">
        <f t="shared" si="5"/>
        <v/>
      </c>
    </row>
    <row r="356" spans="1:11">
      <c r="A356" s="246" t="s">
        <v>30</v>
      </c>
      <c r="B356" s="246">
        <v>97442</v>
      </c>
      <c r="C356" s="246" t="s">
        <v>32</v>
      </c>
      <c r="D356" s="246" t="s">
        <v>831</v>
      </c>
      <c r="E356" s="246" t="s">
        <v>832</v>
      </c>
      <c r="F356" s="246" t="s">
        <v>1196</v>
      </c>
      <c r="G356" s="246" t="s">
        <v>937</v>
      </c>
      <c r="H356" s="246" t="s">
        <v>30</v>
      </c>
      <c r="I356" s="246" t="s">
        <v>832</v>
      </c>
      <c r="J356" s="249">
        <v>40002944</v>
      </c>
      <c r="K356" s="247" t="str">
        <f t="shared" si="5"/>
        <v/>
      </c>
    </row>
    <row r="357" spans="1:11">
      <c r="A357" s="246" t="s">
        <v>81</v>
      </c>
      <c r="B357" s="246">
        <v>143233</v>
      </c>
      <c r="C357" s="246" t="s">
        <v>32</v>
      </c>
      <c r="D357" s="246" t="s">
        <v>831</v>
      </c>
      <c r="E357" s="246" t="s">
        <v>832</v>
      </c>
      <c r="F357" s="246" t="s">
        <v>1197</v>
      </c>
      <c r="G357" s="246" t="s">
        <v>877</v>
      </c>
      <c r="H357" s="246" t="s">
        <v>30</v>
      </c>
      <c r="I357" s="246" t="s">
        <v>832</v>
      </c>
      <c r="J357" s="249">
        <v>40000636</v>
      </c>
      <c r="K357" s="247" t="str">
        <f t="shared" si="5"/>
        <v/>
      </c>
    </row>
    <row r="358" spans="1:11">
      <c r="A358" s="246" t="s">
        <v>81</v>
      </c>
      <c r="B358" s="246">
        <v>290344</v>
      </c>
      <c r="C358" s="246" t="s">
        <v>32</v>
      </c>
      <c r="D358" s="246" t="s">
        <v>831</v>
      </c>
      <c r="E358" s="246" t="s">
        <v>832</v>
      </c>
      <c r="F358" s="246" t="s">
        <v>1198</v>
      </c>
      <c r="G358" s="246" t="s">
        <v>877</v>
      </c>
      <c r="H358" s="246" t="s">
        <v>30</v>
      </c>
      <c r="I358" s="246" t="s">
        <v>832</v>
      </c>
      <c r="J358" s="249">
        <v>40005409</v>
      </c>
      <c r="K358" s="247" t="str">
        <f t="shared" si="5"/>
        <v/>
      </c>
    </row>
    <row r="359" spans="1:11">
      <c r="A359" s="246" t="s">
        <v>457</v>
      </c>
      <c r="B359" s="246">
        <v>290422</v>
      </c>
      <c r="C359" s="246" t="s">
        <v>72</v>
      </c>
      <c r="D359" s="246" t="s">
        <v>847</v>
      </c>
      <c r="E359" s="246" t="s">
        <v>832</v>
      </c>
      <c r="F359" s="246" t="s">
        <v>1199</v>
      </c>
      <c r="G359" s="246" t="s">
        <v>842</v>
      </c>
      <c r="H359" s="246" t="s">
        <v>456</v>
      </c>
      <c r="I359" s="246" t="s">
        <v>832</v>
      </c>
      <c r="J359" s="249">
        <v>30291134</v>
      </c>
      <c r="K359" s="247" t="str">
        <f t="shared" si="5"/>
        <v/>
      </c>
    </row>
    <row r="360" spans="1:11">
      <c r="A360" s="246" t="s">
        <v>830</v>
      </c>
      <c r="B360" s="246">
        <v>258124</v>
      </c>
      <c r="C360" s="246" t="s">
        <v>72</v>
      </c>
      <c r="D360" s="246" t="s">
        <v>943</v>
      </c>
      <c r="E360" s="246" t="s">
        <v>832</v>
      </c>
      <c r="F360" s="246" t="s">
        <v>1200</v>
      </c>
      <c r="G360" s="246" t="s">
        <v>834</v>
      </c>
      <c r="H360" s="246" t="s">
        <v>171</v>
      </c>
      <c r="I360" s="246" t="s">
        <v>832</v>
      </c>
      <c r="J360" s="249">
        <v>30131955</v>
      </c>
      <c r="K360" s="247" t="str">
        <f t="shared" si="5"/>
        <v/>
      </c>
    </row>
    <row r="361" spans="1:11">
      <c r="A361" s="246" t="s">
        <v>672</v>
      </c>
      <c r="B361" s="246">
        <v>881660</v>
      </c>
      <c r="C361" s="246" t="s">
        <v>32</v>
      </c>
      <c r="D361" s="246" t="s">
        <v>858</v>
      </c>
      <c r="E361" s="246" t="s">
        <v>832</v>
      </c>
      <c r="F361" s="246" t="s">
        <v>1201</v>
      </c>
      <c r="G361" s="246" t="s">
        <v>842</v>
      </c>
      <c r="H361" s="246" t="s">
        <v>171</v>
      </c>
      <c r="I361" s="246" t="s">
        <v>35</v>
      </c>
      <c r="J361" s="249">
        <v>30122072</v>
      </c>
      <c r="K361" s="247" t="str">
        <f t="shared" si="5"/>
        <v>RS</v>
      </c>
    </row>
    <row r="362" spans="1:11">
      <c r="A362" s="246" t="s">
        <v>171</v>
      </c>
      <c r="B362" s="246">
        <v>383382</v>
      </c>
      <c r="C362" s="246" t="s">
        <v>32</v>
      </c>
      <c r="D362" s="246" t="s">
        <v>831</v>
      </c>
      <c r="E362" s="246" t="s">
        <v>832</v>
      </c>
      <c r="F362" s="246" t="s">
        <v>261</v>
      </c>
      <c r="G362" s="246" t="s">
        <v>834</v>
      </c>
      <c r="H362" s="246" t="s">
        <v>171</v>
      </c>
      <c r="I362" s="246" t="s">
        <v>832</v>
      </c>
      <c r="J362" s="249">
        <v>40005719</v>
      </c>
      <c r="K362" s="247" t="str">
        <f t="shared" si="5"/>
        <v/>
      </c>
    </row>
    <row r="363" spans="1:11">
      <c r="A363" s="246" t="s">
        <v>832</v>
      </c>
      <c r="B363" s="246">
        <v>123600</v>
      </c>
      <c r="C363" s="246" t="s">
        <v>32</v>
      </c>
      <c r="D363" s="246" t="s">
        <v>837</v>
      </c>
      <c r="E363" s="246" t="s">
        <v>832</v>
      </c>
      <c r="F363" s="246" t="s">
        <v>1202</v>
      </c>
      <c r="G363" s="246" t="s">
        <v>839</v>
      </c>
      <c r="H363" s="246" t="s">
        <v>832</v>
      </c>
      <c r="I363" s="246" t="s">
        <v>832</v>
      </c>
      <c r="J363" s="249">
        <v>40009922</v>
      </c>
      <c r="K363" s="247" t="str">
        <f t="shared" si="5"/>
        <v/>
      </c>
    </row>
    <row r="364" spans="1:11">
      <c r="A364" s="246" t="s">
        <v>468</v>
      </c>
      <c r="B364" s="246">
        <v>704007</v>
      </c>
      <c r="C364" s="246" t="s">
        <v>32</v>
      </c>
      <c r="D364" s="246" t="s">
        <v>831</v>
      </c>
      <c r="E364" s="246" t="s">
        <v>832</v>
      </c>
      <c r="F364" s="246" t="s">
        <v>1203</v>
      </c>
      <c r="G364" s="246" t="s">
        <v>889</v>
      </c>
      <c r="H364" s="246" t="s">
        <v>456</v>
      </c>
      <c r="I364" s="246" t="s">
        <v>35</v>
      </c>
      <c r="J364" s="249">
        <v>30072372</v>
      </c>
      <c r="K364" s="247" t="str">
        <f t="shared" si="5"/>
        <v>RS</v>
      </c>
    </row>
    <row r="365" spans="1:11">
      <c r="A365" s="246" t="s">
        <v>418</v>
      </c>
      <c r="B365" s="246">
        <v>257499</v>
      </c>
      <c r="C365" s="246" t="s">
        <v>32</v>
      </c>
      <c r="D365" s="246" t="s">
        <v>831</v>
      </c>
      <c r="E365" s="246" t="s">
        <v>832</v>
      </c>
      <c r="F365" s="246" t="s">
        <v>1204</v>
      </c>
      <c r="G365" s="246" t="s">
        <v>842</v>
      </c>
      <c r="H365" s="246" t="s">
        <v>327</v>
      </c>
      <c r="I365" s="246" t="s">
        <v>832</v>
      </c>
      <c r="J365" s="249">
        <v>40005530</v>
      </c>
      <c r="K365" s="247" t="str">
        <f t="shared" si="5"/>
        <v/>
      </c>
    </row>
    <row r="366" spans="1:11">
      <c r="A366" s="246" t="s">
        <v>433</v>
      </c>
      <c r="B366" s="246">
        <v>49942</v>
      </c>
      <c r="C366" s="246" t="s">
        <v>32</v>
      </c>
      <c r="D366" s="246" t="s">
        <v>831</v>
      </c>
      <c r="E366" s="246" t="s">
        <v>832</v>
      </c>
      <c r="F366" s="246" t="s">
        <v>1205</v>
      </c>
      <c r="G366" s="246" t="s">
        <v>834</v>
      </c>
      <c r="H366" s="246" t="s">
        <v>327</v>
      </c>
      <c r="I366" s="246" t="s">
        <v>832</v>
      </c>
      <c r="J366" s="249">
        <v>40007188</v>
      </c>
      <c r="K366" s="247" t="str">
        <f t="shared" si="5"/>
        <v/>
      </c>
    </row>
    <row r="367" spans="1:11">
      <c r="A367" s="246" t="s">
        <v>399</v>
      </c>
      <c r="B367" s="246">
        <v>3313035</v>
      </c>
      <c r="C367" s="246" t="s">
        <v>32</v>
      </c>
      <c r="D367" s="246" t="s">
        <v>858</v>
      </c>
      <c r="E367" s="246" t="s">
        <v>832</v>
      </c>
      <c r="F367" s="246" t="s">
        <v>1206</v>
      </c>
      <c r="G367" s="246" t="s">
        <v>860</v>
      </c>
      <c r="H367" s="246" t="s">
        <v>327</v>
      </c>
      <c r="I367" s="246" t="s">
        <v>35</v>
      </c>
      <c r="J367" s="249">
        <v>30459352</v>
      </c>
      <c r="K367" s="247" t="str">
        <f t="shared" si="5"/>
        <v>RS</v>
      </c>
    </row>
    <row r="368" spans="1:11">
      <c r="A368" s="246" t="s">
        <v>672</v>
      </c>
      <c r="B368" s="246">
        <v>231315</v>
      </c>
      <c r="C368" s="246" t="s">
        <v>32</v>
      </c>
      <c r="D368" s="246" t="s">
        <v>831</v>
      </c>
      <c r="E368" s="246" t="s">
        <v>832</v>
      </c>
      <c r="F368" s="246" t="s">
        <v>1207</v>
      </c>
      <c r="G368" s="246" t="s">
        <v>860</v>
      </c>
      <c r="H368" s="246" t="s">
        <v>171</v>
      </c>
      <c r="I368" s="246" t="s">
        <v>35</v>
      </c>
      <c r="J368" s="249">
        <v>30356933</v>
      </c>
      <c r="K368" s="247" t="str">
        <f t="shared" si="5"/>
        <v>RS</v>
      </c>
    </row>
    <row r="369" spans="1:11">
      <c r="A369" s="246" t="s">
        <v>832</v>
      </c>
      <c r="B369" s="246">
        <v>606923</v>
      </c>
      <c r="C369" s="246" t="s">
        <v>32</v>
      </c>
      <c r="D369" s="246" t="s">
        <v>831</v>
      </c>
      <c r="E369" s="246" t="s">
        <v>832</v>
      </c>
      <c r="F369" s="246" t="s">
        <v>1208</v>
      </c>
      <c r="G369" s="246" t="s">
        <v>1209</v>
      </c>
      <c r="H369" s="246" t="s">
        <v>832</v>
      </c>
      <c r="I369" s="246" t="s">
        <v>832</v>
      </c>
      <c r="J369" s="249">
        <v>30483178</v>
      </c>
      <c r="K369" s="247" t="str">
        <f t="shared" si="5"/>
        <v/>
      </c>
    </row>
    <row r="370" spans="1:11">
      <c r="A370" s="246" t="s">
        <v>345</v>
      </c>
      <c r="B370" s="246">
        <v>321523</v>
      </c>
      <c r="C370" s="246" t="s">
        <v>72</v>
      </c>
      <c r="D370" s="246" t="s">
        <v>882</v>
      </c>
      <c r="E370" s="246" t="s">
        <v>832</v>
      </c>
      <c r="F370" s="246" t="s">
        <v>1210</v>
      </c>
      <c r="G370" s="246" t="s">
        <v>834</v>
      </c>
      <c r="H370" s="246" t="s">
        <v>327</v>
      </c>
      <c r="I370" s="246" t="s">
        <v>35</v>
      </c>
      <c r="J370" s="249">
        <v>30460685</v>
      </c>
      <c r="K370" s="247" t="str">
        <f t="shared" si="5"/>
        <v>RS</v>
      </c>
    </row>
    <row r="371" spans="1:11">
      <c r="A371" s="246" t="s">
        <v>672</v>
      </c>
      <c r="B371" s="246">
        <v>5258533</v>
      </c>
      <c r="C371" s="246" t="s">
        <v>32</v>
      </c>
      <c r="D371" s="246" t="s">
        <v>831</v>
      </c>
      <c r="E371" s="246" t="s">
        <v>832</v>
      </c>
      <c r="F371" s="246" t="s">
        <v>178</v>
      </c>
      <c r="G371" s="246" t="s">
        <v>834</v>
      </c>
      <c r="H371" s="246" t="s">
        <v>171</v>
      </c>
      <c r="I371" s="246" t="s">
        <v>35</v>
      </c>
      <c r="J371" s="249">
        <v>30103446</v>
      </c>
      <c r="K371" s="247" t="str">
        <f t="shared" si="5"/>
        <v>RS</v>
      </c>
    </row>
    <row r="372" spans="1:11">
      <c r="A372" s="246" t="s">
        <v>30</v>
      </c>
      <c r="B372" s="246">
        <v>5866327</v>
      </c>
      <c r="C372" s="246" t="s">
        <v>32</v>
      </c>
      <c r="D372" s="246" t="s">
        <v>831</v>
      </c>
      <c r="E372" s="246" t="s">
        <v>832</v>
      </c>
      <c r="F372" s="246" t="s">
        <v>1211</v>
      </c>
      <c r="G372" s="246" t="s">
        <v>842</v>
      </c>
      <c r="H372" s="246" t="s">
        <v>30</v>
      </c>
      <c r="I372" s="246" t="s">
        <v>35</v>
      </c>
      <c r="J372" s="249">
        <v>30070862</v>
      </c>
      <c r="K372" s="247" t="str">
        <f t="shared" si="5"/>
        <v>RS</v>
      </c>
    </row>
    <row r="373" spans="1:11">
      <c r="A373" s="246" t="s">
        <v>328</v>
      </c>
      <c r="B373" s="246">
        <v>133327</v>
      </c>
      <c r="C373" s="246" t="s">
        <v>32</v>
      </c>
      <c r="D373" s="246" t="s">
        <v>831</v>
      </c>
      <c r="E373" s="246" t="s">
        <v>832</v>
      </c>
      <c r="F373" s="246" t="s">
        <v>1212</v>
      </c>
      <c r="G373" s="246" t="s">
        <v>877</v>
      </c>
      <c r="H373" s="246" t="s">
        <v>327</v>
      </c>
      <c r="I373" s="246" t="s">
        <v>832</v>
      </c>
      <c r="J373" s="249">
        <v>30486350</v>
      </c>
      <c r="K373" s="247" t="str">
        <f t="shared" si="5"/>
        <v/>
      </c>
    </row>
    <row r="374" spans="1:11">
      <c r="A374" s="246" t="s">
        <v>201</v>
      </c>
      <c r="B374" s="246">
        <v>3213490</v>
      </c>
      <c r="C374" s="246" t="s">
        <v>32</v>
      </c>
      <c r="D374" s="246" t="s">
        <v>831</v>
      </c>
      <c r="E374" s="246" t="s">
        <v>832</v>
      </c>
      <c r="F374" s="246" t="s">
        <v>208</v>
      </c>
      <c r="G374" s="246" t="s">
        <v>834</v>
      </c>
      <c r="H374" s="246" t="s">
        <v>171</v>
      </c>
      <c r="I374" s="246" t="s">
        <v>832</v>
      </c>
      <c r="J374" s="249">
        <v>30427273</v>
      </c>
      <c r="K374" s="247" t="str">
        <f t="shared" si="5"/>
        <v/>
      </c>
    </row>
    <row r="375" spans="1:11">
      <c r="A375" s="246" t="s">
        <v>832</v>
      </c>
      <c r="B375" s="246">
        <v>250000</v>
      </c>
      <c r="C375" s="246" t="s">
        <v>32</v>
      </c>
      <c r="D375" s="246" t="s">
        <v>831</v>
      </c>
      <c r="E375" s="246" t="s">
        <v>832</v>
      </c>
      <c r="F375" s="246" t="s">
        <v>1213</v>
      </c>
      <c r="G375" s="246" t="s">
        <v>871</v>
      </c>
      <c r="H375" s="246" t="s">
        <v>832</v>
      </c>
      <c r="I375" s="246" t="s">
        <v>832</v>
      </c>
      <c r="J375" s="249">
        <v>30478661</v>
      </c>
      <c r="K375" s="247" t="str">
        <f t="shared" si="5"/>
        <v/>
      </c>
    </row>
    <row r="376" spans="1:11">
      <c r="A376" s="246" t="s">
        <v>832</v>
      </c>
      <c r="B376" s="246">
        <v>907565</v>
      </c>
      <c r="C376" s="246" t="s">
        <v>32</v>
      </c>
      <c r="D376" s="246" t="s">
        <v>861</v>
      </c>
      <c r="E376" s="246" t="s">
        <v>832</v>
      </c>
      <c r="F376" s="246" t="s">
        <v>1214</v>
      </c>
      <c r="G376" s="246" t="s">
        <v>842</v>
      </c>
      <c r="H376" s="246" t="s">
        <v>832</v>
      </c>
      <c r="I376" s="246" t="s">
        <v>832</v>
      </c>
      <c r="J376" s="249">
        <v>30459317</v>
      </c>
      <c r="K376" s="247" t="str">
        <f t="shared" si="5"/>
        <v/>
      </c>
    </row>
    <row r="377" spans="1:11">
      <c r="A377" s="246" t="s">
        <v>433</v>
      </c>
      <c r="B377" s="246">
        <v>3413593</v>
      </c>
      <c r="C377" s="246" t="s">
        <v>32</v>
      </c>
      <c r="D377" s="246" t="s">
        <v>831</v>
      </c>
      <c r="E377" s="246" t="s">
        <v>832</v>
      </c>
      <c r="F377" s="246" t="s">
        <v>1215</v>
      </c>
      <c r="G377" s="246" t="s">
        <v>842</v>
      </c>
      <c r="H377" s="246" t="s">
        <v>327</v>
      </c>
      <c r="I377" s="246" t="s">
        <v>35</v>
      </c>
      <c r="J377" s="249">
        <v>30073551</v>
      </c>
      <c r="K377" s="247" t="str">
        <f t="shared" si="5"/>
        <v>RS</v>
      </c>
    </row>
    <row r="378" spans="1:11">
      <c r="A378" s="246" t="s">
        <v>235</v>
      </c>
      <c r="B378" s="246">
        <v>144199</v>
      </c>
      <c r="C378" s="246" t="s">
        <v>32</v>
      </c>
      <c r="D378" s="246" t="s">
        <v>847</v>
      </c>
      <c r="E378" s="246" t="s">
        <v>832</v>
      </c>
      <c r="F378" s="246" t="s">
        <v>1216</v>
      </c>
      <c r="G378" s="246" t="s">
        <v>877</v>
      </c>
      <c r="H378" s="246" t="s">
        <v>171</v>
      </c>
      <c r="I378" s="246" t="s">
        <v>832</v>
      </c>
      <c r="J378" s="249">
        <v>40009586</v>
      </c>
      <c r="K378" s="247" t="str">
        <f t="shared" si="5"/>
        <v/>
      </c>
    </row>
    <row r="379" spans="1:11">
      <c r="A379" s="246" t="s">
        <v>267</v>
      </c>
      <c r="B379" s="246">
        <v>1544995</v>
      </c>
      <c r="C379" s="246" t="s">
        <v>32</v>
      </c>
      <c r="D379" s="246" t="s">
        <v>831</v>
      </c>
      <c r="E379" s="246" t="s">
        <v>832</v>
      </c>
      <c r="F379" s="246" t="s">
        <v>1217</v>
      </c>
      <c r="G379" s="246" t="s">
        <v>834</v>
      </c>
      <c r="H379" s="246" t="s">
        <v>171</v>
      </c>
      <c r="I379" s="246" t="s">
        <v>832</v>
      </c>
      <c r="J379" s="249">
        <v>40004604</v>
      </c>
      <c r="K379" s="247" t="str">
        <f t="shared" si="5"/>
        <v/>
      </c>
    </row>
    <row r="380" spans="1:11">
      <c r="A380" s="246" t="s">
        <v>832</v>
      </c>
      <c r="B380" s="246">
        <v>1087086</v>
      </c>
      <c r="C380" s="246" t="s">
        <v>32</v>
      </c>
      <c r="D380" s="246" t="s">
        <v>831</v>
      </c>
      <c r="E380" s="246" t="s">
        <v>832</v>
      </c>
      <c r="F380" s="246" t="s">
        <v>1218</v>
      </c>
      <c r="G380" s="246" t="s">
        <v>937</v>
      </c>
      <c r="H380" s="246" t="s">
        <v>832</v>
      </c>
      <c r="I380" s="246" t="s">
        <v>832</v>
      </c>
      <c r="J380" s="249">
        <v>30488894</v>
      </c>
      <c r="K380" s="247" t="str">
        <f t="shared" si="5"/>
        <v/>
      </c>
    </row>
    <row r="381" spans="1:11">
      <c r="A381" s="246" t="s">
        <v>672</v>
      </c>
      <c r="B381" s="246">
        <v>331104</v>
      </c>
      <c r="C381" s="246" t="s">
        <v>32</v>
      </c>
      <c r="D381" s="246" t="s">
        <v>1090</v>
      </c>
      <c r="E381" s="246" t="s">
        <v>832</v>
      </c>
      <c r="F381" s="246" t="s">
        <v>1219</v>
      </c>
      <c r="G381" s="246" t="s">
        <v>834</v>
      </c>
      <c r="H381" s="246" t="s">
        <v>171</v>
      </c>
      <c r="I381" s="246" t="s">
        <v>35</v>
      </c>
      <c r="J381" s="249">
        <v>30410772</v>
      </c>
      <c r="K381" s="247" t="str">
        <f t="shared" si="5"/>
        <v>RS</v>
      </c>
    </row>
    <row r="382" spans="1:11">
      <c r="A382" s="246" t="s">
        <v>480</v>
      </c>
      <c r="B382" s="246">
        <v>429255</v>
      </c>
      <c r="C382" s="246" t="s">
        <v>32</v>
      </c>
      <c r="D382" s="246" t="s">
        <v>831</v>
      </c>
      <c r="E382" s="246" t="s">
        <v>832</v>
      </c>
      <c r="F382" s="246" t="s">
        <v>1220</v>
      </c>
      <c r="G382" s="246" t="s">
        <v>834</v>
      </c>
      <c r="H382" s="246" t="s">
        <v>456</v>
      </c>
      <c r="I382" s="246" t="s">
        <v>35</v>
      </c>
      <c r="J382" s="249">
        <v>30065600</v>
      </c>
      <c r="K382" s="247" t="str">
        <f t="shared" si="5"/>
        <v>RS</v>
      </c>
    </row>
    <row r="383" spans="1:11">
      <c r="A383" s="246" t="s">
        <v>832</v>
      </c>
      <c r="B383" s="246">
        <v>9347359</v>
      </c>
      <c r="C383" s="246" t="s">
        <v>32</v>
      </c>
      <c r="D383" s="246" t="s">
        <v>858</v>
      </c>
      <c r="E383" s="246" t="s">
        <v>832</v>
      </c>
      <c r="F383" s="246" t="s">
        <v>1221</v>
      </c>
      <c r="G383" s="246" t="s">
        <v>860</v>
      </c>
      <c r="H383" s="246" t="s">
        <v>832</v>
      </c>
      <c r="I383" s="246" t="s">
        <v>115</v>
      </c>
      <c r="J383" s="249">
        <v>30076518</v>
      </c>
      <c r="K383" s="247" t="str">
        <f t="shared" si="5"/>
        <v>OT</v>
      </c>
    </row>
    <row r="384" spans="1:11">
      <c r="A384" s="246" t="s">
        <v>457</v>
      </c>
      <c r="B384" s="246">
        <v>491402</v>
      </c>
      <c r="C384" s="246" t="s">
        <v>443</v>
      </c>
      <c r="D384" s="246" t="s">
        <v>831</v>
      </c>
      <c r="E384" s="246" t="s">
        <v>832</v>
      </c>
      <c r="F384" s="246" t="s">
        <v>461</v>
      </c>
      <c r="G384" s="246" t="s">
        <v>834</v>
      </c>
      <c r="H384" s="246" t="s">
        <v>456</v>
      </c>
      <c r="I384" s="246" t="s">
        <v>35</v>
      </c>
      <c r="J384" s="249">
        <v>30186523</v>
      </c>
      <c r="K384" s="247" t="str">
        <f t="shared" si="5"/>
        <v>RS</v>
      </c>
    </row>
    <row r="385" spans="1:11">
      <c r="A385" s="246" t="s">
        <v>875</v>
      </c>
      <c r="B385" s="246">
        <v>590677</v>
      </c>
      <c r="C385" s="246" t="s">
        <v>32</v>
      </c>
      <c r="D385" s="246" t="s">
        <v>831</v>
      </c>
      <c r="E385" s="246" t="s">
        <v>832</v>
      </c>
      <c r="F385" s="246" t="s">
        <v>1222</v>
      </c>
      <c r="G385" s="246" t="s">
        <v>842</v>
      </c>
      <c r="H385" s="246" t="s">
        <v>327</v>
      </c>
      <c r="I385" s="246" t="s">
        <v>35</v>
      </c>
      <c r="J385" s="249">
        <v>30135738</v>
      </c>
      <c r="K385" s="247" t="str">
        <f t="shared" si="5"/>
        <v>RS</v>
      </c>
    </row>
    <row r="386" spans="1:11">
      <c r="A386" s="246" t="s">
        <v>832</v>
      </c>
      <c r="B386" s="246">
        <v>196724</v>
      </c>
      <c r="C386" s="246" t="s">
        <v>32</v>
      </c>
      <c r="D386" s="246" t="s">
        <v>831</v>
      </c>
      <c r="E386" s="246" t="s">
        <v>832</v>
      </c>
      <c r="F386" s="246" t="s">
        <v>1223</v>
      </c>
      <c r="G386" s="246" t="s">
        <v>842</v>
      </c>
      <c r="H386" s="246" t="s">
        <v>832</v>
      </c>
      <c r="I386" s="246" t="s">
        <v>832</v>
      </c>
      <c r="J386" s="249">
        <v>30468387</v>
      </c>
      <c r="K386" s="247" t="str">
        <f t="shared" si="5"/>
        <v/>
      </c>
    </row>
    <row r="387" spans="1:11">
      <c r="A387" s="246" t="s">
        <v>109</v>
      </c>
      <c r="B387" s="246">
        <v>173417</v>
      </c>
      <c r="C387" s="246" t="s">
        <v>72</v>
      </c>
      <c r="D387" s="246" t="s">
        <v>831</v>
      </c>
      <c r="E387" s="246" t="s">
        <v>832</v>
      </c>
      <c r="F387" s="246" t="s">
        <v>1224</v>
      </c>
      <c r="G387" s="246" t="s">
        <v>842</v>
      </c>
      <c r="H387" s="246" t="s">
        <v>30</v>
      </c>
      <c r="I387" s="246" t="s">
        <v>35</v>
      </c>
      <c r="J387" s="249">
        <v>30088194</v>
      </c>
      <c r="K387" s="247" t="str">
        <f t="shared" ref="K387:K450" si="6">I387</f>
        <v>RS</v>
      </c>
    </row>
    <row r="388" spans="1:11">
      <c r="A388" s="246" t="s">
        <v>832</v>
      </c>
      <c r="B388" s="246">
        <v>205999</v>
      </c>
      <c r="C388" s="246" t="s">
        <v>32</v>
      </c>
      <c r="D388" s="246" t="s">
        <v>831</v>
      </c>
      <c r="E388" s="246" t="s">
        <v>832</v>
      </c>
      <c r="F388" s="246" t="s">
        <v>1225</v>
      </c>
      <c r="G388" s="246" t="s">
        <v>871</v>
      </c>
      <c r="H388" s="246" t="s">
        <v>832</v>
      </c>
      <c r="I388" s="246" t="s">
        <v>832</v>
      </c>
      <c r="J388" s="249">
        <v>30478657</v>
      </c>
      <c r="K388" s="247" t="str">
        <f t="shared" si="6"/>
        <v/>
      </c>
    </row>
    <row r="389" spans="1:11">
      <c r="A389" s="246" t="s">
        <v>672</v>
      </c>
      <c r="B389" s="246">
        <v>12864118</v>
      </c>
      <c r="C389" s="246" t="s">
        <v>32</v>
      </c>
      <c r="D389" s="246" t="s">
        <v>858</v>
      </c>
      <c r="E389" s="246" t="s">
        <v>832</v>
      </c>
      <c r="F389" s="246" t="s">
        <v>1226</v>
      </c>
      <c r="G389" s="246" t="s">
        <v>889</v>
      </c>
      <c r="H389" s="246" t="s">
        <v>171</v>
      </c>
      <c r="I389" s="246" t="s">
        <v>35</v>
      </c>
      <c r="J389" s="249">
        <v>30070432</v>
      </c>
      <c r="K389" s="247" t="str">
        <f t="shared" si="6"/>
        <v>RS</v>
      </c>
    </row>
    <row r="390" spans="1:11">
      <c r="A390" s="246" t="s">
        <v>30</v>
      </c>
      <c r="B390" s="246">
        <v>5039889</v>
      </c>
      <c r="C390" s="246" t="s">
        <v>32</v>
      </c>
      <c r="D390" s="246" t="s">
        <v>831</v>
      </c>
      <c r="E390" s="246" t="s">
        <v>832</v>
      </c>
      <c r="F390" s="246" t="s">
        <v>1227</v>
      </c>
      <c r="G390" s="246" t="s">
        <v>860</v>
      </c>
      <c r="H390" s="246" t="s">
        <v>30</v>
      </c>
      <c r="I390" s="246" t="s">
        <v>35</v>
      </c>
      <c r="J390" s="249">
        <v>30043744</v>
      </c>
      <c r="K390" s="247" t="str">
        <f t="shared" si="6"/>
        <v>RS</v>
      </c>
    </row>
    <row r="391" spans="1:11">
      <c r="A391" s="246" t="s">
        <v>832</v>
      </c>
      <c r="B391" s="246">
        <v>318210</v>
      </c>
      <c r="C391" s="246" t="s">
        <v>32</v>
      </c>
      <c r="D391" s="246" t="s">
        <v>582</v>
      </c>
      <c r="E391" s="246" t="s">
        <v>832</v>
      </c>
      <c r="F391" s="246" t="s">
        <v>1228</v>
      </c>
      <c r="G391" s="246" t="s">
        <v>868</v>
      </c>
      <c r="H391" s="246" t="s">
        <v>832</v>
      </c>
      <c r="I391" s="246" t="s">
        <v>35</v>
      </c>
      <c r="J391" s="249">
        <v>30469683</v>
      </c>
      <c r="K391" s="247" t="str">
        <f t="shared" si="6"/>
        <v>RS</v>
      </c>
    </row>
    <row r="392" spans="1:11">
      <c r="A392" s="246" t="s">
        <v>830</v>
      </c>
      <c r="B392" s="246">
        <v>913882</v>
      </c>
      <c r="C392" s="246" t="s">
        <v>32</v>
      </c>
      <c r="D392" s="246" t="s">
        <v>831</v>
      </c>
      <c r="E392" s="246" t="s">
        <v>832</v>
      </c>
      <c r="F392" s="246" t="s">
        <v>1229</v>
      </c>
      <c r="G392" s="246" t="s">
        <v>877</v>
      </c>
      <c r="H392" s="246" t="s">
        <v>171</v>
      </c>
      <c r="I392" s="246" t="s">
        <v>832</v>
      </c>
      <c r="J392" s="249">
        <v>40005278</v>
      </c>
      <c r="K392" s="247" t="str">
        <f t="shared" si="6"/>
        <v/>
      </c>
    </row>
    <row r="393" spans="1:11">
      <c r="A393" s="246" t="s">
        <v>832</v>
      </c>
      <c r="B393" s="246">
        <v>633838</v>
      </c>
      <c r="C393" s="246" t="s">
        <v>443</v>
      </c>
      <c r="D393" s="246" t="s">
        <v>858</v>
      </c>
      <c r="E393" s="246" t="s">
        <v>832</v>
      </c>
      <c r="F393" s="246" t="s">
        <v>1230</v>
      </c>
      <c r="G393" s="246" t="s">
        <v>834</v>
      </c>
      <c r="H393" s="246" t="s">
        <v>832</v>
      </c>
      <c r="I393" s="246" t="s">
        <v>35</v>
      </c>
      <c r="J393" s="249">
        <v>30458841</v>
      </c>
      <c r="K393" s="247" t="str">
        <f t="shared" si="6"/>
        <v>RS</v>
      </c>
    </row>
    <row r="394" spans="1:11">
      <c r="A394" s="246" t="s">
        <v>672</v>
      </c>
      <c r="B394" s="246">
        <v>495591</v>
      </c>
      <c r="C394" s="246" t="s">
        <v>72</v>
      </c>
      <c r="D394" s="246" t="s">
        <v>831</v>
      </c>
      <c r="E394" s="246" t="s">
        <v>832</v>
      </c>
      <c r="F394" s="246" t="s">
        <v>1231</v>
      </c>
      <c r="G394" s="246" t="s">
        <v>842</v>
      </c>
      <c r="H394" s="246" t="s">
        <v>171</v>
      </c>
      <c r="I394" s="246" t="s">
        <v>832</v>
      </c>
      <c r="J394" s="249">
        <v>30085966</v>
      </c>
      <c r="K394" s="247" t="str">
        <f t="shared" si="6"/>
        <v/>
      </c>
    </row>
    <row r="395" spans="1:11">
      <c r="A395" s="246" t="s">
        <v>672</v>
      </c>
      <c r="B395" s="246">
        <v>22645</v>
      </c>
      <c r="C395" s="246" t="s">
        <v>72</v>
      </c>
      <c r="D395" s="246" t="s">
        <v>831</v>
      </c>
      <c r="E395" s="246" t="s">
        <v>832</v>
      </c>
      <c r="F395" s="246" t="s">
        <v>1232</v>
      </c>
      <c r="G395" s="246" t="s">
        <v>842</v>
      </c>
      <c r="H395" s="246" t="s">
        <v>171</v>
      </c>
      <c r="I395" s="246" t="s">
        <v>35</v>
      </c>
      <c r="J395" s="249">
        <v>30080921</v>
      </c>
      <c r="K395" s="247" t="str">
        <f t="shared" si="6"/>
        <v>RS</v>
      </c>
    </row>
    <row r="396" spans="1:11">
      <c r="A396" s="246" t="s">
        <v>672</v>
      </c>
      <c r="B396" s="246">
        <v>110295</v>
      </c>
      <c r="C396" s="246" t="s">
        <v>72</v>
      </c>
      <c r="D396" s="246" t="s">
        <v>831</v>
      </c>
      <c r="E396" s="246" t="s">
        <v>832</v>
      </c>
      <c r="F396" s="246" t="s">
        <v>1233</v>
      </c>
      <c r="G396" s="246" t="s">
        <v>860</v>
      </c>
      <c r="H396" s="246" t="s">
        <v>171</v>
      </c>
      <c r="I396" s="246" t="s">
        <v>115</v>
      </c>
      <c r="J396" s="249">
        <v>30106337</v>
      </c>
      <c r="K396" s="247" t="str">
        <f t="shared" si="6"/>
        <v>OT</v>
      </c>
    </row>
    <row r="397" spans="1:11">
      <c r="A397" s="246" t="s">
        <v>328</v>
      </c>
      <c r="B397" s="246">
        <v>1901314</v>
      </c>
      <c r="C397" s="246" t="s">
        <v>32</v>
      </c>
      <c r="D397" s="246" t="s">
        <v>858</v>
      </c>
      <c r="E397" s="246" t="s">
        <v>832</v>
      </c>
      <c r="F397" s="246" t="s">
        <v>1234</v>
      </c>
      <c r="G397" s="246" t="s">
        <v>860</v>
      </c>
      <c r="H397" s="246" t="s">
        <v>327</v>
      </c>
      <c r="I397" s="246" t="s">
        <v>35</v>
      </c>
      <c r="J397" s="249">
        <v>30080314</v>
      </c>
      <c r="K397" s="247" t="str">
        <f t="shared" si="6"/>
        <v>RS</v>
      </c>
    </row>
    <row r="398" spans="1:11">
      <c r="A398" s="246" t="s">
        <v>830</v>
      </c>
      <c r="B398" s="246">
        <v>425444</v>
      </c>
      <c r="C398" s="246" t="s">
        <v>32</v>
      </c>
      <c r="D398" s="246" t="s">
        <v>902</v>
      </c>
      <c r="E398" s="246" t="s">
        <v>832</v>
      </c>
      <c r="F398" s="246" t="s">
        <v>1235</v>
      </c>
      <c r="G398" s="246" t="s">
        <v>834</v>
      </c>
      <c r="H398" s="246" t="s">
        <v>171</v>
      </c>
      <c r="I398" s="246" t="s">
        <v>35</v>
      </c>
      <c r="J398" s="249">
        <v>30472340</v>
      </c>
      <c r="K398" s="247" t="str">
        <f t="shared" si="6"/>
        <v>RS</v>
      </c>
    </row>
    <row r="399" spans="1:11">
      <c r="A399" s="246" t="s">
        <v>830</v>
      </c>
      <c r="B399" s="246">
        <v>39140</v>
      </c>
      <c r="C399" s="246" t="s">
        <v>72</v>
      </c>
      <c r="D399" s="246" t="s">
        <v>831</v>
      </c>
      <c r="E399" s="246" t="s">
        <v>832</v>
      </c>
      <c r="F399" s="246" t="s">
        <v>1236</v>
      </c>
      <c r="G399" s="246" t="s">
        <v>842</v>
      </c>
      <c r="H399" s="246" t="s">
        <v>171</v>
      </c>
      <c r="I399" s="246" t="s">
        <v>832</v>
      </c>
      <c r="J399" s="249">
        <v>30406324</v>
      </c>
      <c r="K399" s="247" t="str">
        <f t="shared" si="6"/>
        <v/>
      </c>
    </row>
    <row r="400" spans="1:11">
      <c r="A400" s="246" t="s">
        <v>832</v>
      </c>
      <c r="B400" s="246">
        <v>8005400</v>
      </c>
      <c r="C400" s="246" t="s">
        <v>32</v>
      </c>
      <c r="D400" s="246" t="s">
        <v>858</v>
      </c>
      <c r="E400" s="246" t="s">
        <v>832</v>
      </c>
      <c r="F400" s="246" t="s">
        <v>1237</v>
      </c>
      <c r="G400" s="246" t="s">
        <v>860</v>
      </c>
      <c r="H400" s="246" t="s">
        <v>832</v>
      </c>
      <c r="I400" s="246" t="s">
        <v>35</v>
      </c>
      <c r="J400" s="249">
        <v>30458869</v>
      </c>
      <c r="K400" s="247" t="str">
        <f t="shared" si="6"/>
        <v>RS</v>
      </c>
    </row>
    <row r="401" spans="1:11">
      <c r="A401" s="246" t="s">
        <v>171</v>
      </c>
      <c r="B401" s="246">
        <v>255753</v>
      </c>
      <c r="C401" s="246" t="s">
        <v>32</v>
      </c>
      <c r="D401" s="246" t="s">
        <v>831</v>
      </c>
      <c r="E401" s="246" t="s">
        <v>832</v>
      </c>
      <c r="F401" s="246" t="s">
        <v>1238</v>
      </c>
      <c r="G401" s="246" t="s">
        <v>842</v>
      </c>
      <c r="H401" s="246" t="s">
        <v>171</v>
      </c>
      <c r="I401" s="246" t="s">
        <v>35</v>
      </c>
      <c r="J401" s="249">
        <v>30389035</v>
      </c>
      <c r="K401" s="247" t="str">
        <f t="shared" si="6"/>
        <v>RS</v>
      </c>
    </row>
    <row r="402" spans="1:11">
      <c r="A402" s="246" t="s">
        <v>832</v>
      </c>
      <c r="B402" s="246">
        <v>4280167</v>
      </c>
      <c r="C402" s="246" t="s">
        <v>32</v>
      </c>
      <c r="D402" s="246" t="s">
        <v>858</v>
      </c>
      <c r="E402" s="246" t="s">
        <v>832</v>
      </c>
      <c r="F402" s="246" t="s">
        <v>1239</v>
      </c>
      <c r="G402" s="246" t="s">
        <v>860</v>
      </c>
      <c r="H402" s="246" t="s">
        <v>327</v>
      </c>
      <c r="I402" s="246" t="s">
        <v>35</v>
      </c>
      <c r="J402" s="249">
        <v>30458872</v>
      </c>
      <c r="K402" s="247" t="str">
        <f t="shared" si="6"/>
        <v>RS</v>
      </c>
    </row>
    <row r="403" spans="1:11">
      <c r="A403" s="246" t="s">
        <v>468</v>
      </c>
      <c r="B403" s="246">
        <v>83682</v>
      </c>
      <c r="C403" s="246" t="s">
        <v>32</v>
      </c>
      <c r="D403" s="246" t="s">
        <v>831</v>
      </c>
      <c r="E403" s="246" t="s">
        <v>832</v>
      </c>
      <c r="F403" s="246" t="s">
        <v>1240</v>
      </c>
      <c r="G403" s="246" t="s">
        <v>842</v>
      </c>
      <c r="H403" s="246" t="s">
        <v>456</v>
      </c>
      <c r="I403" s="246" t="s">
        <v>832</v>
      </c>
      <c r="J403" s="249">
        <v>40004179</v>
      </c>
      <c r="K403" s="247" t="str">
        <f t="shared" si="6"/>
        <v/>
      </c>
    </row>
    <row r="404" spans="1:11">
      <c r="A404" s="246" t="s">
        <v>433</v>
      </c>
      <c r="B404" s="246">
        <v>150000</v>
      </c>
      <c r="C404" s="246" t="s">
        <v>32</v>
      </c>
      <c r="D404" s="246" t="s">
        <v>831</v>
      </c>
      <c r="E404" s="246" t="s">
        <v>832</v>
      </c>
      <c r="F404" s="246" t="s">
        <v>1241</v>
      </c>
      <c r="G404" s="246" t="s">
        <v>842</v>
      </c>
      <c r="H404" s="246" t="s">
        <v>327</v>
      </c>
      <c r="I404" s="246" t="s">
        <v>832</v>
      </c>
      <c r="J404" s="249">
        <v>40011966</v>
      </c>
      <c r="K404" s="247" t="str">
        <f t="shared" si="6"/>
        <v/>
      </c>
    </row>
    <row r="405" spans="1:11">
      <c r="A405" s="246" t="s">
        <v>832</v>
      </c>
      <c r="B405" s="246">
        <v>27148678</v>
      </c>
      <c r="C405" s="246" t="s">
        <v>32</v>
      </c>
      <c r="D405" s="246" t="s">
        <v>861</v>
      </c>
      <c r="E405" s="246" t="s">
        <v>832</v>
      </c>
      <c r="F405" s="246" t="s">
        <v>1242</v>
      </c>
      <c r="G405" s="246" t="s">
        <v>842</v>
      </c>
      <c r="H405" s="246" t="s">
        <v>832</v>
      </c>
      <c r="I405" s="246" t="s">
        <v>832</v>
      </c>
      <c r="J405" s="249">
        <v>30083769</v>
      </c>
      <c r="K405" s="247" t="str">
        <f t="shared" si="6"/>
        <v/>
      </c>
    </row>
    <row r="406" spans="1:11">
      <c r="A406" s="246" t="s">
        <v>418</v>
      </c>
      <c r="B406" s="246">
        <v>322846</v>
      </c>
      <c r="C406" s="246" t="s">
        <v>32</v>
      </c>
      <c r="D406" s="246" t="s">
        <v>831</v>
      </c>
      <c r="E406" s="246" t="s">
        <v>832</v>
      </c>
      <c r="F406" s="246" t="s">
        <v>1243</v>
      </c>
      <c r="G406" s="246" t="s">
        <v>842</v>
      </c>
      <c r="H406" s="246" t="s">
        <v>327</v>
      </c>
      <c r="I406" s="246" t="s">
        <v>832</v>
      </c>
      <c r="J406" s="249">
        <v>30486106</v>
      </c>
      <c r="K406" s="247" t="str">
        <f t="shared" si="6"/>
        <v/>
      </c>
    </row>
    <row r="407" spans="1:11">
      <c r="A407" s="246" t="s">
        <v>875</v>
      </c>
      <c r="B407" s="246">
        <v>51451</v>
      </c>
      <c r="C407" s="246" t="s">
        <v>72</v>
      </c>
      <c r="D407" s="246" t="s">
        <v>831</v>
      </c>
      <c r="E407" s="246" t="s">
        <v>832</v>
      </c>
      <c r="F407" s="246" t="s">
        <v>1244</v>
      </c>
      <c r="G407" s="246" t="s">
        <v>842</v>
      </c>
      <c r="H407" s="246" t="s">
        <v>327</v>
      </c>
      <c r="I407" s="246" t="s">
        <v>35</v>
      </c>
      <c r="J407" s="249">
        <v>30095333</v>
      </c>
      <c r="K407" s="247" t="str">
        <f t="shared" si="6"/>
        <v>RS</v>
      </c>
    </row>
    <row r="408" spans="1:11">
      <c r="A408" s="246" t="s">
        <v>832</v>
      </c>
      <c r="B408" s="246">
        <v>2285808</v>
      </c>
      <c r="C408" s="246" t="s">
        <v>32</v>
      </c>
      <c r="D408" s="246" t="s">
        <v>831</v>
      </c>
      <c r="E408" s="246" t="s">
        <v>832</v>
      </c>
      <c r="F408" s="246" t="s">
        <v>1245</v>
      </c>
      <c r="G408" s="246" t="s">
        <v>871</v>
      </c>
      <c r="H408" s="246" t="s">
        <v>832</v>
      </c>
      <c r="I408" s="246" t="s">
        <v>832</v>
      </c>
      <c r="J408" s="249">
        <v>40009660</v>
      </c>
      <c r="K408" s="247" t="str">
        <f t="shared" si="6"/>
        <v/>
      </c>
    </row>
    <row r="409" spans="1:11">
      <c r="A409" s="246" t="s">
        <v>171</v>
      </c>
      <c r="B409" s="246">
        <v>227217</v>
      </c>
      <c r="C409" s="246" t="s">
        <v>32</v>
      </c>
      <c r="D409" s="246" t="s">
        <v>844</v>
      </c>
      <c r="E409" s="246" t="s">
        <v>832</v>
      </c>
      <c r="F409" s="246" t="s">
        <v>1246</v>
      </c>
      <c r="G409" s="246" t="s">
        <v>877</v>
      </c>
      <c r="H409" s="246" t="s">
        <v>171</v>
      </c>
      <c r="I409" s="246" t="s">
        <v>832</v>
      </c>
      <c r="J409" s="249">
        <v>40008078</v>
      </c>
      <c r="K409" s="247" t="str">
        <f t="shared" si="6"/>
        <v/>
      </c>
    </row>
    <row r="410" spans="1:11">
      <c r="A410" s="246" t="s">
        <v>393</v>
      </c>
      <c r="B410" s="246">
        <v>152440</v>
      </c>
      <c r="C410" s="246" t="s">
        <v>32</v>
      </c>
      <c r="D410" s="246" t="s">
        <v>831</v>
      </c>
      <c r="E410" s="246" t="s">
        <v>832</v>
      </c>
      <c r="F410" s="246" t="s">
        <v>1247</v>
      </c>
      <c r="G410" s="246" t="s">
        <v>877</v>
      </c>
      <c r="H410" s="246" t="s">
        <v>327</v>
      </c>
      <c r="I410" s="246" t="s">
        <v>832</v>
      </c>
      <c r="J410" s="249">
        <v>40006082</v>
      </c>
      <c r="K410" s="247" t="str">
        <f t="shared" si="6"/>
        <v/>
      </c>
    </row>
    <row r="411" spans="1:11">
      <c r="A411" s="246" t="s">
        <v>328</v>
      </c>
      <c r="B411" s="246">
        <v>22500</v>
      </c>
      <c r="C411" s="246" t="s">
        <v>32</v>
      </c>
      <c r="D411" s="246" t="s">
        <v>847</v>
      </c>
      <c r="E411" s="246" t="s">
        <v>832</v>
      </c>
      <c r="F411" s="246" t="s">
        <v>1248</v>
      </c>
      <c r="G411" s="246" t="s">
        <v>877</v>
      </c>
      <c r="H411" s="246" t="s">
        <v>327</v>
      </c>
      <c r="I411" s="246" t="s">
        <v>832</v>
      </c>
      <c r="J411" s="249">
        <v>40010640</v>
      </c>
      <c r="K411" s="247" t="str">
        <f t="shared" si="6"/>
        <v/>
      </c>
    </row>
    <row r="412" spans="1:11">
      <c r="A412" s="246" t="s">
        <v>832</v>
      </c>
      <c r="B412" s="246">
        <v>411998786</v>
      </c>
      <c r="C412" s="246" t="s">
        <v>32</v>
      </c>
      <c r="D412" s="246" t="s">
        <v>831</v>
      </c>
      <c r="E412" s="246" t="s">
        <v>832</v>
      </c>
      <c r="F412" s="246" t="s">
        <v>1249</v>
      </c>
      <c r="G412" s="246" t="s">
        <v>871</v>
      </c>
      <c r="H412" s="246" t="s">
        <v>832</v>
      </c>
      <c r="I412" s="246" t="s">
        <v>832</v>
      </c>
      <c r="J412" s="249">
        <v>40005970</v>
      </c>
      <c r="K412" s="247" t="str">
        <f t="shared" si="6"/>
        <v/>
      </c>
    </row>
    <row r="413" spans="1:11">
      <c r="A413" s="246" t="s">
        <v>140</v>
      </c>
      <c r="B413" s="246">
        <v>41198</v>
      </c>
      <c r="C413" s="246" t="s">
        <v>32</v>
      </c>
      <c r="D413" s="246" t="s">
        <v>831</v>
      </c>
      <c r="E413" s="246" t="s">
        <v>832</v>
      </c>
      <c r="F413" s="246" t="s">
        <v>687</v>
      </c>
      <c r="G413" s="246" t="s">
        <v>834</v>
      </c>
      <c r="H413" s="246" t="s">
        <v>30</v>
      </c>
      <c r="I413" s="246" t="s">
        <v>832</v>
      </c>
      <c r="J413" s="249">
        <v>40008281</v>
      </c>
      <c r="K413" s="247" t="str">
        <f t="shared" si="6"/>
        <v/>
      </c>
    </row>
    <row r="414" spans="1:11">
      <c r="A414" s="246" t="s">
        <v>832</v>
      </c>
      <c r="B414" s="246">
        <v>1135263</v>
      </c>
      <c r="C414" s="246" t="s">
        <v>32</v>
      </c>
      <c r="D414" s="246" t="s">
        <v>831</v>
      </c>
      <c r="E414" s="246" t="s">
        <v>832</v>
      </c>
      <c r="F414" s="246" t="s">
        <v>1250</v>
      </c>
      <c r="G414" s="246" t="s">
        <v>937</v>
      </c>
      <c r="H414" s="246" t="s">
        <v>832</v>
      </c>
      <c r="I414" s="246" t="s">
        <v>832</v>
      </c>
      <c r="J414" s="249">
        <v>40009288</v>
      </c>
      <c r="K414" s="247" t="str">
        <f t="shared" si="6"/>
        <v/>
      </c>
    </row>
    <row r="415" spans="1:11">
      <c r="A415" s="246" t="s">
        <v>672</v>
      </c>
      <c r="B415" s="246">
        <v>229489</v>
      </c>
      <c r="C415" s="246" t="s">
        <v>32</v>
      </c>
      <c r="D415" s="246" t="s">
        <v>831</v>
      </c>
      <c r="E415" s="246" t="s">
        <v>832</v>
      </c>
      <c r="F415" s="246" t="s">
        <v>1251</v>
      </c>
      <c r="G415" s="246" t="s">
        <v>877</v>
      </c>
      <c r="H415" s="246" t="s">
        <v>171</v>
      </c>
      <c r="I415" s="246" t="s">
        <v>832</v>
      </c>
      <c r="J415" s="249">
        <v>30487413</v>
      </c>
      <c r="K415" s="247" t="str">
        <f t="shared" si="6"/>
        <v/>
      </c>
    </row>
    <row r="416" spans="1:11">
      <c r="A416" s="246" t="s">
        <v>281</v>
      </c>
      <c r="B416" s="246">
        <v>1804018</v>
      </c>
      <c r="C416" s="246" t="s">
        <v>32</v>
      </c>
      <c r="D416" s="246" t="s">
        <v>902</v>
      </c>
      <c r="E416" s="246" t="s">
        <v>832</v>
      </c>
      <c r="F416" s="246" t="s">
        <v>1252</v>
      </c>
      <c r="G416" s="246" t="s">
        <v>834</v>
      </c>
      <c r="H416" s="246" t="s">
        <v>171</v>
      </c>
      <c r="I416" s="246" t="s">
        <v>35</v>
      </c>
      <c r="J416" s="249">
        <v>40003868</v>
      </c>
      <c r="K416" s="247" t="str">
        <f t="shared" si="6"/>
        <v>RS</v>
      </c>
    </row>
    <row r="417" spans="1:11">
      <c r="A417" s="246" t="s">
        <v>212</v>
      </c>
      <c r="B417" s="246">
        <v>7216960</v>
      </c>
      <c r="C417" s="246" t="s">
        <v>32</v>
      </c>
      <c r="D417" s="246" t="s">
        <v>831</v>
      </c>
      <c r="E417" s="246" t="s">
        <v>832</v>
      </c>
      <c r="F417" s="246" t="s">
        <v>1253</v>
      </c>
      <c r="G417" s="246" t="s">
        <v>860</v>
      </c>
      <c r="H417" s="246" t="s">
        <v>171</v>
      </c>
      <c r="I417" s="246" t="s">
        <v>35</v>
      </c>
      <c r="J417" s="249">
        <v>30342773</v>
      </c>
      <c r="K417" s="247" t="str">
        <f t="shared" si="6"/>
        <v>RS</v>
      </c>
    </row>
    <row r="418" spans="1:11">
      <c r="A418" s="246" t="s">
        <v>832</v>
      </c>
      <c r="B418" s="246">
        <v>48451576</v>
      </c>
      <c r="C418" s="246" t="s">
        <v>32</v>
      </c>
      <c r="D418" s="246" t="s">
        <v>858</v>
      </c>
      <c r="E418" s="246" t="s">
        <v>832</v>
      </c>
      <c r="F418" s="246" t="s">
        <v>1254</v>
      </c>
      <c r="G418" s="246" t="s">
        <v>877</v>
      </c>
      <c r="H418" s="246" t="s">
        <v>832</v>
      </c>
      <c r="I418" s="246" t="s">
        <v>832</v>
      </c>
      <c r="J418" s="249">
        <v>30102086</v>
      </c>
      <c r="K418" s="247" t="str">
        <f t="shared" si="6"/>
        <v/>
      </c>
    </row>
    <row r="419" spans="1:11">
      <c r="A419" s="246" t="s">
        <v>832</v>
      </c>
      <c r="B419" s="246">
        <v>1972368</v>
      </c>
      <c r="C419" s="246" t="s">
        <v>32</v>
      </c>
      <c r="D419" s="246" t="s">
        <v>858</v>
      </c>
      <c r="E419" s="246" t="s">
        <v>832</v>
      </c>
      <c r="F419" s="246" t="s">
        <v>1255</v>
      </c>
      <c r="G419" s="246" t="s">
        <v>860</v>
      </c>
      <c r="H419" s="246" t="s">
        <v>832</v>
      </c>
      <c r="I419" s="246" t="s">
        <v>115</v>
      </c>
      <c r="J419" s="249">
        <v>30127679</v>
      </c>
      <c r="K419" s="247" t="str">
        <f t="shared" si="6"/>
        <v>OT</v>
      </c>
    </row>
    <row r="420" spans="1:11">
      <c r="A420" s="246" t="s">
        <v>433</v>
      </c>
      <c r="B420" s="246">
        <v>3620</v>
      </c>
      <c r="C420" s="246" t="s">
        <v>32</v>
      </c>
      <c r="D420" s="246" t="s">
        <v>847</v>
      </c>
      <c r="E420" s="246" t="s">
        <v>832</v>
      </c>
      <c r="F420" s="246" t="s">
        <v>1256</v>
      </c>
      <c r="G420" s="246" t="s">
        <v>860</v>
      </c>
      <c r="H420" s="246" t="s">
        <v>327</v>
      </c>
      <c r="I420" s="246" t="s">
        <v>832</v>
      </c>
      <c r="J420" s="249">
        <v>40006789</v>
      </c>
      <c r="K420" s="247" t="str">
        <f t="shared" si="6"/>
        <v/>
      </c>
    </row>
    <row r="421" spans="1:11">
      <c r="A421" s="246" t="s">
        <v>672</v>
      </c>
      <c r="B421" s="246">
        <v>40000</v>
      </c>
      <c r="C421" s="246" t="s">
        <v>32</v>
      </c>
      <c r="D421" s="246" t="s">
        <v>850</v>
      </c>
      <c r="E421" s="246" t="s">
        <v>832</v>
      </c>
      <c r="F421" s="246" t="s">
        <v>1257</v>
      </c>
      <c r="G421" s="246" t="s">
        <v>860</v>
      </c>
      <c r="H421" s="246" t="s">
        <v>171</v>
      </c>
      <c r="I421" s="246" t="s">
        <v>832</v>
      </c>
      <c r="J421" s="249">
        <v>40007395</v>
      </c>
      <c r="K421" s="247" t="str">
        <f t="shared" si="6"/>
        <v/>
      </c>
    </row>
    <row r="422" spans="1:11">
      <c r="A422" s="246" t="s">
        <v>832</v>
      </c>
      <c r="B422" s="246">
        <v>288399</v>
      </c>
      <c r="C422" s="246" t="s">
        <v>443</v>
      </c>
      <c r="D422" s="246" t="s">
        <v>1026</v>
      </c>
      <c r="E422" s="246" t="s">
        <v>832</v>
      </c>
      <c r="F422" s="246" t="s">
        <v>1186</v>
      </c>
      <c r="G422" s="246" t="s">
        <v>842</v>
      </c>
      <c r="H422" s="246" t="s">
        <v>832</v>
      </c>
      <c r="I422" s="246" t="s">
        <v>53</v>
      </c>
      <c r="J422" s="249">
        <v>40006411</v>
      </c>
      <c r="K422" s="247" t="str">
        <f t="shared" si="6"/>
        <v>FI</v>
      </c>
    </row>
    <row r="423" spans="1:11">
      <c r="A423" s="246" t="s">
        <v>345</v>
      </c>
      <c r="B423" s="246">
        <v>51500</v>
      </c>
      <c r="C423" s="246" t="s">
        <v>32</v>
      </c>
      <c r="D423" s="246" t="s">
        <v>831</v>
      </c>
      <c r="E423" s="246" t="s">
        <v>832</v>
      </c>
      <c r="F423" s="246" t="s">
        <v>693</v>
      </c>
      <c r="G423" s="246" t="s">
        <v>834</v>
      </c>
      <c r="H423" s="246" t="s">
        <v>327</v>
      </c>
      <c r="I423" s="246" t="s">
        <v>832</v>
      </c>
      <c r="J423" s="249">
        <v>40007311</v>
      </c>
      <c r="K423" s="247" t="str">
        <f t="shared" si="6"/>
        <v/>
      </c>
    </row>
    <row r="424" spans="1:11">
      <c r="A424" s="246" t="s">
        <v>832</v>
      </c>
      <c r="B424" s="246">
        <v>248229</v>
      </c>
      <c r="C424" s="246" t="s">
        <v>32</v>
      </c>
      <c r="D424" s="246" t="s">
        <v>831</v>
      </c>
      <c r="E424" s="246" t="s">
        <v>832</v>
      </c>
      <c r="F424" s="246" t="s">
        <v>1258</v>
      </c>
      <c r="G424" s="246" t="s">
        <v>877</v>
      </c>
      <c r="H424" s="246" t="s">
        <v>832</v>
      </c>
      <c r="I424" s="246" t="s">
        <v>832</v>
      </c>
      <c r="J424" s="249">
        <v>30458322</v>
      </c>
      <c r="K424" s="247" t="str">
        <f t="shared" si="6"/>
        <v/>
      </c>
    </row>
    <row r="425" spans="1:11">
      <c r="A425" s="246" t="s">
        <v>832</v>
      </c>
      <c r="B425" s="246">
        <v>514998</v>
      </c>
      <c r="C425" s="246" t="s">
        <v>32</v>
      </c>
      <c r="D425" s="246" t="s">
        <v>831</v>
      </c>
      <c r="E425" s="246" t="s">
        <v>832</v>
      </c>
      <c r="F425" s="246" t="s">
        <v>1259</v>
      </c>
      <c r="G425" s="246" t="s">
        <v>836</v>
      </c>
      <c r="H425" s="246" t="s">
        <v>832</v>
      </c>
      <c r="I425" s="246" t="s">
        <v>832</v>
      </c>
      <c r="J425" s="249">
        <v>40005455</v>
      </c>
      <c r="K425" s="247" t="str">
        <f t="shared" si="6"/>
        <v/>
      </c>
    </row>
    <row r="426" spans="1:11">
      <c r="A426" s="246" t="s">
        <v>830</v>
      </c>
      <c r="B426" s="246">
        <v>161500</v>
      </c>
      <c r="C426" s="246" t="s">
        <v>32</v>
      </c>
      <c r="D426" s="246" t="s">
        <v>831</v>
      </c>
      <c r="E426" s="246" t="s">
        <v>832</v>
      </c>
      <c r="F426" s="246" t="s">
        <v>1260</v>
      </c>
      <c r="G426" s="246" t="s">
        <v>877</v>
      </c>
      <c r="H426" s="246" t="s">
        <v>171</v>
      </c>
      <c r="I426" s="246" t="s">
        <v>832</v>
      </c>
      <c r="J426" s="249">
        <v>40005694</v>
      </c>
      <c r="K426" s="247" t="str">
        <f t="shared" si="6"/>
        <v/>
      </c>
    </row>
    <row r="427" spans="1:11">
      <c r="A427" s="246" t="s">
        <v>328</v>
      </c>
      <c r="B427" s="246">
        <v>6500</v>
      </c>
      <c r="C427" s="246" t="s">
        <v>32</v>
      </c>
      <c r="D427" s="246" t="s">
        <v>847</v>
      </c>
      <c r="E427" s="246" t="s">
        <v>832</v>
      </c>
      <c r="F427" s="246" t="s">
        <v>1261</v>
      </c>
      <c r="G427" s="246" t="s">
        <v>877</v>
      </c>
      <c r="H427" s="246" t="s">
        <v>327</v>
      </c>
      <c r="I427" s="246" t="s">
        <v>832</v>
      </c>
      <c r="J427" s="249">
        <v>40010604</v>
      </c>
      <c r="K427" s="247" t="str">
        <f t="shared" si="6"/>
        <v/>
      </c>
    </row>
    <row r="428" spans="1:11">
      <c r="A428" s="246" t="s">
        <v>267</v>
      </c>
      <c r="B428" s="246">
        <v>675678</v>
      </c>
      <c r="C428" s="246" t="s">
        <v>443</v>
      </c>
      <c r="D428" s="246" t="s">
        <v>582</v>
      </c>
      <c r="E428" s="246" t="s">
        <v>832</v>
      </c>
      <c r="F428" s="246" t="s">
        <v>1262</v>
      </c>
      <c r="G428" s="246" t="s">
        <v>834</v>
      </c>
      <c r="H428" s="246" t="s">
        <v>171</v>
      </c>
      <c r="I428" s="246" t="s">
        <v>115</v>
      </c>
      <c r="J428" s="249">
        <v>40004730</v>
      </c>
      <c r="K428" s="247" t="str">
        <f t="shared" si="6"/>
        <v>OT</v>
      </c>
    </row>
    <row r="429" spans="1:11">
      <c r="A429" s="246" t="s">
        <v>267</v>
      </c>
      <c r="B429" s="246">
        <v>356990</v>
      </c>
      <c r="C429" s="246" t="s">
        <v>32</v>
      </c>
      <c r="D429" s="246" t="s">
        <v>831</v>
      </c>
      <c r="E429" s="246" t="s">
        <v>832</v>
      </c>
      <c r="F429" s="246" t="s">
        <v>1263</v>
      </c>
      <c r="G429" s="246" t="s">
        <v>937</v>
      </c>
      <c r="H429" s="246" t="s">
        <v>171</v>
      </c>
      <c r="I429" s="246" t="s">
        <v>832</v>
      </c>
      <c r="J429" s="249">
        <v>40004594</v>
      </c>
      <c r="K429" s="247" t="str">
        <f t="shared" si="6"/>
        <v/>
      </c>
    </row>
    <row r="430" spans="1:11">
      <c r="A430" s="246" t="s">
        <v>832</v>
      </c>
      <c r="B430" s="246">
        <v>82392</v>
      </c>
      <c r="C430" s="246" t="s">
        <v>32</v>
      </c>
      <c r="D430" s="246" t="s">
        <v>850</v>
      </c>
      <c r="E430" s="246" t="s">
        <v>832</v>
      </c>
      <c r="F430" s="246" t="s">
        <v>1264</v>
      </c>
      <c r="G430" s="246" t="s">
        <v>877</v>
      </c>
      <c r="H430" s="246" t="s">
        <v>171</v>
      </c>
      <c r="I430" s="246" t="s">
        <v>832</v>
      </c>
      <c r="J430" s="249">
        <v>40010831</v>
      </c>
      <c r="K430" s="247" t="str">
        <f t="shared" si="6"/>
        <v/>
      </c>
    </row>
    <row r="431" spans="1:11">
      <c r="A431" s="246" t="s">
        <v>212</v>
      </c>
      <c r="B431" s="246">
        <v>94000</v>
      </c>
      <c r="C431" s="246" t="s">
        <v>32</v>
      </c>
      <c r="D431" s="246" t="s">
        <v>831</v>
      </c>
      <c r="E431" s="246" t="s">
        <v>832</v>
      </c>
      <c r="F431" s="246" t="s">
        <v>680</v>
      </c>
      <c r="G431" s="246" t="s">
        <v>834</v>
      </c>
      <c r="H431" s="246" t="s">
        <v>171</v>
      </c>
      <c r="I431" s="246" t="s">
        <v>832</v>
      </c>
      <c r="J431" s="249">
        <v>40008739</v>
      </c>
      <c r="K431" s="247" t="str">
        <f t="shared" si="6"/>
        <v/>
      </c>
    </row>
    <row r="432" spans="1:11">
      <c r="A432" s="246" t="s">
        <v>433</v>
      </c>
      <c r="B432" s="246">
        <v>10860</v>
      </c>
      <c r="C432" s="246" t="s">
        <v>32</v>
      </c>
      <c r="D432" s="246" t="s">
        <v>847</v>
      </c>
      <c r="E432" s="246" t="s">
        <v>832</v>
      </c>
      <c r="F432" s="246" t="s">
        <v>1265</v>
      </c>
      <c r="G432" s="246" t="s">
        <v>849</v>
      </c>
      <c r="H432" s="246" t="s">
        <v>327</v>
      </c>
      <c r="I432" s="246" t="s">
        <v>832</v>
      </c>
      <c r="J432" s="249">
        <v>40006831</v>
      </c>
      <c r="K432" s="247" t="str">
        <f t="shared" si="6"/>
        <v/>
      </c>
    </row>
    <row r="433" spans="1:11">
      <c r="A433" s="246" t="s">
        <v>673</v>
      </c>
      <c r="B433" s="246">
        <v>5806</v>
      </c>
      <c r="C433" s="246" t="s">
        <v>32</v>
      </c>
      <c r="D433" s="246" t="s">
        <v>847</v>
      </c>
      <c r="E433" s="246" t="s">
        <v>832</v>
      </c>
      <c r="F433" s="246" t="s">
        <v>1266</v>
      </c>
      <c r="G433" s="246" t="s">
        <v>849</v>
      </c>
      <c r="H433" s="246" t="s">
        <v>30</v>
      </c>
      <c r="I433" s="246" t="s">
        <v>832</v>
      </c>
      <c r="J433" s="249">
        <v>40010075</v>
      </c>
      <c r="K433" s="247" t="str">
        <f t="shared" si="6"/>
        <v/>
      </c>
    </row>
    <row r="434" spans="1:11">
      <c r="A434" s="246" t="s">
        <v>109</v>
      </c>
      <c r="B434" s="246">
        <v>27775</v>
      </c>
      <c r="C434" s="246" t="s">
        <v>72</v>
      </c>
      <c r="D434" s="246" t="s">
        <v>831</v>
      </c>
      <c r="E434" s="246" t="s">
        <v>832</v>
      </c>
      <c r="F434" s="246" t="s">
        <v>1267</v>
      </c>
      <c r="G434" s="246" t="s">
        <v>834</v>
      </c>
      <c r="H434" s="246" t="s">
        <v>30</v>
      </c>
      <c r="I434" s="246" t="s">
        <v>832</v>
      </c>
      <c r="J434" s="249">
        <v>40010103</v>
      </c>
      <c r="K434" s="247" t="str">
        <f t="shared" si="6"/>
        <v/>
      </c>
    </row>
    <row r="435" spans="1:11">
      <c r="A435" s="246" t="s">
        <v>201</v>
      </c>
      <c r="B435" s="246">
        <v>41339</v>
      </c>
      <c r="C435" s="246" t="s">
        <v>32</v>
      </c>
      <c r="D435" s="246" t="s">
        <v>831</v>
      </c>
      <c r="E435" s="246" t="s">
        <v>832</v>
      </c>
      <c r="F435" s="246" t="s">
        <v>1268</v>
      </c>
      <c r="G435" s="246" t="s">
        <v>860</v>
      </c>
      <c r="H435" s="246" t="s">
        <v>171</v>
      </c>
      <c r="I435" s="246" t="s">
        <v>35</v>
      </c>
      <c r="J435" s="249">
        <v>30480531</v>
      </c>
      <c r="K435" s="247" t="str">
        <f t="shared" si="6"/>
        <v>RS</v>
      </c>
    </row>
    <row r="436" spans="1:11">
      <c r="A436" s="246" t="s">
        <v>30</v>
      </c>
      <c r="B436" s="246">
        <v>373454</v>
      </c>
      <c r="C436" s="246" t="s">
        <v>32</v>
      </c>
      <c r="D436" s="246" t="s">
        <v>1090</v>
      </c>
      <c r="E436" s="246" t="s">
        <v>832</v>
      </c>
      <c r="F436" s="246" t="s">
        <v>1269</v>
      </c>
      <c r="G436" s="246" t="s">
        <v>834</v>
      </c>
      <c r="H436" s="246" t="s">
        <v>30</v>
      </c>
      <c r="I436" s="246" t="s">
        <v>35</v>
      </c>
      <c r="J436" s="249">
        <v>30480724</v>
      </c>
      <c r="K436" s="247" t="str">
        <f t="shared" si="6"/>
        <v>RS</v>
      </c>
    </row>
    <row r="437" spans="1:11">
      <c r="A437" s="246" t="s">
        <v>379</v>
      </c>
      <c r="B437" s="246">
        <v>441663</v>
      </c>
      <c r="C437" s="246" t="s">
        <v>32</v>
      </c>
      <c r="D437" s="246" t="s">
        <v>831</v>
      </c>
      <c r="E437" s="246" t="s">
        <v>832</v>
      </c>
      <c r="F437" s="246" t="s">
        <v>1270</v>
      </c>
      <c r="G437" s="246" t="s">
        <v>937</v>
      </c>
      <c r="H437" s="246" t="s">
        <v>327</v>
      </c>
      <c r="I437" s="246" t="s">
        <v>832</v>
      </c>
      <c r="J437" s="249">
        <v>30133287</v>
      </c>
      <c r="K437" s="247" t="str">
        <f t="shared" si="6"/>
        <v/>
      </c>
    </row>
    <row r="438" spans="1:11">
      <c r="A438" s="246" t="s">
        <v>433</v>
      </c>
      <c r="B438" s="246">
        <v>226599</v>
      </c>
      <c r="C438" s="246" t="s">
        <v>32</v>
      </c>
      <c r="D438" s="246" t="s">
        <v>831</v>
      </c>
      <c r="E438" s="246" t="s">
        <v>832</v>
      </c>
      <c r="F438" s="246" t="s">
        <v>1271</v>
      </c>
      <c r="G438" s="246" t="s">
        <v>937</v>
      </c>
      <c r="H438" s="246" t="s">
        <v>327</v>
      </c>
      <c r="I438" s="246" t="s">
        <v>832</v>
      </c>
      <c r="J438" s="249">
        <v>40005807</v>
      </c>
      <c r="K438" s="247" t="str">
        <f t="shared" si="6"/>
        <v/>
      </c>
    </row>
    <row r="439" spans="1:11">
      <c r="A439" s="246" t="s">
        <v>418</v>
      </c>
      <c r="B439" s="246">
        <v>36758</v>
      </c>
      <c r="C439" s="246" t="s">
        <v>32</v>
      </c>
      <c r="D439" s="246" t="s">
        <v>831</v>
      </c>
      <c r="E439" s="246" t="s">
        <v>832</v>
      </c>
      <c r="F439" s="246" t="s">
        <v>1272</v>
      </c>
      <c r="G439" s="246" t="s">
        <v>860</v>
      </c>
      <c r="H439" s="246" t="s">
        <v>327</v>
      </c>
      <c r="I439" s="246" t="s">
        <v>832</v>
      </c>
      <c r="J439" s="249">
        <v>40008354</v>
      </c>
      <c r="K439" s="247" t="str">
        <f t="shared" si="6"/>
        <v/>
      </c>
    </row>
    <row r="440" spans="1:11">
      <c r="A440" s="246" t="s">
        <v>457</v>
      </c>
      <c r="B440" s="246">
        <v>94008</v>
      </c>
      <c r="C440" s="246" t="s">
        <v>32</v>
      </c>
      <c r="D440" s="246" t="s">
        <v>831</v>
      </c>
      <c r="E440" s="246" t="s">
        <v>832</v>
      </c>
      <c r="F440" s="246" t="s">
        <v>1273</v>
      </c>
      <c r="G440" s="246" t="s">
        <v>834</v>
      </c>
      <c r="H440" s="246" t="s">
        <v>456</v>
      </c>
      <c r="I440" s="246" t="s">
        <v>832</v>
      </c>
      <c r="J440" s="249">
        <v>40007243</v>
      </c>
      <c r="K440" s="247" t="str">
        <f t="shared" si="6"/>
        <v/>
      </c>
    </row>
    <row r="441" spans="1:11">
      <c r="A441" s="246" t="s">
        <v>832</v>
      </c>
      <c r="B441" s="246">
        <v>1185620</v>
      </c>
      <c r="C441" s="246" t="s">
        <v>32</v>
      </c>
      <c r="D441" s="246" t="s">
        <v>861</v>
      </c>
      <c r="E441" s="246" t="s">
        <v>832</v>
      </c>
      <c r="F441" s="246" t="s">
        <v>1274</v>
      </c>
      <c r="G441" s="246" t="s">
        <v>877</v>
      </c>
      <c r="H441" s="246" t="s">
        <v>832</v>
      </c>
      <c r="I441" s="246" t="s">
        <v>832</v>
      </c>
      <c r="J441" s="249">
        <v>30459296</v>
      </c>
      <c r="K441" s="247" t="str">
        <f t="shared" si="6"/>
        <v/>
      </c>
    </row>
    <row r="442" spans="1:11">
      <c r="A442" s="246" t="s">
        <v>832</v>
      </c>
      <c r="B442" s="246">
        <v>1544996</v>
      </c>
      <c r="C442" s="246" t="s">
        <v>32</v>
      </c>
      <c r="D442" s="246" t="s">
        <v>831</v>
      </c>
      <c r="E442" s="246" t="s">
        <v>832</v>
      </c>
      <c r="F442" s="246" t="s">
        <v>1275</v>
      </c>
      <c r="G442" s="246" t="s">
        <v>871</v>
      </c>
      <c r="H442" s="246" t="s">
        <v>832</v>
      </c>
      <c r="I442" s="246" t="s">
        <v>832</v>
      </c>
      <c r="J442" s="249">
        <v>40005675</v>
      </c>
      <c r="K442" s="247" t="str">
        <f t="shared" si="6"/>
        <v/>
      </c>
    </row>
    <row r="443" spans="1:11">
      <c r="A443" s="246" t="s">
        <v>832</v>
      </c>
      <c r="B443" s="246">
        <v>16476</v>
      </c>
      <c r="C443" s="246" t="s">
        <v>72</v>
      </c>
      <c r="D443" s="246" t="s">
        <v>1276</v>
      </c>
      <c r="E443" s="246" t="s">
        <v>832</v>
      </c>
      <c r="F443" s="246" t="s">
        <v>1277</v>
      </c>
      <c r="G443" s="246" t="s">
        <v>842</v>
      </c>
      <c r="H443" s="246" t="s">
        <v>832</v>
      </c>
      <c r="I443" s="246" t="s">
        <v>35</v>
      </c>
      <c r="J443" s="249">
        <v>40008451</v>
      </c>
      <c r="K443" s="247" t="str">
        <f t="shared" si="6"/>
        <v>RS</v>
      </c>
    </row>
    <row r="444" spans="1:11">
      <c r="A444" s="246" t="s">
        <v>328</v>
      </c>
      <c r="B444" s="246">
        <v>343414</v>
      </c>
      <c r="C444" s="246" t="s">
        <v>32</v>
      </c>
      <c r="D444" s="246" t="s">
        <v>902</v>
      </c>
      <c r="E444" s="246" t="s">
        <v>832</v>
      </c>
      <c r="F444" s="246" t="s">
        <v>1278</v>
      </c>
      <c r="G444" s="246" t="s">
        <v>834</v>
      </c>
      <c r="H444" s="246" t="s">
        <v>327</v>
      </c>
      <c r="I444" s="246" t="s">
        <v>35</v>
      </c>
      <c r="J444" s="249">
        <v>40000502</v>
      </c>
      <c r="K444" s="247" t="str">
        <f t="shared" si="6"/>
        <v>RS</v>
      </c>
    </row>
    <row r="445" spans="1:11">
      <c r="A445" s="246" t="s">
        <v>832</v>
      </c>
      <c r="B445" s="246">
        <v>3118830</v>
      </c>
      <c r="C445" s="246" t="s">
        <v>32</v>
      </c>
      <c r="D445" s="246" t="s">
        <v>831</v>
      </c>
      <c r="E445" s="246" t="s">
        <v>832</v>
      </c>
      <c r="F445" s="246" t="s">
        <v>1279</v>
      </c>
      <c r="G445" s="246" t="s">
        <v>871</v>
      </c>
      <c r="H445" s="246" t="s">
        <v>832</v>
      </c>
      <c r="I445" s="246" t="s">
        <v>832</v>
      </c>
      <c r="J445" s="249">
        <v>40005399</v>
      </c>
      <c r="K445" s="247" t="str">
        <f t="shared" si="6"/>
        <v/>
      </c>
    </row>
    <row r="446" spans="1:11">
      <c r="A446" s="246" t="s">
        <v>201</v>
      </c>
      <c r="B446" s="246">
        <v>501406</v>
      </c>
      <c r="C446" s="246" t="s">
        <v>32</v>
      </c>
      <c r="D446" s="246" t="s">
        <v>844</v>
      </c>
      <c r="E446" s="246" t="s">
        <v>832</v>
      </c>
      <c r="F446" s="246" t="s">
        <v>1280</v>
      </c>
      <c r="G446" s="246" t="s">
        <v>877</v>
      </c>
      <c r="H446" s="246" t="s">
        <v>171</v>
      </c>
      <c r="I446" s="246" t="s">
        <v>832</v>
      </c>
      <c r="J446" s="249">
        <v>40010578</v>
      </c>
      <c r="K446" s="247" t="str">
        <f t="shared" si="6"/>
        <v/>
      </c>
    </row>
    <row r="447" spans="1:11">
      <c r="A447" s="246" t="s">
        <v>832</v>
      </c>
      <c r="B447" s="246">
        <v>479600</v>
      </c>
      <c r="C447" s="246" t="s">
        <v>32</v>
      </c>
      <c r="D447" s="246" t="s">
        <v>831</v>
      </c>
      <c r="E447" s="246" t="s">
        <v>832</v>
      </c>
      <c r="F447" s="246" t="s">
        <v>1281</v>
      </c>
      <c r="G447" s="246" t="s">
        <v>871</v>
      </c>
      <c r="H447" s="246" t="s">
        <v>456</v>
      </c>
      <c r="I447" s="246" t="s">
        <v>832</v>
      </c>
      <c r="J447" s="249">
        <v>40012214</v>
      </c>
      <c r="K447" s="247" t="str">
        <f t="shared" si="6"/>
        <v/>
      </c>
    </row>
    <row r="448" spans="1:11">
      <c r="A448" s="246" t="s">
        <v>832</v>
      </c>
      <c r="B448" s="246">
        <v>1326800</v>
      </c>
      <c r="C448" s="246" t="s">
        <v>32</v>
      </c>
      <c r="D448" s="246" t="s">
        <v>861</v>
      </c>
      <c r="E448" s="246" t="s">
        <v>832</v>
      </c>
      <c r="F448" s="246" t="s">
        <v>1282</v>
      </c>
      <c r="G448" s="246" t="s">
        <v>877</v>
      </c>
      <c r="H448" s="246" t="s">
        <v>456</v>
      </c>
      <c r="I448" s="246" t="s">
        <v>832</v>
      </c>
      <c r="J448" s="249">
        <v>40011335</v>
      </c>
      <c r="K448" s="247" t="str">
        <f t="shared" si="6"/>
        <v/>
      </c>
    </row>
    <row r="449" spans="1:11">
      <c r="A449" s="246" t="s">
        <v>832</v>
      </c>
      <c r="B449" s="246">
        <v>309511</v>
      </c>
      <c r="C449" s="246" t="s">
        <v>72</v>
      </c>
      <c r="D449" s="246" t="s">
        <v>858</v>
      </c>
      <c r="E449" s="246" t="s">
        <v>832</v>
      </c>
      <c r="F449" s="246" t="s">
        <v>1283</v>
      </c>
      <c r="G449" s="246" t="s">
        <v>842</v>
      </c>
      <c r="H449" s="246" t="s">
        <v>832</v>
      </c>
      <c r="I449" s="246" t="s">
        <v>832</v>
      </c>
      <c r="J449" s="249">
        <v>40008858</v>
      </c>
      <c r="K449" s="247" t="str">
        <f t="shared" si="6"/>
        <v/>
      </c>
    </row>
    <row r="450" spans="1:11">
      <c r="A450" s="246" t="s">
        <v>830</v>
      </c>
      <c r="B450" s="246">
        <v>61499741</v>
      </c>
      <c r="C450" s="246" t="s">
        <v>32</v>
      </c>
      <c r="D450" s="246" t="s">
        <v>831</v>
      </c>
      <c r="E450" s="246" t="s">
        <v>832</v>
      </c>
      <c r="F450" s="246" t="s">
        <v>1284</v>
      </c>
      <c r="G450" s="246" t="s">
        <v>854</v>
      </c>
      <c r="H450" s="246" t="s">
        <v>171</v>
      </c>
      <c r="I450" s="246" t="s">
        <v>832</v>
      </c>
      <c r="J450" s="249">
        <v>40011337</v>
      </c>
      <c r="K450" s="247" t="str">
        <f t="shared" si="6"/>
        <v/>
      </c>
    </row>
    <row r="451" spans="1:11">
      <c r="A451" s="246" t="s">
        <v>408</v>
      </c>
      <c r="B451" s="246">
        <v>35020</v>
      </c>
      <c r="C451" s="246" t="s">
        <v>72</v>
      </c>
      <c r="D451" s="246" t="s">
        <v>831</v>
      </c>
      <c r="E451" s="246" t="s">
        <v>832</v>
      </c>
      <c r="F451" s="246" t="s">
        <v>1285</v>
      </c>
      <c r="G451" s="246" t="s">
        <v>842</v>
      </c>
      <c r="H451" s="246" t="s">
        <v>327</v>
      </c>
      <c r="I451" s="246" t="s">
        <v>53</v>
      </c>
      <c r="J451" s="249">
        <v>40007743</v>
      </c>
      <c r="K451" s="247" t="str">
        <f t="shared" ref="K451:K514" si="7">I451</f>
        <v>FI</v>
      </c>
    </row>
    <row r="452" spans="1:11">
      <c r="A452" s="246" t="s">
        <v>235</v>
      </c>
      <c r="B452" s="246">
        <v>3491015</v>
      </c>
      <c r="C452" s="246" t="s">
        <v>32</v>
      </c>
      <c r="D452" s="246" t="s">
        <v>858</v>
      </c>
      <c r="E452" s="246" t="s">
        <v>832</v>
      </c>
      <c r="F452" s="246" t="s">
        <v>1286</v>
      </c>
      <c r="G452" s="246" t="s">
        <v>860</v>
      </c>
      <c r="H452" s="246" t="s">
        <v>171</v>
      </c>
      <c r="I452" s="246" t="s">
        <v>35</v>
      </c>
      <c r="J452" s="249">
        <v>30416124</v>
      </c>
      <c r="K452" s="247" t="str">
        <f t="shared" si="7"/>
        <v>RS</v>
      </c>
    </row>
    <row r="453" spans="1:11">
      <c r="A453" s="246" t="s">
        <v>672</v>
      </c>
      <c r="B453" s="246">
        <v>35169</v>
      </c>
      <c r="C453" s="246" t="s">
        <v>32</v>
      </c>
      <c r="D453" s="246" t="s">
        <v>831</v>
      </c>
      <c r="E453" s="246" t="s">
        <v>832</v>
      </c>
      <c r="F453" s="246" t="s">
        <v>1287</v>
      </c>
      <c r="G453" s="246" t="s">
        <v>889</v>
      </c>
      <c r="H453" s="246" t="s">
        <v>171</v>
      </c>
      <c r="I453" s="246" t="s">
        <v>35</v>
      </c>
      <c r="J453" s="249">
        <v>30461279</v>
      </c>
      <c r="K453" s="247" t="str">
        <f t="shared" si="7"/>
        <v>RS</v>
      </c>
    </row>
    <row r="454" spans="1:11">
      <c r="A454" s="246" t="s">
        <v>832</v>
      </c>
      <c r="B454" s="246">
        <v>643603</v>
      </c>
      <c r="C454" s="246" t="s">
        <v>443</v>
      </c>
      <c r="D454" s="246" t="s">
        <v>861</v>
      </c>
      <c r="E454" s="246" t="s">
        <v>832</v>
      </c>
      <c r="F454" s="246" t="s">
        <v>1288</v>
      </c>
      <c r="G454" s="246" t="s">
        <v>889</v>
      </c>
      <c r="H454" s="246" t="s">
        <v>832</v>
      </c>
      <c r="I454" s="246" t="s">
        <v>832</v>
      </c>
      <c r="J454" s="249">
        <v>40011593</v>
      </c>
      <c r="K454" s="247" t="str">
        <f t="shared" si="7"/>
        <v/>
      </c>
    </row>
    <row r="455" spans="1:11">
      <c r="A455" s="246" t="s">
        <v>832</v>
      </c>
      <c r="B455" s="246">
        <v>24609299</v>
      </c>
      <c r="C455" s="246" t="s">
        <v>32</v>
      </c>
      <c r="D455" s="246" t="s">
        <v>858</v>
      </c>
      <c r="E455" s="246" t="s">
        <v>832</v>
      </c>
      <c r="F455" s="246" t="s">
        <v>1289</v>
      </c>
      <c r="G455" s="246" t="s">
        <v>877</v>
      </c>
      <c r="H455" s="246" t="s">
        <v>832</v>
      </c>
      <c r="I455" s="246" t="s">
        <v>832</v>
      </c>
      <c r="J455" s="249">
        <v>30447978</v>
      </c>
      <c r="K455" s="247" t="str">
        <f t="shared" si="7"/>
        <v/>
      </c>
    </row>
    <row r="456" spans="1:11">
      <c r="A456" s="246" t="s">
        <v>328</v>
      </c>
      <c r="B456" s="246">
        <v>11000</v>
      </c>
      <c r="C456" s="246" t="s">
        <v>32</v>
      </c>
      <c r="D456" s="246" t="s">
        <v>847</v>
      </c>
      <c r="E456" s="246" t="s">
        <v>832</v>
      </c>
      <c r="F456" s="246" t="s">
        <v>1290</v>
      </c>
      <c r="G456" s="246" t="s">
        <v>877</v>
      </c>
      <c r="H456" s="246" t="s">
        <v>327</v>
      </c>
      <c r="I456" s="246" t="s">
        <v>832</v>
      </c>
      <c r="J456" s="249">
        <v>40010600</v>
      </c>
      <c r="K456" s="247" t="str">
        <f t="shared" si="7"/>
        <v/>
      </c>
    </row>
    <row r="457" spans="1:11">
      <c r="A457" s="246" t="s">
        <v>171</v>
      </c>
      <c r="B457" s="246">
        <v>207986</v>
      </c>
      <c r="C457" s="246" t="s">
        <v>32</v>
      </c>
      <c r="D457" s="246" t="s">
        <v>902</v>
      </c>
      <c r="E457" s="246" t="s">
        <v>832</v>
      </c>
      <c r="F457" s="246" t="s">
        <v>1291</v>
      </c>
      <c r="G457" s="246" t="s">
        <v>834</v>
      </c>
      <c r="H457" s="246" t="s">
        <v>171</v>
      </c>
      <c r="I457" s="246" t="s">
        <v>35</v>
      </c>
      <c r="J457" s="249">
        <v>30486583</v>
      </c>
      <c r="K457" s="247" t="str">
        <f t="shared" si="7"/>
        <v>RS</v>
      </c>
    </row>
    <row r="458" spans="1:11">
      <c r="A458" s="246" t="s">
        <v>457</v>
      </c>
      <c r="B458" s="246">
        <v>200200</v>
      </c>
      <c r="C458" s="246" t="s">
        <v>32</v>
      </c>
      <c r="D458" s="246" t="s">
        <v>943</v>
      </c>
      <c r="E458" s="246" t="s">
        <v>832</v>
      </c>
      <c r="F458" s="246" t="s">
        <v>1292</v>
      </c>
      <c r="G458" s="246" t="s">
        <v>868</v>
      </c>
      <c r="H458" s="246" t="s">
        <v>456</v>
      </c>
      <c r="I458" s="246" t="s">
        <v>832</v>
      </c>
      <c r="J458" s="249">
        <v>40011097</v>
      </c>
      <c r="K458" s="247" t="str">
        <f t="shared" si="7"/>
        <v/>
      </c>
    </row>
    <row r="459" spans="1:11">
      <c r="A459" s="246" t="s">
        <v>379</v>
      </c>
      <c r="B459" s="246">
        <v>195699</v>
      </c>
      <c r="C459" s="246" t="s">
        <v>32</v>
      </c>
      <c r="D459" s="246" t="s">
        <v>861</v>
      </c>
      <c r="E459" s="246" t="s">
        <v>832</v>
      </c>
      <c r="F459" s="246" t="s">
        <v>1293</v>
      </c>
      <c r="G459" s="246" t="s">
        <v>877</v>
      </c>
      <c r="H459" s="246" t="s">
        <v>327</v>
      </c>
      <c r="I459" s="246" t="s">
        <v>832</v>
      </c>
      <c r="J459" s="249">
        <v>40008853</v>
      </c>
      <c r="K459" s="247" t="str">
        <f t="shared" si="7"/>
        <v/>
      </c>
    </row>
    <row r="460" spans="1:11">
      <c r="A460" s="246" t="s">
        <v>328</v>
      </c>
      <c r="B460" s="246">
        <v>806218</v>
      </c>
      <c r="C460" s="246" t="s">
        <v>32</v>
      </c>
      <c r="D460" s="246" t="s">
        <v>831</v>
      </c>
      <c r="E460" s="246" t="s">
        <v>832</v>
      </c>
      <c r="F460" s="246" t="s">
        <v>1294</v>
      </c>
      <c r="G460" s="246" t="s">
        <v>937</v>
      </c>
      <c r="H460" s="246" t="s">
        <v>327</v>
      </c>
      <c r="I460" s="246" t="s">
        <v>832</v>
      </c>
      <c r="J460" s="249">
        <v>40009774</v>
      </c>
      <c r="K460" s="247" t="str">
        <f t="shared" si="7"/>
        <v/>
      </c>
    </row>
    <row r="461" spans="1:11">
      <c r="A461" s="246" t="s">
        <v>30</v>
      </c>
      <c r="B461" s="246">
        <v>258118</v>
      </c>
      <c r="C461" s="246" t="s">
        <v>72</v>
      </c>
      <c r="D461" s="246" t="s">
        <v>943</v>
      </c>
      <c r="E461" s="246" t="s">
        <v>832</v>
      </c>
      <c r="F461" s="246" t="s">
        <v>1295</v>
      </c>
      <c r="G461" s="246" t="s">
        <v>834</v>
      </c>
      <c r="H461" s="246" t="s">
        <v>30</v>
      </c>
      <c r="I461" s="246" t="s">
        <v>832</v>
      </c>
      <c r="J461" s="249">
        <v>30245874</v>
      </c>
      <c r="K461" s="247" t="str">
        <f t="shared" si="7"/>
        <v/>
      </c>
    </row>
    <row r="462" spans="1:11">
      <c r="A462" s="246" t="s">
        <v>832</v>
      </c>
      <c r="B462" s="246">
        <v>31921</v>
      </c>
      <c r="C462" s="246" t="s">
        <v>72</v>
      </c>
      <c r="D462" s="246" t="s">
        <v>1296</v>
      </c>
      <c r="E462" s="246" t="s">
        <v>832</v>
      </c>
      <c r="F462" s="246" t="s">
        <v>1297</v>
      </c>
      <c r="G462" s="246" t="s">
        <v>842</v>
      </c>
      <c r="H462" s="246" t="s">
        <v>832</v>
      </c>
      <c r="I462" s="246" t="s">
        <v>35</v>
      </c>
      <c r="J462" s="249">
        <v>30484100</v>
      </c>
      <c r="K462" s="247" t="str">
        <f t="shared" si="7"/>
        <v>RS</v>
      </c>
    </row>
    <row r="463" spans="1:11">
      <c r="A463" s="246" t="s">
        <v>480</v>
      </c>
      <c r="B463" s="246">
        <v>31888</v>
      </c>
      <c r="C463" s="246" t="s">
        <v>72</v>
      </c>
      <c r="D463" s="246" t="s">
        <v>831</v>
      </c>
      <c r="E463" s="246" t="s">
        <v>832</v>
      </c>
      <c r="F463" s="246" t="s">
        <v>1298</v>
      </c>
      <c r="G463" s="246" t="s">
        <v>834</v>
      </c>
      <c r="H463" s="246" t="s">
        <v>456</v>
      </c>
      <c r="I463" s="246" t="s">
        <v>35</v>
      </c>
      <c r="J463" s="249">
        <v>30393123</v>
      </c>
      <c r="K463" s="247" t="str">
        <f t="shared" si="7"/>
        <v>RS</v>
      </c>
    </row>
    <row r="464" spans="1:11">
      <c r="A464" s="246" t="s">
        <v>672</v>
      </c>
      <c r="B464" s="246">
        <v>206816</v>
      </c>
      <c r="C464" s="246" t="s">
        <v>443</v>
      </c>
      <c r="D464" s="246" t="s">
        <v>882</v>
      </c>
      <c r="E464" s="246" t="s">
        <v>832</v>
      </c>
      <c r="F464" s="246" t="s">
        <v>1299</v>
      </c>
      <c r="G464" s="246" t="s">
        <v>860</v>
      </c>
      <c r="H464" s="246" t="s">
        <v>171</v>
      </c>
      <c r="I464" s="246" t="s">
        <v>35</v>
      </c>
      <c r="J464" s="249">
        <v>40005125</v>
      </c>
      <c r="K464" s="247" t="str">
        <f t="shared" si="7"/>
        <v>RS</v>
      </c>
    </row>
    <row r="465" spans="1:11">
      <c r="A465" s="246" t="s">
        <v>379</v>
      </c>
      <c r="B465" s="246">
        <v>238176</v>
      </c>
      <c r="C465" s="246" t="s">
        <v>72</v>
      </c>
      <c r="D465" s="246" t="s">
        <v>893</v>
      </c>
      <c r="E465" s="246" t="s">
        <v>832</v>
      </c>
      <c r="F465" s="246" t="s">
        <v>1300</v>
      </c>
      <c r="G465" s="246" t="s">
        <v>834</v>
      </c>
      <c r="H465" s="246" t="s">
        <v>327</v>
      </c>
      <c r="I465" s="246" t="s">
        <v>832</v>
      </c>
      <c r="J465" s="249">
        <v>40002412</v>
      </c>
      <c r="K465" s="247" t="str">
        <f t="shared" si="7"/>
        <v/>
      </c>
    </row>
    <row r="466" spans="1:11">
      <c r="A466" s="246" t="s">
        <v>672</v>
      </c>
      <c r="B466" s="246">
        <v>514998</v>
      </c>
      <c r="C466" s="246" t="s">
        <v>32</v>
      </c>
      <c r="D466" s="246" t="s">
        <v>831</v>
      </c>
      <c r="E466" s="246" t="s">
        <v>832</v>
      </c>
      <c r="F466" s="246" t="s">
        <v>199</v>
      </c>
      <c r="G466" s="246" t="s">
        <v>834</v>
      </c>
      <c r="H466" s="246" t="s">
        <v>171</v>
      </c>
      <c r="I466" s="246" t="s">
        <v>832</v>
      </c>
      <c r="J466" s="249">
        <v>40009796</v>
      </c>
      <c r="K466" s="247" t="str">
        <f t="shared" si="7"/>
        <v/>
      </c>
    </row>
    <row r="467" spans="1:11">
      <c r="A467" s="246" t="s">
        <v>832</v>
      </c>
      <c r="B467" s="246">
        <v>89129</v>
      </c>
      <c r="C467" s="246" t="s">
        <v>32</v>
      </c>
      <c r="D467" s="246" t="s">
        <v>831</v>
      </c>
      <c r="E467" s="246" t="s">
        <v>832</v>
      </c>
      <c r="F467" s="246" t="s">
        <v>1301</v>
      </c>
      <c r="G467" s="246" t="s">
        <v>871</v>
      </c>
      <c r="H467" s="246" t="s">
        <v>832</v>
      </c>
      <c r="I467" s="246" t="s">
        <v>832</v>
      </c>
      <c r="J467" s="249">
        <v>40000922</v>
      </c>
      <c r="K467" s="247" t="str">
        <f t="shared" si="7"/>
        <v/>
      </c>
    </row>
    <row r="468" spans="1:11">
      <c r="A468" s="246" t="s">
        <v>408</v>
      </c>
      <c r="B468" s="246">
        <v>996214</v>
      </c>
      <c r="C468" s="246" t="s">
        <v>32</v>
      </c>
      <c r="D468" s="246" t="s">
        <v>1090</v>
      </c>
      <c r="E468" s="246" t="s">
        <v>832</v>
      </c>
      <c r="F468" s="246" t="s">
        <v>1302</v>
      </c>
      <c r="G468" s="246" t="s">
        <v>834</v>
      </c>
      <c r="H468" s="246" t="s">
        <v>327</v>
      </c>
      <c r="I468" s="246" t="s">
        <v>35</v>
      </c>
      <c r="J468" s="249">
        <v>30480673</v>
      </c>
      <c r="K468" s="247" t="str">
        <f t="shared" si="7"/>
        <v>RS</v>
      </c>
    </row>
    <row r="469" spans="1:11">
      <c r="A469" s="246" t="s">
        <v>357</v>
      </c>
      <c r="B469" s="246">
        <v>64055</v>
      </c>
      <c r="C469" s="246" t="s">
        <v>72</v>
      </c>
      <c r="D469" s="246" t="s">
        <v>882</v>
      </c>
      <c r="E469" s="246" t="s">
        <v>832</v>
      </c>
      <c r="F469" s="246" t="s">
        <v>1303</v>
      </c>
      <c r="G469" s="246" t="s">
        <v>842</v>
      </c>
      <c r="H469" s="246" t="s">
        <v>327</v>
      </c>
      <c r="I469" s="246" t="s">
        <v>35</v>
      </c>
      <c r="J469" s="249">
        <v>30484454</v>
      </c>
      <c r="K469" s="247" t="str">
        <f t="shared" si="7"/>
        <v>RS</v>
      </c>
    </row>
    <row r="470" spans="1:11">
      <c r="A470" s="246" t="s">
        <v>433</v>
      </c>
      <c r="B470" s="246">
        <v>250000</v>
      </c>
      <c r="C470" s="246" t="s">
        <v>32</v>
      </c>
      <c r="D470" s="246" t="s">
        <v>831</v>
      </c>
      <c r="E470" s="246" t="s">
        <v>832</v>
      </c>
      <c r="F470" s="246" t="s">
        <v>438</v>
      </c>
      <c r="G470" s="246" t="s">
        <v>860</v>
      </c>
      <c r="H470" s="246" t="s">
        <v>327</v>
      </c>
      <c r="I470" s="246" t="s">
        <v>832</v>
      </c>
      <c r="J470" s="249">
        <v>40009675</v>
      </c>
      <c r="K470" s="247" t="str">
        <f t="shared" si="7"/>
        <v/>
      </c>
    </row>
    <row r="471" spans="1:11">
      <c r="A471" s="246" t="s">
        <v>30</v>
      </c>
      <c r="B471" s="246">
        <v>143263</v>
      </c>
      <c r="C471" s="246" t="s">
        <v>72</v>
      </c>
      <c r="D471" s="246" t="s">
        <v>844</v>
      </c>
      <c r="E471" s="246" t="s">
        <v>832</v>
      </c>
      <c r="F471" s="246" t="s">
        <v>1304</v>
      </c>
      <c r="G471" s="246" t="s">
        <v>842</v>
      </c>
      <c r="H471" s="246" t="s">
        <v>30</v>
      </c>
      <c r="I471" s="246" t="s">
        <v>35</v>
      </c>
      <c r="J471" s="249">
        <v>30481028</v>
      </c>
      <c r="K471" s="247" t="str">
        <f t="shared" si="7"/>
        <v>RS</v>
      </c>
    </row>
    <row r="472" spans="1:11">
      <c r="A472" s="246" t="s">
        <v>832</v>
      </c>
      <c r="B472" s="246">
        <v>51500</v>
      </c>
      <c r="C472" s="246" t="s">
        <v>32</v>
      </c>
      <c r="D472" s="246" t="s">
        <v>831</v>
      </c>
      <c r="E472" s="246" t="s">
        <v>832</v>
      </c>
      <c r="F472" s="246" t="s">
        <v>1305</v>
      </c>
      <c r="G472" s="246" t="s">
        <v>937</v>
      </c>
      <c r="H472" s="246" t="s">
        <v>832</v>
      </c>
      <c r="I472" s="246" t="s">
        <v>832</v>
      </c>
      <c r="J472" s="249">
        <v>40005491</v>
      </c>
      <c r="K472" s="247" t="str">
        <f t="shared" si="7"/>
        <v/>
      </c>
    </row>
    <row r="473" spans="1:11">
      <c r="A473" s="246" t="s">
        <v>328</v>
      </c>
      <c r="B473" s="246">
        <v>41200</v>
      </c>
      <c r="C473" s="246" t="s">
        <v>32</v>
      </c>
      <c r="D473" s="246" t="s">
        <v>831</v>
      </c>
      <c r="E473" s="246" t="s">
        <v>832</v>
      </c>
      <c r="F473" s="246" t="s">
        <v>1306</v>
      </c>
      <c r="G473" s="246" t="s">
        <v>860</v>
      </c>
      <c r="H473" s="246" t="s">
        <v>327</v>
      </c>
      <c r="I473" s="246" t="s">
        <v>832</v>
      </c>
      <c r="J473" s="249">
        <v>30482551</v>
      </c>
      <c r="K473" s="247" t="str">
        <f t="shared" si="7"/>
        <v/>
      </c>
    </row>
    <row r="474" spans="1:11">
      <c r="A474" s="246" t="s">
        <v>832</v>
      </c>
      <c r="B474" s="246">
        <v>54021</v>
      </c>
      <c r="C474" s="246" t="s">
        <v>32</v>
      </c>
      <c r="D474" s="246" t="s">
        <v>861</v>
      </c>
      <c r="E474" s="246" t="s">
        <v>832</v>
      </c>
      <c r="F474" s="246" t="s">
        <v>1307</v>
      </c>
      <c r="G474" s="246" t="s">
        <v>852</v>
      </c>
      <c r="H474" s="246" t="s">
        <v>832</v>
      </c>
      <c r="I474" s="246" t="s">
        <v>35</v>
      </c>
      <c r="J474" s="249">
        <v>30482412</v>
      </c>
      <c r="K474" s="247" t="str">
        <f t="shared" si="7"/>
        <v>RS</v>
      </c>
    </row>
    <row r="475" spans="1:11">
      <c r="A475" s="246" t="s">
        <v>393</v>
      </c>
      <c r="B475" s="246">
        <v>2719859</v>
      </c>
      <c r="C475" s="246" t="s">
        <v>32</v>
      </c>
      <c r="D475" s="246" t="s">
        <v>831</v>
      </c>
      <c r="E475" s="246" t="s">
        <v>832</v>
      </c>
      <c r="F475" s="246" t="s">
        <v>394</v>
      </c>
      <c r="G475" s="246" t="s">
        <v>852</v>
      </c>
      <c r="H475" s="246" t="s">
        <v>327</v>
      </c>
      <c r="I475" s="246" t="s">
        <v>35</v>
      </c>
      <c r="J475" s="249">
        <v>30042613</v>
      </c>
      <c r="K475" s="247" t="str">
        <f t="shared" si="7"/>
        <v>RS</v>
      </c>
    </row>
    <row r="476" spans="1:11">
      <c r="A476" s="246" t="s">
        <v>832</v>
      </c>
      <c r="B476" s="246">
        <v>515514</v>
      </c>
      <c r="C476" s="246" t="s">
        <v>72</v>
      </c>
      <c r="D476" s="246" t="s">
        <v>858</v>
      </c>
      <c r="E476" s="246" t="s">
        <v>832</v>
      </c>
      <c r="F476" s="246" t="s">
        <v>1308</v>
      </c>
      <c r="G476" s="246" t="s">
        <v>834</v>
      </c>
      <c r="H476" s="246" t="s">
        <v>832</v>
      </c>
      <c r="I476" s="246" t="s">
        <v>832</v>
      </c>
      <c r="J476" s="249">
        <v>40006880</v>
      </c>
      <c r="K476" s="247" t="str">
        <f t="shared" si="7"/>
        <v/>
      </c>
    </row>
    <row r="477" spans="1:11">
      <c r="A477" s="246" t="s">
        <v>832</v>
      </c>
      <c r="B477" s="246">
        <v>382498</v>
      </c>
      <c r="C477" s="246" t="s">
        <v>32</v>
      </c>
      <c r="D477" s="246" t="s">
        <v>831</v>
      </c>
      <c r="E477" s="246" t="s">
        <v>832</v>
      </c>
      <c r="F477" s="246" t="s">
        <v>1309</v>
      </c>
      <c r="G477" s="246" t="s">
        <v>871</v>
      </c>
      <c r="H477" s="246" t="s">
        <v>832</v>
      </c>
      <c r="I477" s="246" t="s">
        <v>832</v>
      </c>
      <c r="J477" s="249">
        <v>40005264</v>
      </c>
      <c r="K477" s="247" t="str">
        <f t="shared" si="7"/>
        <v/>
      </c>
    </row>
    <row r="478" spans="1:11">
      <c r="A478" s="246" t="s">
        <v>832</v>
      </c>
      <c r="B478" s="246">
        <v>4281394</v>
      </c>
      <c r="C478" s="246" t="s">
        <v>32</v>
      </c>
      <c r="D478" s="246" t="s">
        <v>858</v>
      </c>
      <c r="E478" s="246" t="s">
        <v>832</v>
      </c>
      <c r="F478" s="246" t="s">
        <v>1310</v>
      </c>
      <c r="G478" s="246" t="s">
        <v>860</v>
      </c>
      <c r="H478" s="246" t="s">
        <v>832</v>
      </c>
      <c r="I478" s="246" t="s">
        <v>35</v>
      </c>
      <c r="J478" s="249">
        <v>30131878</v>
      </c>
      <c r="K478" s="247" t="str">
        <f t="shared" si="7"/>
        <v>RS</v>
      </c>
    </row>
    <row r="479" spans="1:11">
      <c r="A479" s="246" t="s">
        <v>672</v>
      </c>
      <c r="B479" s="246">
        <v>26780</v>
      </c>
      <c r="C479" s="246" t="s">
        <v>32</v>
      </c>
      <c r="D479" s="246" t="s">
        <v>850</v>
      </c>
      <c r="E479" s="246" t="s">
        <v>832</v>
      </c>
      <c r="F479" s="246" t="s">
        <v>1311</v>
      </c>
      <c r="G479" s="246" t="s">
        <v>842</v>
      </c>
      <c r="H479" s="246" t="s">
        <v>171</v>
      </c>
      <c r="I479" s="246" t="s">
        <v>832</v>
      </c>
      <c r="J479" s="249">
        <v>40007407</v>
      </c>
      <c r="K479" s="247" t="str">
        <f t="shared" si="7"/>
        <v/>
      </c>
    </row>
    <row r="480" spans="1:11">
      <c r="A480" s="246" t="s">
        <v>379</v>
      </c>
      <c r="B480" s="246">
        <v>27000</v>
      </c>
      <c r="C480" s="246" t="s">
        <v>32</v>
      </c>
      <c r="D480" s="246" t="s">
        <v>847</v>
      </c>
      <c r="E480" s="246" t="s">
        <v>832</v>
      </c>
      <c r="F480" s="246" t="s">
        <v>1312</v>
      </c>
      <c r="G480" s="246" t="s">
        <v>860</v>
      </c>
      <c r="H480" s="246" t="s">
        <v>327</v>
      </c>
      <c r="I480" s="246" t="s">
        <v>832</v>
      </c>
      <c r="J480" s="249">
        <v>40006330</v>
      </c>
      <c r="K480" s="247" t="str">
        <f t="shared" si="7"/>
        <v/>
      </c>
    </row>
    <row r="481" spans="1:11">
      <c r="A481" s="246" t="s">
        <v>81</v>
      </c>
      <c r="B481" s="246">
        <v>21795</v>
      </c>
      <c r="C481" s="246" t="s">
        <v>72</v>
      </c>
      <c r="D481" s="246" t="s">
        <v>831</v>
      </c>
      <c r="E481" s="246" t="s">
        <v>832</v>
      </c>
      <c r="F481" s="246" t="s">
        <v>91</v>
      </c>
      <c r="G481" s="246" t="s">
        <v>834</v>
      </c>
      <c r="H481" s="246" t="s">
        <v>30</v>
      </c>
      <c r="I481" s="246" t="s">
        <v>35</v>
      </c>
      <c r="J481" s="249">
        <v>30068433</v>
      </c>
      <c r="K481" s="247" t="str">
        <f t="shared" si="7"/>
        <v>RS</v>
      </c>
    </row>
    <row r="482" spans="1:11">
      <c r="A482" s="246" t="s">
        <v>832</v>
      </c>
      <c r="B482" s="246">
        <v>1532843</v>
      </c>
      <c r="C482" s="246" t="s">
        <v>72</v>
      </c>
      <c r="D482" s="246" t="s">
        <v>858</v>
      </c>
      <c r="E482" s="246" t="s">
        <v>832</v>
      </c>
      <c r="F482" s="246" t="s">
        <v>1313</v>
      </c>
      <c r="G482" s="246" t="s">
        <v>860</v>
      </c>
      <c r="H482" s="246" t="s">
        <v>456</v>
      </c>
      <c r="I482" s="246" t="s">
        <v>35</v>
      </c>
      <c r="J482" s="249">
        <v>30402825</v>
      </c>
      <c r="K482" s="247" t="str">
        <f t="shared" si="7"/>
        <v>RS</v>
      </c>
    </row>
    <row r="483" spans="1:11">
      <c r="A483" s="246" t="s">
        <v>408</v>
      </c>
      <c r="B483" s="246">
        <v>284459</v>
      </c>
      <c r="C483" s="246" t="s">
        <v>32</v>
      </c>
      <c r="D483" s="246" t="s">
        <v>980</v>
      </c>
      <c r="E483" s="246" t="s">
        <v>832</v>
      </c>
      <c r="F483" s="246" t="s">
        <v>1314</v>
      </c>
      <c r="G483" s="246" t="s">
        <v>877</v>
      </c>
      <c r="H483" s="246" t="s">
        <v>327</v>
      </c>
      <c r="I483" s="246" t="s">
        <v>832</v>
      </c>
      <c r="J483" s="249">
        <v>30389029</v>
      </c>
      <c r="K483" s="247" t="str">
        <f t="shared" si="7"/>
        <v/>
      </c>
    </row>
    <row r="484" spans="1:11">
      <c r="A484" s="246" t="s">
        <v>672</v>
      </c>
      <c r="B484" s="246">
        <v>49462</v>
      </c>
      <c r="C484" s="246" t="s">
        <v>72</v>
      </c>
      <c r="D484" s="246" t="s">
        <v>831</v>
      </c>
      <c r="E484" s="246" t="s">
        <v>832</v>
      </c>
      <c r="F484" s="246" t="s">
        <v>1315</v>
      </c>
      <c r="G484" s="246" t="s">
        <v>842</v>
      </c>
      <c r="H484" s="246" t="s">
        <v>171</v>
      </c>
      <c r="I484" s="246" t="s">
        <v>35</v>
      </c>
      <c r="J484" s="249">
        <v>40005337</v>
      </c>
      <c r="K484" s="247" t="str">
        <f t="shared" si="7"/>
        <v>RS</v>
      </c>
    </row>
    <row r="485" spans="1:11">
      <c r="A485" s="246" t="s">
        <v>267</v>
      </c>
      <c r="B485" s="246">
        <v>145550</v>
      </c>
      <c r="C485" s="246" t="s">
        <v>32</v>
      </c>
      <c r="D485" s="246" t="s">
        <v>831</v>
      </c>
      <c r="E485" s="246" t="s">
        <v>832</v>
      </c>
      <c r="F485" s="246" t="s">
        <v>1316</v>
      </c>
      <c r="G485" s="246" t="s">
        <v>842</v>
      </c>
      <c r="H485" s="246" t="s">
        <v>171</v>
      </c>
      <c r="I485" s="246" t="s">
        <v>832</v>
      </c>
      <c r="J485" s="249">
        <v>40011672</v>
      </c>
      <c r="K485" s="247" t="str">
        <f t="shared" si="7"/>
        <v/>
      </c>
    </row>
    <row r="486" spans="1:11">
      <c r="A486" s="246" t="s">
        <v>30</v>
      </c>
      <c r="B486" s="246">
        <v>620843</v>
      </c>
      <c r="C486" s="246" t="s">
        <v>32</v>
      </c>
      <c r="D486" s="246" t="s">
        <v>1090</v>
      </c>
      <c r="E486" s="246" t="s">
        <v>832</v>
      </c>
      <c r="F486" s="246" t="s">
        <v>1317</v>
      </c>
      <c r="G486" s="246" t="s">
        <v>834</v>
      </c>
      <c r="H486" s="246" t="s">
        <v>30</v>
      </c>
      <c r="I486" s="246" t="s">
        <v>35</v>
      </c>
      <c r="J486" s="249">
        <v>30475639</v>
      </c>
      <c r="K486" s="247" t="str">
        <f t="shared" si="7"/>
        <v>RS</v>
      </c>
    </row>
    <row r="487" spans="1:11">
      <c r="A487" s="246" t="s">
        <v>832</v>
      </c>
      <c r="B487" s="246">
        <v>2313500</v>
      </c>
      <c r="C487" s="246" t="s">
        <v>32</v>
      </c>
      <c r="D487" s="246" t="s">
        <v>858</v>
      </c>
      <c r="E487" s="246" t="s">
        <v>832</v>
      </c>
      <c r="F487" s="246" t="s">
        <v>1318</v>
      </c>
      <c r="G487" s="246" t="s">
        <v>877</v>
      </c>
      <c r="H487" s="246" t="s">
        <v>832</v>
      </c>
      <c r="I487" s="246" t="s">
        <v>832</v>
      </c>
      <c r="J487" s="249">
        <v>40002722</v>
      </c>
      <c r="K487" s="247" t="str">
        <f t="shared" si="7"/>
        <v/>
      </c>
    </row>
    <row r="488" spans="1:11">
      <c r="A488" s="246" t="s">
        <v>832</v>
      </c>
      <c r="B488" s="246">
        <v>1399995</v>
      </c>
      <c r="C488" s="246" t="s">
        <v>32</v>
      </c>
      <c r="D488" s="246" t="s">
        <v>831</v>
      </c>
      <c r="E488" s="246" t="s">
        <v>832</v>
      </c>
      <c r="F488" s="246" t="s">
        <v>593</v>
      </c>
      <c r="G488" s="246" t="s">
        <v>873</v>
      </c>
      <c r="H488" s="246" t="s">
        <v>832</v>
      </c>
      <c r="I488" s="246" t="s">
        <v>832</v>
      </c>
      <c r="J488" s="249">
        <v>40004275</v>
      </c>
      <c r="K488" s="247" t="str">
        <f t="shared" si="7"/>
        <v/>
      </c>
    </row>
    <row r="489" spans="1:11">
      <c r="A489" s="246" t="s">
        <v>830</v>
      </c>
      <c r="B489" s="246">
        <v>2439920</v>
      </c>
      <c r="C489" s="246" t="s">
        <v>32</v>
      </c>
      <c r="D489" s="246" t="s">
        <v>831</v>
      </c>
      <c r="E489" s="246" t="s">
        <v>832</v>
      </c>
      <c r="F489" s="246" t="s">
        <v>316</v>
      </c>
      <c r="G489" s="246" t="s">
        <v>842</v>
      </c>
      <c r="H489" s="246" t="s">
        <v>171</v>
      </c>
      <c r="I489" s="246" t="s">
        <v>35</v>
      </c>
      <c r="J489" s="249">
        <v>30077182</v>
      </c>
      <c r="K489" s="247" t="str">
        <f t="shared" si="7"/>
        <v>RS</v>
      </c>
    </row>
    <row r="490" spans="1:11">
      <c r="A490" s="246" t="s">
        <v>832</v>
      </c>
      <c r="B490" s="246">
        <v>12596</v>
      </c>
      <c r="C490" s="246" t="s">
        <v>32</v>
      </c>
      <c r="D490" s="246" t="s">
        <v>844</v>
      </c>
      <c r="E490" s="246" t="s">
        <v>832</v>
      </c>
      <c r="F490" s="246" t="s">
        <v>1319</v>
      </c>
      <c r="G490" s="246" t="s">
        <v>937</v>
      </c>
      <c r="H490" s="246" t="s">
        <v>832</v>
      </c>
      <c r="I490" s="246" t="s">
        <v>832</v>
      </c>
      <c r="J490" s="249">
        <v>40011985</v>
      </c>
      <c r="K490" s="247" t="str">
        <f t="shared" si="7"/>
        <v/>
      </c>
    </row>
    <row r="491" spans="1:11">
      <c r="A491" s="246" t="s">
        <v>408</v>
      </c>
      <c r="B491" s="246">
        <v>78830</v>
      </c>
      <c r="C491" s="246" t="s">
        <v>32</v>
      </c>
      <c r="D491" s="246" t="s">
        <v>837</v>
      </c>
      <c r="E491" s="246" t="s">
        <v>832</v>
      </c>
      <c r="F491" s="246" t="s">
        <v>1320</v>
      </c>
      <c r="G491" s="246" t="s">
        <v>868</v>
      </c>
      <c r="H491" s="246" t="s">
        <v>327</v>
      </c>
      <c r="I491" s="246" t="s">
        <v>35</v>
      </c>
      <c r="J491" s="249">
        <v>40006584</v>
      </c>
      <c r="K491" s="247" t="str">
        <f t="shared" si="7"/>
        <v>RS</v>
      </c>
    </row>
    <row r="492" spans="1:11">
      <c r="A492" s="246" t="s">
        <v>832</v>
      </c>
      <c r="B492" s="246">
        <v>209304</v>
      </c>
      <c r="C492" s="246" t="s">
        <v>32</v>
      </c>
      <c r="D492" s="246" t="s">
        <v>980</v>
      </c>
      <c r="E492" s="246" t="s">
        <v>832</v>
      </c>
      <c r="F492" s="246" t="s">
        <v>1321</v>
      </c>
      <c r="G492" s="246" t="s">
        <v>877</v>
      </c>
      <c r="H492" s="246" t="s">
        <v>832</v>
      </c>
      <c r="I492" s="246" t="s">
        <v>832</v>
      </c>
      <c r="J492" s="249">
        <v>40000704</v>
      </c>
      <c r="K492" s="247" t="str">
        <f t="shared" si="7"/>
        <v/>
      </c>
    </row>
    <row r="493" spans="1:11">
      <c r="A493" s="246" t="s">
        <v>830</v>
      </c>
      <c r="B493" s="246">
        <v>1321000</v>
      </c>
      <c r="C493" s="246" t="s">
        <v>32</v>
      </c>
      <c r="D493" s="246" t="s">
        <v>831</v>
      </c>
      <c r="E493" s="246" t="s">
        <v>832</v>
      </c>
      <c r="F493" s="246" t="s">
        <v>1322</v>
      </c>
      <c r="G493" s="246" t="s">
        <v>834</v>
      </c>
      <c r="H493" s="246" t="s">
        <v>171</v>
      </c>
      <c r="I493" s="246" t="s">
        <v>832</v>
      </c>
      <c r="J493" s="249">
        <v>40011381</v>
      </c>
      <c r="K493" s="247" t="str">
        <f t="shared" si="7"/>
        <v/>
      </c>
    </row>
    <row r="494" spans="1:11">
      <c r="A494" s="246" t="s">
        <v>379</v>
      </c>
      <c r="B494" s="246">
        <v>566499</v>
      </c>
      <c r="C494" s="246" t="s">
        <v>32</v>
      </c>
      <c r="D494" s="246" t="s">
        <v>831</v>
      </c>
      <c r="E494" s="246" t="s">
        <v>832</v>
      </c>
      <c r="F494" s="246" t="s">
        <v>1323</v>
      </c>
      <c r="G494" s="246" t="s">
        <v>842</v>
      </c>
      <c r="H494" s="246" t="s">
        <v>327</v>
      </c>
      <c r="I494" s="246" t="s">
        <v>832</v>
      </c>
      <c r="J494" s="249">
        <v>40005352</v>
      </c>
      <c r="K494" s="247" t="str">
        <f t="shared" si="7"/>
        <v/>
      </c>
    </row>
    <row r="495" spans="1:11">
      <c r="A495" s="246" t="s">
        <v>357</v>
      </c>
      <c r="B495" s="246">
        <v>249595</v>
      </c>
      <c r="C495" s="246" t="s">
        <v>32</v>
      </c>
      <c r="D495" s="246" t="s">
        <v>1090</v>
      </c>
      <c r="E495" s="246" t="s">
        <v>832</v>
      </c>
      <c r="F495" s="246" t="s">
        <v>1324</v>
      </c>
      <c r="G495" s="246" t="s">
        <v>834</v>
      </c>
      <c r="H495" s="246" t="s">
        <v>327</v>
      </c>
      <c r="I495" s="246" t="s">
        <v>35</v>
      </c>
      <c r="J495" s="249">
        <v>30469438</v>
      </c>
      <c r="K495" s="247" t="str">
        <f t="shared" si="7"/>
        <v>RS</v>
      </c>
    </row>
    <row r="496" spans="1:11">
      <c r="A496" s="246" t="s">
        <v>832</v>
      </c>
      <c r="B496" s="246">
        <v>824513</v>
      </c>
      <c r="C496" s="246" t="s">
        <v>72</v>
      </c>
      <c r="D496" s="246" t="s">
        <v>858</v>
      </c>
      <c r="E496" s="246" t="s">
        <v>832</v>
      </c>
      <c r="F496" s="246" t="s">
        <v>1325</v>
      </c>
      <c r="G496" s="246" t="s">
        <v>860</v>
      </c>
      <c r="H496" s="246" t="s">
        <v>832</v>
      </c>
      <c r="I496" s="246" t="s">
        <v>115</v>
      </c>
      <c r="J496" s="249">
        <v>40004251</v>
      </c>
      <c r="K496" s="247" t="str">
        <f t="shared" si="7"/>
        <v>OT</v>
      </c>
    </row>
    <row r="497" spans="1:11">
      <c r="A497" s="246" t="s">
        <v>830</v>
      </c>
      <c r="B497" s="246">
        <v>862571</v>
      </c>
      <c r="C497" s="246" t="s">
        <v>32</v>
      </c>
      <c r="D497" s="246" t="s">
        <v>831</v>
      </c>
      <c r="E497" s="246" t="s">
        <v>832</v>
      </c>
      <c r="F497" s="246" t="s">
        <v>1326</v>
      </c>
      <c r="G497" s="246" t="s">
        <v>877</v>
      </c>
      <c r="H497" s="246" t="s">
        <v>171</v>
      </c>
      <c r="I497" s="246" t="s">
        <v>832</v>
      </c>
      <c r="J497" s="249">
        <v>30485342</v>
      </c>
      <c r="K497" s="247" t="str">
        <f t="shared" si="7"/>
        <v/>
      </c>
    </row>
    <row r="498" spans="1:11">
      <c r="A498" s="246" t="s">
        <v>672</v>
      </c>
      <c r="B498" s="246">
        <v>154909</v>
      </c>
      <c r="C498" s="246" t="s">
        <v>72</v>
      </c>
      <c r="D498" s="246" t="s">
        <v>943</v>
      </c>
      <c r="E498" s="246" t="s">
        <v>832</v>
      </c>
      <c r="F498" s="246" t="s">
        <v>1327</v>
      </c>
      <c r="G498" s="246" t="s">
        <v>834</v>
      </c>
      <c r="H498" s="246" t="s">
        <v>171</v>
      </c>
      <c r="I498" s="246" t="s">
        <v>35</v>
      </c>
      <c r="J498" s="249">
        <v>30376623</v>
      </c>
      <c r="K498" s="247" t="str">
        <f t="shared" si="7"/>
        <v>RS</v>
      </c>
    </row>
    <row r="499" spans="1:11">
      <c r="A499" s="246" t="s">
        <v>832</v>
      </c>
      <c r="B499" s="246">
        <v>2792950</v>
      </c>
      <c r="C499" s="246" t="s">
        <v>32</v>
      </c>
      <c r="D499" s="246" t="s">
        <v>831</v>
      </c>
      <c r="E499" s="246" t="s">
        <v>832</v>
      </c>
      <c r="F499" s="246" t="s">
        <v>1328</v>
      </c>
      <c r="G499" s="246" t="s">
        <v>889</v>
      </c>
      <c r="H499" s="246" t="s">
        <v>832</v>
      </c>
      <c r="I499" s="246" t="s">
        <v>35</v>
      </c>
      <c r="J499" s="249">
        <v>30364305</v>
      </c>
      <c r="K499" s="247" t="str">
        <f t="shared" si="7"/>
        <v>RS</v>
      </c>
    </row>
    <row r="500" spans="1:11">
      <c r="A500" s="246" t="s">
        <v>832</v>
      </c>
      <c r="B500" s="246">
        <v>300000</v>
      </c>
      <c r="C500" s="246" t="s">
        <v>32</v>
      </c>
      <c r="D500" s="246" t="s">
        <v>831</v>
      </c>
      <c r="E500" s="246" t="s">
        <v>832</v>
      </c>
      <c r="F500" s="246" t="s">
        <v>1329</v>
      </c>
      <c r="G500" s="246" t="s">
        <v>871</v>
      </c>
      <c r="H500" s="246" t="s">
        <v>832</v>
      </c>
      <c r="I500" s="246" t="s">
        <v>832</v>
      </c>
      <c r="J500" s="249">
        <v>30483910</v>
      </c>
      <c r="K500" s="247" t="str">
        <f t="shared" si="7"/>
        <v/>
      </c>
    </row>
    <row r="501" spans="1:11">
      <c r="A501" s="246" t="s">
        <v>281</v>
      </c>
      <c r="B501" s="246">
        <v>308999</v>
      </c>
      <c r="C501" s="246" t="s">
        <v>32</v>
      </c>
      <c r="D501" s="246" t="s">
        <v>831</v>
      </c>
      <c r="E501" s="246" t="s">
        <v>832</v>
      </c>
      <c r="F501" s="246" t="s">
        <v>1330</v>
      </c>
      <c r="G501" s="246" t="s">
        <v>973</v>
      </c>
      <c r="H501" s="246" t="s">
        <v>171</v>
      </c>
      <c r="I501" s="246" t="s">
        <v>832</v>
      </c>
      <c r="J501" s="249">
        <v>40009872</v>
      </c>
      <c r="K501" s="247" t="str">
        <f t="shared" si="7"/>
        <v/>
      </c>
    </row>
    <row r="502" spans="1:11">
      <c r="A502" s="246" t="s">
        <v>393</v>
      </c>
      <c r="B502" s="246">
        <v>334</v>
      </c>
      <c r="C502" s="246" t="s">
        <v>32</v>
      </c>
      <c r="D502" s="246" t="s">
        <v>847</v>
      </c>
      <c r="E502" s="246" t="s">
        <v>832</v>
      </c>
      <c r="F502" s="246" t="s">
        <v>1331</v>
      </c>
      <c r="G502" s="246" t="s">
        <v>877</v>
      </c>
      <c r="H502" s="246" t="s">
        <v>327</v>
      </c>
      <c r="I502" s="246" t="s">
        <v>832</v>
      </c>
      <c r="J502" s="249">
        <v>40007089</v>
      </c>
      <c r="K502" s="247" t="str">
        <f t="shared" si="7"/>
        <v/>
      </c>
    </row>
    <row r="503" spans="1:11">
      <c r="A503" s="246" t="s">
        <v>832</v>
      </c>
      <c r="B503" s="246">
        <v>199500</v>
      </c>
      <c r="C503" s="246" t="s">
        <v>32</v>
      </c>
      <c r="D503" s="246" t="s">
        <v>1026</v>
      </c>
      <c r="E503" s="246" t="s">
        <v>832</v>
      </c>
      <c r="F503" s="246" t="s">
        <v>1332</v>
      </c>
      <c r="G503" s="246" t="s">
        <v>868</v>
      </c>
      <c r="H503" s="246" t="s">
        <v>832</v>
      </c>
      <c r="I503" s="246" t="s">
        <v>832</v>
      </c>
      <c r="J503" s="249">
        <v>40010780</v>
      </c>
      <c r="K503" s="247" t="str">
        <f t="shared" si="7"/>
        <v/>
      </c>
    </row>
    <row r="504" spans="1:11">
      <c r="A504" s="246" t="s">
        <v>328</v>
      </c>
      <c r="B504" s="246">
        <v>386522</v>
      </c>
      <c r="C504" s="246" t="s">
        <v>32</v>
      </c>
      <c r="D504" s="246" t="s">
        <v>831</v>
      </c>
      <c r="E504" s="246" t="s">
        <v>832</v>
      </c>
      <c r="F504" s="246" t="s">
        <v>1333</v>
      </c>
      <c r="G504" s="246" t="s">
        <v>854</v>
      </c>
      <c r="H504" s="246" t="s">
        <v>327</v>
      </c>
      <c r="I504" s="246" t="s">
        <v>832</v>
      </c>
      <c r="J504" s="249">
        <v>40009430</v>
      </c>
      <c r="K504" s="247" t="str">
        <f t="shared" si="7"/>
        <v/>
      </c>
    </row>
    <row r="505" spans="1:11">
      <c r="A505" s="246" t="s">
        <v>672</v>
      </c>
      <c r="B505" s="246">
        <v>103000</v>
      </c>
      <c r="C505" s="246" t="s">
        <v>32</v>
      </c>
      <c r="D505" s="246" t="s">
        <v>850</v>
      </c>
      <c r="E505" s="246" t="s">
        <v>832</v>
      </c>
      <c r="F505" s="246" t="s">
        <v>1334</v>
      </c>
      <c r="G505" s="246" t="s">
        <v>860</v>
      </c>
      <c r="H505" s="246" t="s">
        <v>171</v>
      </c>
      <c r="I505" s="246" t="s">
        <v>832</v>
      </c>
      <c r="J505" s="249">
        <v>40007401</v>
      </c>
      <c r="K505" s="247" t="str">
        <f t="shared" si="7"/>
        <v/>
      </c>
    </row>
    <row r="506" spans="1:11">
      <c r="A506" s="246" t="s">
        <v>235</v>
      </c>
      <c r="B506" s="246">
        <v>64680</v>
      </c>
      <c r="C506" s="246" t="s">
        <v>72</v>
      </c>
      <c r="D506" s="246" t="s">
        <v>831</v>
      </c>
      <c r="E506" s="246" t="s">
        <v>832</v>
      </c>
      <c r="F506" s="246" t="s">
        <v>1335</v>
      </c>
      <c r="G506" s="246" t="s">
        <v>842</v>
      </c>
      <c r="H506" s="246" t="s">
        <v>171</v>
      </c>
      <c r="I506" s="246" t="s">
        <v>832</v>
      </c>
      <c r="J506" s="249">
        <v>40008106</v>
      </c>
      <c r="K506" s="247" t="str">
        <f t="shared" si="7"/>
        <v/>
      </c>
    </row>
    <row r="507" spans="1:11">
      <c r="A507" s="246" t="s">
        <v>345</v>
      </c>
      <c r="B507" s="246">
        <v>628514</v>
      </c>
      <c r="C507" s="246" t="s">
        <v>32</v>
      </c>
      <c r="D507" s="246" t="s">
        <v>831</v>
      </c>
      <c r="E507" s="246" t="s">
        <v>832</v>
      </c>
      <c r="F507" s="246" t="s">
        <v>1336</v>
      </c>
      <c r="G507" s="246" t="s">
        <v>842</v>
      </c>
      <c r="H507" s="246" t="s">
        <v>327</v>
      </c>
      <c r="I507" s="246" t="s">
        <v>832</v>
      </c>
      <c r="J507" s="249">
        <v>40007844</v>
      </c>
      <c r="K507" s="247" t="str">
        <f t="shared" si="7"/>
        <v/>
      </c>
    </row>
    <row r="508" spans="1:11">
      <c r="A508" s="246" t="s">
        <v>832</v>
      </c>
      <c r="B508" s="246">
        <v>75059</v>
      </c>
      <c r="C508" s="246" t="s">
        <v>72</v>
      </c>
      <c r="D508" s="246" t="s">
        <v>893</v>
      </c>
      <c r="E508" s="246" t="s">
        <v>832</v>
      </c>
      <c r="F508" s="246" t="s">
        <v>1337</v>
      </c>
      <c r="G508" s="246" t="s">
        <v>852</v>
      </c>
      <c r="H508" s="246" t="s">
        <v>30</v>
      </c>
      <c r="I508" s="246" t="s">
        <v>35</v>
      </c>
      <c r="J508" s="249">
        <v>30404274</v>
      </c>
      <c r="K508" s="247" t="str">
        <f t="shared" si="7"/>
        <v>RS</v>
      </c>
    </row>
    <row r="509" spans="1:11">
      <c r="A509" s="246" t="s">
        <v>140</v>
      </c>
      <c r="B509" s="246">
        <v>514998</v>
      </c>
      <c r="C509" s="246" t="s">
        <v>32</v>
      </c>
      <c r="D509" s="246" t="s">
        <v>831</v>
      </c>
      <c r="E509" s="246" t="s">
        <v>832</v>
      </c>
      <c r="F509" s="246" t="s">
        <v>1338</v>
      </c>
      <c r="G509" s="246" t="s">
        <v>834</v>
      </c>
      <c r="H509" s="246" t="s">
        <v>30</v>
      </c>
      <c r="I509" s="246" t="s">
        <v>832</v>
      </c>
      <c r="J509" s="249">
        <v>40008212</v>
      </c>
      <c r="K509" s="247" t="str">
        <f t="shared" si="7"/>
        <v/>
      </c>
    </row>
    <row r="510" spans="1:11">
      <c r="A510" s="246" t="s">
        <v>673</v>
      </c>
      <c r="B510" s="246">
        <v>150695</v>
      </c>
      <c r="C510" s="246" t="s">
        <v>72</v>
      </c>
      <c r="D510" s="246" t="s">
        <v>893</v>
      </c>
      <c r="E510" s="246" t="s">
        <v>832</v>
      </c>
      <c r="F510" s="246" t="s">
        <v>1339</v>
      </c>
      <c r="G510" s="246" t="s">
        <v>834</v>
      </c>
      <c r="H510" s="246" t="s">
        <v>30</v>
      </c>
      <c r="I510" s="246" t="s">
        <v>35</v>
      </c>
      <c r="J510" s="249">
        <v>30455872</v>
      </c>
      <c r="K510" s="247" t="str">
        <f t="shared" si="7"/>
        <v>RS</v>
      </c>
    </row>
    <row r="511" spans="1:11">
      <c r="A511" s="246" t="s">
        <v>328</v>
      </c>
      <c r="B511" s="246">
        <v>207143</v>
      </c>
      <c r="C511" s="246" t="s">
        <v>32</v>
      </c>
      <c r="D511" s="246" t="s">
        <v>831</v>
      </c>
      <c r="E511" s="246" t="s">
        <v>832</v>
      </c>
      <c r="F511" s="246" t="s">
        <v>1340</v>
      </c>
      <c r="G511" s="246" t="s">
        <v>842</v>
      </c>
      <c r="H511" s="246" t="s">
        <v>327</v>
      </c>
      <c r="I511" s="246" t="s">
        <v>832</v>
      </c>
      <c r="J511" s="249">
        <v>40000453</v>
      </c>
      <c r="K511" s="247" t="str">
        <f t="shared" si="7"/>
        <v/>
      </c>
    </row>
    <row r="512" spans="1:11">
      <c r="A512" s="246" t="s">
        <v>672</v>
      </c>
      <c r="B512" s="246">
        <v>20600</v>
      </c>
      <c r="C512" s="246" t="s">
        <v>72</v>
      </c>
      <c r="D512" s="246" t="s">
        <v>882</v>
      </c>
      <c r="E512" s="246" t="s">
        <v>832</v>
      </c>
      <c r="F512" s="246" t="s">
        <v>1341</v>
      </c>
      <c r="G512" s="246" t="s">
        <v>834</v>
      </c>
      <c r="H512" s="246" t="s">
        <v>171</v>
      </c>
      <c r="I512" s="246" t="s">
        <v>832</v>
      </c>
      <c r="J512" s="249">
        <v>40005891</v>
      </c>
      <c r="K512" s="247" t="str">
        <f t="shared" si="7"/>
        <v/>
      </c>
    </row>
    <row r="513" spans="1:11">
      <c r="A513" s="246" t="s">
        <v>328</v>
      </c>
      <c r="B513" s="246">
        <v>10300</v>
      </c>
      <c r="C513" s="246" t="s">
        <v>32</v>
      </c>
      <c r="D513" s="246" t="s">
        <v>847</v>
      </c>
      <c r="E513" s="246" t="s">
        <v>832</v>
      </c>
      <c r="F513" s="246" t="s">
        <v>1342</v>
      </c>
      <c r="G513" s="246" t="s">
        <v>877</v>
      </c>
      <c r="H513" s="246" t="s">
        <v>327</v>
      </c>
      <c r="I513" s="246" t="s">
        <v>832</v>
      </c>
      <c r="J513" s="249">
        <v>40010517</v>
      </c>
      <c r="K513" s="247" t="str">
        <f t="shared" si="7"/>
        <v/>
      </c>
    </row>
    <row r="514" spans="1:11">
      <c r="A514" s="246" t="s">
        <v>832</v>
      </c>
      <c r="B514" s="246">
        <v>232543</v>
      </c>
      <c r="C514" s="246" t="s">
        <v>32</v>
      </c>
      <c r="D514" s="246" t="s">
        <v>831</v>
      </c>
      <c r="E514" s="246" t="s">
        <v>832</v>
      </c>
      <c r="F514" s="246" t="s">
        <v>1343</v>
      </c>
      <c r="G514" s="246" t="s">
        <v>871</v>
      </c>
      <c r="H514" s="246" t="s">
        <v>456</v>
      </c>
      <c r="I514" s="246" t="s">
        <v>832</v>
      </c>
      <c r="J514" s="249">
        <v>30342073</v>
      </c>
      <c r="K514" s="247" t="str">
        <f t="shared" si="7"/>
        <v/>
      </c>
    </row>
    <row r="515" spans="1:11">
      <c r="A515" s="246" t="s">
        <v>832</v>
      </c>
      <c r="B515" s="246">
        <v>1092875</v>
      </c>
      <c r="C515" s="246" t="s">
        <v>32</v>
      </c>
      <c r="D515" s="246" t="s">
        <v>844</v>
      </c>
      <c r="E515" s="246" t="s">
        <v>832</v>
      </c>
      <c r="F515" s="246" t="s">
        <v>1344</v>
      </c>
      <c r="G515" s="246" t="s">
        <v>834</v>
      </c>
      <c r="H515" s="246" t="s">
        <v>30</v>
      </c>
      <c r="I515" s="246" t="s">
        <v>35</v>
      </c>
      <c r="J515" s="249">
        <v>30125776</v>
      </c>
      <c r="K515" s="247" t="str">
        <f t="shared" ref="K515:K578" si="8">I515</f>
        <v>RS</v>
      </c>
    </row>
    <row r="516" spans="1:11">
      <c r="A516" s="246" t="s">
        <v>345</v>
      </c>
      <c r="B516" s="246">
        <v>294562</v>
      </c>
      <c r="C516" s="246" t="s">
        <v>32</v>
      </c>
      <c r="D516" s="246" t="s">
        <v>831</v>
      </c>
      <c r="E516" s="246" t="s">
        <v>832</v>
      </c>
      <c r="F516" s="246" t="s">
        <v>1345</v>
      </c>
      <c r="G516" s="246" t="s">
        <v>842</v>
      </c>
      <c r="H516" s="246" t="s">
        <v>327</v>
      </c>
      <c r="I516" s="246" t="s">
        <v>35</v>
      </c>
      <c r="J516" s="249">
        <v>30092606</v>
      </c>
      <c r="K516" s="247" t="str">
        <f t="shared" si="8"/>
        <v>RS</v>
      </c>
    </row>
    <row r="517" spans="1:11">
      <c r="A517" s="246" t="s">
        <v>81</v>
      </c>
      <c r="B517" s="246">
        <v>104150</v>
      </c>
      <c r="C517" s="246" t="s">
        <v>32</v>
      </c>
      <c r="D517" s="246" t="s">
        <v>831</v>
      </c>
      <c r="E517" s="246" t="s">
        <v>832</v>
      </c>
      <c r="F517" s="246" t="s">
        <v>1346</v>
      </c>
      <c r="G517" s="246" t="s">
        <v>834</v>
      </c>
      <c r="H517" s="246" t="s">
        <v>30</v>
      </c>
      <c r="I517" s="246" t="s">
        <v>832</v>
      </c>
      <c r="J517" s="249">
        <v>30458561</v>
      </c>
      <c r="K517" s="247" t="str">
        <f t="shared" si="8"/>
        <v/>
      </c>
    </row>
    <row r="518" spans="1:11">
      <c r="A518" s="246" t="s">
        <v>345</v>
      </c>
      <c r="B518" s="246">
        <v>160214</v>
      </c>
      <c r="C518" s="246" t="s">
        <v>443</v>
      </c>
      <c r="D518" s="246" t="s">
        <v>831</v>
      </c>
      <c r="E518" s="246" t="s">
        <v>832</v>
      </c>
      <c r="F518" s="246" t="s">
        <v>1347</v>
      </c>
      <c r="G518" s="246" t="s">
        <v>860</v>
      </c>
      <c r="H518" s="246" t="s">
        <v>327</v>
      </c>
      <c r="I518" s="246" t="s">
        <v>35</v>
      </c>
      <c r="J518" s="249">
        <v>30098600</v>
      </c>
      <c r="K518" s="247" t="str">
        <f t="shared" si="8"/>
        <v>RS</v>
      </c>
    </row>
    <row r="519" spans="1:11">
      <c r="A519" s="246" t="s">
        <v>830</v>
      </c>
      <c r="B519" s="246">
        <v>524337</v>
      </c>
      <c r="C519" s="246" t="s">
        <v>32</v>
      </c>
      <c r="D519" s="246" t="s">
        <v>831</v>
      </c>
      <c r="E519" s="246" t="s">
        <v>832</v>
      </c>
      <c r="F519" s="246" t="s">
        <v>1348</v>
      </c>
      <c r="G519" s="246" t="s">
        <v>877</v>
      </c>
      <c r="H519" s="246" t="s">
        <v>171</v>
      </c>
      <c r="I519" s="246" t="s">
        <v>832</v>
      </c>
      <c r="J519" s="249">
        <v>30132450</v>
      </c>
      <c r="K519" s="247" t="str">
        <f t="shared" si="8"/>
        <v/>
      </c>
    </row>
    <row r="520" spans="1:11">
      <c r="A520" s="246" t="s">
        <v>672</v>
      </c>
      <c r="B520" s="246">
        <v>1134020</v>
      </c>
      <c r="C520" s="246" t="s">
        <v>32</v>
      </c>
      <c r="D520" s="246" t="s">
        <v>1090</v>
      </c>
      <c r="E520" s="246" t="s">
        <v>832</v>
      </c>
      <c r="F520" s="246" t="s">
        <v>1349</v>
      </c>
      <c r="G520" s="246" t="s">
        <v>834</v>
      </c>
      <c r="H520" s="246" t="s">
        <v>171</v>
      </c>
      <c r="I520" s="246" t="s">
        <v>35</v>
      </c>
      <c r="J520" s="249">
        <v>30364425</v>
      </c>
      <c r="K520" s="247" t="str">
        <f t="shared" si="8"/>
        <v>RS</v>
      </c>
    </row>
    <row r="521" spans="1:11">
      <c r="A521" s="246" t="s">
        <v>832</v>
      </c>
      <c r="B521" s="246">
        <v>35696900</v>
      </c>
      <c r="C521" s="246" t="s">
        <v>32</v>
      </c>
      <c r="D521" s="246" t="s">
        <v>858</v>
      </c>
      <c r="E521" s="246" t="s">
        <v>832</v>
      </c>
      <c r="F521" s="246" t="s">
        <v>1350</v>
      </c>
      <c r="G521" s="246" t="s">
        <v>860</v>
      </c>
      <c r="H521" s="246" t="s">
        <v>832</v>
      </c>
      <c r="I521" s="246" t="s">
        <v>832</v>
      </c>
      <c r="J521" s="249">
        <v>30128028</v>
      </c>
      <c r="K521" s="247" t="str">
        <f t="shared" si="8"/>
        <v/>
      </c>
    </row>
    <row r="522" spans="1:11">
      <c r="A522" s="246" t="s">
        <v>832</v>
      </c>
      <c r="B522" s="246">
        <v>1586355</v>
      </c>
      <c r="C522" s="246" t="s">
        <v>72</v>
      </c>
      <c r="D522" s="246" t="s">
        <v>858</v>
      </c>
      <c r="E522" s="246" t="s">
        <v>832</v>
      </c>
      <c r="F522" s="246" t="s">
        <v>1350</v>
      </c>
      <c r="G522" s="246" t="s">
        <v>860</v>
      </c>
      <c r="H522" s="246" t="s">
        <v>832</v>
      </c>
      <c r="I522" s="246" t="s">
        <v>35</v>
      </c>
      <c r="J522" s="249">
        <v>30128028</v>
      </c>
      <c r="K522" s="247" t="str">
        <f t="shared" si="8"/>
        <v>RS</v>
      </c>
    </row>
    <row r="523" spans="1:11">
      <c r="A523" s="246" t="s">
        <v>345</v>
      </c>
      <c r="B523" s="246">
        <v>917768</v>
      </c>
      <c r="C523" s="246" t="s">
        <v>32</v>
      </c>
      <c r="D523" s="246" t="s">
        <v>882</v>
      </c>
      <c r="E523" s="246" t="s">
        <v>832</v>
      </c>
      <c r="F523" s="246" t="s">
        <v>1351</v>
      </c>
      <c r="G523" s="246" t="s">
        <v>877</v>
      </c>
      <c r="H523" s="246" t="s">
        <v>327</v>
      </c>
      <c r="I523" s="246" t="s">
        <v>832</v>
      </c>
      <c r="J523" s="249">
        <v>30442072</v>
      </c>
      <c r="K523" s="247" t="str">
        <f t="shared" si="8"/>
        <v/>
      </c>
    </row>
    <row r="524" spans="1:11">
      <c r="A524" s="246" t="s">
        <v>673</v>
      </c>
      <c r="B524" s="246">
        <v>1266109</v>
      </c>
      <c r="C524" s="246" t="s">
        <v>32</v>
      </c>
      <c r="D524" s="246" t="s">
        <v>831</v>
      </c>
      <c r="E524" s="246" t="s">
        <v>832</v>
      </c>
      <c r="F524" s="246" t="s">
        <v>1352</v>
      </c>
      <c r="G524" s="246" t="s">
        <v>842</v>
      </c>
      <c r="H524" s="246" t="s">
        <v>30</v>
      </c>
      <c r="I524" s="246" t="s">
        <v>832</v>
      </c>
      <c r="J524" s="249">
        <v>30478036</v>
      </c>
      <c r="K524" s="247" t="str">
        <f t="shared" si="8"/>
        <v/>
      </c>
    </row>
    <row r="525" spans="1:11">
      <c r="A525" s="246" t="s">
        <v>830</v>
      </c>
      <c r="B525" s="246">
        <v>55000</v>
      </c>
      <c r="C525" s="246" t="s">
        <v>32</v>
      </c>
      <c r="D525" s="246" t="s">
        <v>847</v>
      </c>
      <c r="E525" s="246" t="s">
        <v>832</v>
      </c>
      <c r="F525" s="246" t="s">
        <v>1353</v>
      </c>
      <c r="G525" s="246" t="s">
        <v>860</v>
      </c>
      <c r="H525" s="246" t="s">
        <v>171</v>
      </c>
      <c r="I525" s="246" t="s">
        <v>832</v>
      </c>
      <c r="J525" s="249">
        <v>40006944</v>
      </c>
      <c r="K525" s="247" t="str">
        <f t="shared" si="8"/>
        <v/>
      </c>
    </row>
    <row r="526" spans="1:11">
      <c r="A526" s="246" t="s">
        <v>212</v>
      </c>
      <c r="B526" s="246">
        <v>30318</v>
      </c>
      <c r="C526" s="246" t="s">
        <v>72</v>
      </c>
      <c r="D526" s="246" t="s">
        <v>882</v>
      </c>
      <c r="E526" s="246" t="s">
        <v>832</v>
      </c>
      <c r="F526" s="246" t="s">
        <v>1354</v>
      </c>
      <c r="G526" s="246" t="s">
        <v>834</v>
      </c>
      <c r="H526" s="246" t="s">
        <v>171</v>
      </c>
      <c r="I526" s="246" t="s">
        <v>35</v>
      </c>
      <c r="J526" s="249">
        <v>30484438</v>
      </c>
      <c r="K526" s="247" t="str">
        <f t="shared" si="8"/>
        <v>RS</v>
      </c>
    </row>
    <row r="527" spans="1:11">
      <c r="A527" s="246" t="s">
        <v>30</v>
      </c>
      <c r="B527" s="246">
        <v>38000</v>
      </c>
      <c r="C527" s="246" t="s">
        <v>32</v>
      </c>
      <c r="D527" s="246" t="s">
        <v>831</v>
      </c>
      <c r="E527" s="246" t="s">
        <v>832</v>
      </c>
      <c r="F527" s="246" t="s">
        <v>1355</v>
      </c>
      <c r="G527" s="246" t="s">
        <v>877</v>
      </c>
      <c r="H527" s="246" t="s">
        <v>30</v>
      </c>
      <c r="I527" s="246" t="s">
        <v>832</v>
      </c>
      <c r="J527" s="249">
        <v>30464699</v>
      </c>
      <c r="K527" s="247" t="str">
        <f t="shared" si="8"/>
        <v/>
      </c>
    </row>
    <row r="528" spans="1:11">
      <c r="A528" s="246" t="s">
        <v>30</v>
      </c>
      <c r="B528" s="246">
        <v>284974</v>
      </c>
      <c r="C528" s="246" t="s">
        <v>32</v>
      </c>
      <c r="D528" s="246" t="s">
        <v>831</v>
      </c>
      <c r="E528" s="246" t="s">
        <v>832</v>
      </c>
      <c r="F528" s="246" t="s">
        <v>1356</v>
      </c>
      <c r="G528" s="246" t="s">
        <v>842</v>
      </c>
      <c r="H528" s="246" t="s">
        <v>30</v>
      </c>
      <c r="I528" s="246" t="s">
        <v>832</v>
      </c>
      <c r="J528" s="249">
        <v>40005437</v>
      </c>
      <c r="K528" s="247" t="str">
        <f t="shared" si="8"/>
        <v/>
      </c>
    </row>
    <row r="529" spans="1:11">
      <c r="A529" s="246" t="s">
        <v>832</v>
      </c>
      <c r="B529" s="246">
        <v>1751099</v>
      </c>
      <c r="C529" s="246" t="s">
        <v>32</v>
      </c>
      <c r="D529" s="246" t="s">
        <v>831</v>
      </c>
      <c r="E529" s="246" t="s">
        <v>832</v>
      </c>
      <c r="F529" s="246" t="s">
        <v>1357</v>
      </c>
      <c r="G529" s="246" t="s">
        <v>871</v>
      </c>
      <c r="H529" s="246" t="s">
        <v>832</v>
      </c>
      <c r="I529" s="246" t="s">
        <v>832</v>
      </c>
      <c r="J529" s="249">
        <v>40005307</v>
      </c>
      <c r="K529" s="247" t="str">
        <f t="shared" si="8"/>
        <v/>
      </c>
    </row>
    <row r="530" spans="1:11">
      <c r="A530" s="246" t="s">
        <v>832</v>
      </c>
      <c r="B530" s="246">
        <v>2374143</v>
      </c>
      <c r="C530" s="246" t="s">
        <v>32</v>
      </c>
      <c r="D530" s="246" t="s">
        <v>858</v>
      </c>
      <c r="E530" s="246" t="s">
        <v>832</v>
      </c>
      <c r="F530" s="246" t="s">
        <v>1358</v>
      </c>
      <c r="G530" s="246" t="s">
        <v>842</v>
      </c>
      <c r="H530" s="246" t="s">
        <v>832</v>
      </c>
      <c r="I530" s="246" t="s">
        <v>832</v>
      </c>
      <c r="J530" s="249">
        <v>40009701</v>
      </c>
      <c r="K530" s="247" t="str">
        <f t="shared" si="8"/>
        <v/>
      </c>
    </row>
    <row r="531" spans="1:11">
      <c r="A531" s="246" t="s">
        <v>328</v>
      </c>
      <c r="B531" s="246">
        <v>799952</v>
      </c>
      <c r="C531" s="246" t="s">
        <v>32</v>
      </c>
      <c r="D531" s="246" t="s">
        <v>831</v>
      </c>
      <c r="E531" s="246" t="s">
        <v>832</v>
      </c>
      <c r="F531" s="246" t="s">
        <v>1359</v>
      </c>
      <c r="G531" s="246" t="s">
        <v>834</v>
      </c>
      <c r="H531" s="246" t="s">
        <v>327</v>
      </c>
      <c r="I531" s="246" t="s">
        <v>832</v>
      </c>
      <c r="J531" s="249">
        <v>40004723</v>
      </c>
      <c r="K531" s="247" t="str">
        <f t="shared" si="8"/>
        <v/>
      </c>
    </row>
    <row r="532" spans="1:11">
      <c r="A532" s="246" t="s">
        <v>672</v>
      </c>
      <c r="B532" s="246">
        <v>57000</v>
      </c>
      <c r="C532" s="246" t="s">
        <v>32</v>
      </c>
      <c r="D532" s="246" t="s">
        <v>847</v>
      </c>
      <c r="E532" s="246" t="s">
        <v>832</v>
      </c>
      <c r="F532" s="246" t="s">
        <v>1360</v>
      </c>
      <c r="G532" s="246" t="s">
        <v>877</v>
      </c>
      <c r="H532" s="246" t="s">
        <v>171</v>
      </c>
      <c r="I532" s="246" t="s">
        <v>832</v>
      </c>
      <c r="J532" s="249">
        <v>40012255</v>
      </c>
      <c r="K532" s="247" t="str">
        <f t="shared" si="8"/>
        <v/>
      </c>
    </row>
    <row r="533" spans="1:11">
      <c r="A533" s="246" t="s">
        <v>393</v>
      </c>
      <c r="B533" s="246">
        <v>153018</v>
      </c>
      <c r="C533" s="246" t="s">
        <v>32</v>
      </c>
      <c r="D533" s="246" t="s">
        <v>831</v>
      </c>
      <c r="E533" s="246" t="s">
        <v>832</v>
      </c>
      <c r="F533" s="246" t="s">
        <v>1361</v>
      </c>
      <c r="G533" s="246" t="s">
        <v>842</v>
      </c>
      <c r="H533" s="246" t="s">
        <v>327</v>
      </c>
      <c r="I533" s="246" t="s">
        <v>832</v>
      </c>
      <c r="J533" s="249">
        <v>40006084</v>
      </c>
      <c r="K533" s="247" t="str">
        <f t="shared" si="8"/>
        <v/>
      </c>
    </row>
    <row r="534" spans="1:11">
      <c r="A534" s="246" t="s">
        <v>832</v>
      </c>
      <c r="B534" s="246">
        <v>207246</v>
      </c>
      <c r="C534" s="246" t="s">
        <v>32</v>
      </c>
      <c r="D534" s="246" t="s">
        <v>861</v>
      </c>
      <c r="E534" s="246" t="s">
        <v>832</v>
      </c>
      <c r="F534" s="246" t="s">
        <v>1362</v>
      </c>
      <c r="G534" s="246" t="s">
        <v>877</v>
      </c>
      <c r="H534" s="246" t="s">
        <v>832</v>
      </c>
      <c r="I534" s="246" t="s">
        <v>832</v>
      </c>
      <c r="J534" s="249">
        <v>30482313</v>
      </c>
      <c r="K534" s="247" t="str">
        <f t="shared" si="8"/>
        <v/>
      </c>
    </row>
    <row r="535" spans="1:11">
      <c r="A535" s="246" t="s">
        <v>456</v>
      </c>
      <c r="B535" s="246">
        <v>86813</v>
      </c>
      <c r="C535" s="246" t="s">
        <v>32</v>
      </c>
      <c r="D535" s="246" t="s">
        <v>831</v>
      </c>
      <c r="E535" s="246" t="s">
        <v>832</v>
      </c>
      <c r="F535" s="246" t="s">
        <v>1363</v>
      </c>
      <c r="G535" s="246" t="s">
        <v>842</v>
      </c>
      <c r="H535" s="246" t="s">
        <v>456</v>
      </c>
      <c r="I535" s="246" t="s">
        <v>832</v>
      </c>
      <c r="J535" s="249">
        <v>40001465</v>
      </c>
      <c r="K535" s="247" t="str">
        <f t="shared" si="8"/>
        <v/>
      </c>
    </row>
    <row r="536" spans="1:11">
      <c r="A536" s="246" t="s">
        <v>408</v>
      </c>
      <c r="B536" s="246">
        <v>46350</v>
      </c>
      <c r="C536" s="246" t="s">
        <v>72</v>
      </c>
      <c r="D536" s="246" t="s">
        <v>831</v>
      </c>
      <c r="E536" s="246" t="s">
        <v>832</v>
      </c>
      <c r="F536" s="246" t="s">
        <v>415</v>
      </c>
      <c r="G536" s="246" t="s">
        <v>834</v>
      </c>
      <c r="H536" s="246" t="s">
        <v>327</v>
      </c>
      <c r="I536" s="246" t="s">
        <v>115</v>
      </c>
      <c r="J536" s="249">
        <v>30488426</v>
      </c>
      <c r="K536" s="247" t="str">
        <f t="shared" si="8"/>
        <v>OT</v>
      </c>
    </row>
    <row r="537" spans="1:11">
      <c r="A537" s="246" t="s">
        <v>345</v>
      </c>
      <c r="B537" s="246">
        <v>4500000</v>
      </c>
      <c r="C537" s="246" t="s">
        <v>72</v>
      </c>
      <c r="D537" s="246" t="s">
        <v>831</v>
      </c>
      <c r="E537" s="246" t="s">
        <v>832</v>
      </c>
      <c r="F537" s="246" t="s">
        <v>452</v>
      </c>
      <c r="G537" s="246" t="s">
        <v>842</v>
      </c>
      <c r="H537" s="246" t="s">
        <v>327</v>
      </c>
      <c r="I537" s="246" t="s">
        <v>832</v>
      </c>
      <c r="J537" s="249">
        <v>30487179</v>
      </c>
      <c r="K537" s="247" t="str">
        <f t="shared" si="8"/>
        <v/>
      </c>
    </row>
    <row r="538" spans="1:11">
      <c r="A538" s="246" t="s">
        <v>235</v>
      </c>
      <c r="B538" s="246">
        <v>46075</v>
      </c>
      <c r="C538" s="246" t="s">
        <v>32</v>
      </c>
      <c r="D538" s="246" t="s">
        <v>831</v>
      </c>
      <c r="E538" s="246" t="s">
        <v>832</v>
      </c>
      <c r="F538" s="246" t="s">
        <v>1364</v>
      </c>
      <c r="G538" s="246" t="s">
        <v>834</v>
      </c>
      <c r="H538" s="246" t="s">
        <v>171</v>
      </c>
      <c r="I538" s="246" t="s">
        <v>832</v>
      </c>
      <c r="J538" s="249">
        <v>30485155</v>
      </c>
      <c r="K538" s="247" t="str">
        <f t="shared" si="8"/>
        <v/>
      </c>
    </row>
    <row r="539" spans="1:11">
      <c r="A539" s="246" t="s">
        <v>456</v>
      </c>
      <c r="B539" s="246">
        <v>596863</v>
      </c>
      <c r="C539" s="246" t="s">
        <v>443</v>
      </c>
      <c r="D539" s="246" t="s">
        <v>831</v>
      </c>
      <c r="E539" s="246" t="s">
        <v>832</v>
      </c>
      <c r="F539" s="246" t="s">
        <v>1365</v>
      </c>
      <c r="G539" s="246" t="s">
        <v>834</v>
      </c>
      <c r="H539" s="246" t="s">
        <v>456</v>
      </c>
      <c r="I539" s="246" t="s">
        <v>832</v>
      </c>
      <c r="J539" s="249">
        <v>30384235</v>
      </c>
      <c r="K539" s="247" t="str">
        <f t="shared" si="8"/>
        <v/>
      </c>
    </row>
    <row r="540" spans="1:11">
      <c r="A540" s="246" t="s">
        <v>433</v>
      </c>
      <c r="B540" s="246">
        <v>5576400</v>
      </c>
      <c r="C540" s="246" t="s">
        <v>32</v>
      </c>
      <c r="D540" s="246" t="s">
        <v>893</v>
      </c>
      <c r="E540" s="246" t="s">
        <v>832</v>
      </c>
      <c r="F540" s="246" t="s">
        <v>1366</v>
      </c>
      <c r="G540" s="246" t="s">
        <v>860</v>
      </c>
      <c r="H540" s="246" t="s">
        <v>327</v>
      </c>
      <c r="I540" s="246" t="s">
        <v>35</v>
      </c>
      <c r="J540" s="249">
        <v>30354128</v>
      </c>
      <c r="K540" s="247" t="str">
        <f t="shared" si="8"/>
        <v>RS</v>
      </c>
    </row>
    <row r="541" spans="1:11">
      <c r="A541" s="246" t="s">
        <v>328</v>
      </c>
      <c r="B541" s="246">
        <v>79310</v>
      </c>
      <c r="C541" s="246" t="s">
        <v>72</v>
      </c>
      <c r="D541" s="246" t="s">
        <v>882</v>
      </c>
      <c r="E541" s="246" t="s">
        <v>832</v>
      </c>
      <c r="F541" s="246" t="s">
        <v>1367</v>
      </c>
      <c r="G541" s="246" t="s">
        <v>860</v>
      </c>
      <c r="H541" s="246" t="s">
        <v>327</v>
      </c>
      <c r="I541" s="246" t="s">
        <v>115</v>
      </c>
      <c r="J541" s="249">
        <v>40005287</v>
      </c>
      <c r="K541" s="247" t="str">
        <f t="shared" si="8"/>
        <v>OT</v>
      </c>
    </row>
    <row r="542" spans="1:11">
      <c r="A542" s="246" t="s">
        <v>875</v>
      </c>
      <c r="B542" s="246">
        <v>11754</v>
      </c>
      <c r="C542" s="246" t="s">
        <v>32</v>
      </c>
      <c r="D542" s="246" t="s">
        <v>847</v>
      </c>
      <c r="E542" s="246" t="s">
        <v>832</v>
      </c>
      <c r="F542" s="246" t="s">
        <v>1368</v>
      </c>
      <c r="G542" s="246" t="s">
        <v>877</v>
      </c>
      <c r="H542" s="246" t="s">
        <v>327</v>
      </c>
      <c r="I542" s="246" t="s">
        <v>832</v>
      </c>
      <c r="J542" s="249">
        <v>40005550</v>
      </c>
      <c r="K542" s="247" t="str">
        <f t="shared" si="8"/>
        <v/>
      </c>
    </row>
    <row r="543" spans="1:11">
      <c r="A543" s="246" t="s">
        <v>140</v>
      </c>
      <c r="B543" s="246">
        <v>309906</v>
      </c>
      <c r="C543" s="246" t="s">
        <v>32</v>
      </c>
      <c r="D543" s="246" t="s">
        <v>831</v>
      </c>
      <c r="E543" s="246" t="s">
        <v>832</v>
      </c>
      <c r="F543" s="246" t="s">
        <v>1369</v>
      </c>
      <c r="G543" s="246" t="s">
        <v>937</v>
      </c>
      <c r="H543" s="246" t="s">
        <v>30</v>
      </c>
      <c r="I543" s="246" t="s">
        <v>832</v>
      </c>
      <c r="J543" s="249">
        <v>40000985</v>
      </c>
      <c r="K543" s="247" t="str">
        <f t="shared" si="8"/>
        <v/>
      </c>
    </row>
    <row r="544" spans="1:11">
      <c r="A544" s="246" t="s">
        <v>456</v>
      </c>
      <c r="B544" s="246">
        <v>25749</v>
      </c>
      <c r="C544" s="246" t="s">
        <v>32</v>
      </c>
      <c r="D544" s="246" t="s">
        <v>831</v>
      </c>
      <c r="E544" s="246" t="s">
        <v>832</v>
      </c>
      <c r="F544" s="246" t="s">
        <v>685</v>
      </c>
      <c r="G544" s="246" t="s">
        <v>889</v>
      </c>
      <c r="H544" s="246" t="s">
        <v>456</v>
      </c>
      <c r="I544" s="246" t="s">
        <v>832</v>
      </c>
      <c r="J544" s="249">
        <v>40008474</v>
      </c>
      <c r="K544" s="247" t="str">
        <f t="shared" si="8"/>
        <v/>
      </c>
    </row>
    <row r="545" spans="1:11">
      <c r="A545" s="246" t="s">
        <v>832</v>
      </c>
      <c r="B545" s="246">
        <v>92699</v>
      </c>
      <c r="C545" s="246" t="s">
        <v>32</v>
      </c>
      <c r="D545" s="246" t="s">
        <v>831</v>
      </c>
      <c r="E545" s="246" t="s">
        <v>832</v>
      </c>
      <c r="F545" s="246" t="s">
        <v>1370</v>
      </c>
      <c r="G545" s="246" t="s">
        <v>871</v>
      </c>
      <c r="H545" s="246" t="s">
        <v>832</v>
      </c>
      <c r="I545" s="246" t="s">
        <v>832</v>
      </c>
      <c r="J545" s="249">
        <v>40000920</v>
      </c>
      <c r="K545" s="247" t="str">
        <f t="shared" si="8"/>
        <v/>
      </c>
    </row>
    <row r="546" spans="1:11">
      <c r="A546" s="246" t="s">
        <v>673</v>
      </c>
      <c r="B546" s="246">
        <v>1936681</v>
      </c>
      <c r="C546" s="246" t="s">
        <v>32</v>
      </c>
      <c r="D546" s="246" t="s">
        <v>831</v>
      </c>
      <c r="E546" s="246" t="s">
        <v>832</v>
      </c>
      <c r="F546" s="246" t="s">
        <v>895</v>
      </c>
      <c r="G546" s="246" t="s">
        <v>860</v>
      </c>
      <c r="H546" s="246" t="s">
        <v>30</v>
      </c>
      <c r="I546" s="246" t="s">
        <v>35</v>
      </c>
      <c r="J546" s="249">
        <v>30158072</v>
      </c>
      <c r="K546" s="247" t="str">
        <f t="shared" si="8"/>
        <v>RS</v>
      </c>
    </row>
    <row r="547" spans="1:11">
      <c r="A547" s="246" t="s">
        <v>672</v>
      </c>
      <c r="B547" s="246">
        <v>509259</v>
      </c>
      <c r="C547" s="246" t="s">
        <v>32</v>
      </c>
      <c r="D547" s="246" t="s">
        <v>902</v>
      </c>
      <c r="E547" s="246" t="s">
        <v>832</v>
      </c>
      <c r="F547" s="246" t="s">
        <v>1371</v>
      </c>
      <c r="G547" s="246" t="s">
        <v>834</v>
      </c>
      <c r="H547" s="246" t="s">
        <v>171</v>
      </c>
      <c r="I547" s="246" t="s">
        <v>35</v>
      </c>
      <c r="J547" s="249">
        <v>40003872</v>
      </c>
      <c r="K547" s="247" t="str">
        <f t="shared" si="8"/>
        <v>RS</v>
      </c>
    </row>
    <row r="548" spans="1:11">
      <c r="A548" s="246" t="s">
        <v>832</v>
      </c>
      <c r="B548" s="246">
        <v>29657768</v>
      </c>
      <c r="C548" s="246" t="s">
        <v>32</v>
      </c>
      <c r="D548" s="246" t="s">
        <v>858</v>
      </c>
      <c r="E548" s="246" t="s">
        <v>832</v>
      </c>
      <c r="F548" s="246" t="s">
        <v>1372</v>
      </c>
      <c r="G548" s="246" t="s">
        <v>842</v>
      </c>
      <c r="H548" s="246" t="s">
        <v>832</v>
      </c>
      <c r="I548" s="246" t="s">
        <v>832</v>
      </c>
      <c r="J548" s="249" t="s">
        <v>1373</v>
      </c>
      <c r="K548" s="247" t="str">
        <f t="shared" si="8"/>
        <v/>
      </c>
    </row>
    <row r="549" spans="1:11">
      <c r="A549" s="246" t="s">
        <v>235</v>
      </c>
      <c r="B549" s="246">
        <v>138965</v>
      </c>
      <c r="C549" s="246" t="s">
        <v>443</v>
      </c>
      <c r="D549" s="246" t="s">
        <v>1374</v>
      </c>
      <c r="E549" s="246" t="s">
        <v>832</v>
      </c>
      <c r="F549" s="246" t="s">
        <v>1375</v>
      </c>
      <c r="G549" s="246" t="s">
        <v>860</v>
      </c>
      <c r="H549" s="246" t="s">
        <v>171</v>
      </c>
      <c r="I549" s="246" t="s">
        <v>35</v>
      </c>
      <c r="J549" s="249">
        <v>30077932</v>
      </c>
      <c r="K549" s="247" t="str">
        <f t="shared" si="8"/>
        <v>RS</v>
      </c>
    </row>
    <row r="550" spans="1:11">
      <c r="A550" s="246" t="s">
        <v>408</v>
      </c>
      <c r="B550" s="246">
        <v>175184</v>
      </c>
      <c r="C550" s="246" t="s">
        <v>72</v>
      </c>
      <c r="D550" s="246" t="s">
        <v>893</v>
      </c>
      <c r="E550" s="246" t="s">
        <v>832</v>
      </c>
      <c r="F550" s="246" t="s">
        <v>1376</v>
      </c>
      <c r="G550" s="246" t="s">
        <v>860</v>
      </c>
      <c r="H550" s="246" t="s">
        <v>327</v>
      </c>
      <c r="I550" s="246" t="s">
        <v>35</v>
      </c>
      <c r="J550" s="249">
        <v>30352328</v>
      </c>
      <c r="K550" s="247" t="str">
        <f t="shared" si="8"/>
        <v>RS</v>
      </c>
    </row>
    <row r="551" spans="1:11">
      <c r="A551" s="246" t="s">
        <v>672</v>
      </c>
      <c r="B551" s="246">
        <v>348719</v>
      </c>
      <c r="C551" s="246" t="s">
        <v>32</v>
      </c>
      <c r="D551" s="246" t="s">
        <v>943</v>
      </c>
      <c r="E551" s="246" t="s">
        <v>832</v>
      </c>
      <c r="F551" s="246" t="s">
        <v>1377</v>
      </c>
      <c r="G551" s="246" t="s">
        <v>839</v>
      </c>
      <c r="H551" s="246" t="s">
        <v>171</v>
      </c>
      <c r="I551" s="246" t="s">
        <v>832</v>
      </c>
      <c r="J551" s="249">
        <v>30376572</v>
      </c>
      <c r="K551" s="247" t="str">
        <f t="shared" si="8"/>
        <v/>
      </c>
    </row>
    <row r="552" spans="1:11">
      <c r="A552" s="246" t="s">
        <v>832</v>
      </c>
      <c r="B552" s="246">
        <v>16215037</v>
      </c>
      <c r="C552" s="246" t="s">
        <v>32</v>
      </c>
      <c r="D552" s="246" t="s">
        <v>858</v>
      </c>
      <c r="E552" s="246" t="s">
        <v>832</v>
      </c>
      <c r="F552" s="246" t="s">
        <v>1378</v>
      </c>
      <c r="G552" s="246" t="s">
        <v>860</v>
      </c>
      <c r="H552" s="246" t="s">
        <v>832</v>
      </c>
      <c r="I552" s="246" t="s">
        <v>35</v>
      </c>
      <c r="J552" s="249">
        <v>30051950</v>
      </c>
      <c r="K552" s="247" t="str">
        <f t="shared" si="8"/>
        <v>RS</v>
      </c>
    </row>
    <row r="553" spans="1:11">
      <c r="A553" s="246" t="s">
        <v>328</v>
      </c>
      <c r="B553" s="246">
        <v>495977</v>
      </c>
      <c r="C553" s="246" t="s">
        <v>32</v>
      </c>
      <c r="D553" s="246" t="s">
        <v>831</v>
      </c>
      <c r="E553" s="246" t="s">
        <v>832</v>
      </c>
      <c r="F553" s="246" t="s">
        <v>334</v>
      </c>
      <c r="G553" s="246" t="s">
        <v>834</v>
      </c>
      <c r="H553" s="246" t="s">
        <v>327</v>
      </c>
      <c r="I553" s="246" t="s">
        <v>35</v>
      </c>
      <c r="J553" s="249">
        <v>30476333</v>
      </c>
      <c r="K553" s="247" t="str">
        <f t="shared" si="8"/>
        <v>RS</v>
      </c>
    </row>
    <row r="554" spans="1:11">
      <c r="A554" s="246" t="s">
        <v>672</v>
      </c>
      <c r="B554" s="246">
        <v>4754</v>
      </c>
      <c r="C554" s="246" t="s">
        <v>32</v>
      </c>
      <c r="D554" s="246" t="s">
        <v>850</v>
      </c>
      <c r="E554" s="246" t="s">
        <v>832</v>
      </c>
      <c r="F554" s="246" t="s">
        <v>1379</v>
      </c>
      <c r="G554" s="246" t="s">
        <v>860</v>
      </c>
      <c r="H554" s="246" t="s">
        <v>171</v>
      </c>
      <c r="I554" s="246" t="s">
        <v>832</v>
      </c>
      <c r="J554" s="249">
        <v>40007423</v>
      </c>
      <c r="K554" s="247" t="str">
        <f t="shared" si="8"/>
        <v/>
      </c>
    </row>
    <row r="555" spans="1:11">
      <c r="A555" s="246" t="s">
        <v>832</v>
      </c>
      <c r="B555" s="246">
        <v>1044644</v>
      </c>
      <c r="C555" s="246" t="s">
        <v>32</v>
      </c>
      <c r="D555" s="246" t="s">
        <v>831</v>
      </c>
      <c r="E555" s="246" t="s">
        <v>832</v>
      </c>
      <c r="F555" s="246" t="s">
        <v>1380</v>
      </c>
      <c r="G555" s="246" t="s">
        <v>871</v>
      </c>
      <c r="H555" s="246" t="s">
        <v>327</v>
      </c>
      <c r="I555" s="246" t="s">
        <v>832</v>
      </c>
      <c r="J555" s="249">
        <v>40005276</v>
      </c>
      <c r="K555" s="247" t="str">
        <f t="shared" si="8"/>
        <v/>
      </c>
    </row>
    <row r="556" spans="1:11">
      <c r="A556" s="246" t="s">
        <v>832</v>
      </c>
      <c r="B556" s="246">
        <v>103000</v>
      </c>
      <c r="C556" s="246" t="s">
        <v>32</v>
      </c>
      <c r="D556" s="246" t="s">
        <v>831</v>
      </c>
      <c r="E556" s="246" t="s">
        <v>832</v>
      </c>
      <c r="F556" s="246" t="s">
        <v>1381</v>
      </c>
      <c r="G556" s="246" t="s">
        <v>913</v>
      </c>
      <c r="H556" s="246" t="s">
        <v>832</v>
      </c>
      <c r="I556" s="246" t="s">
        <v>832</v>
      </c>
      <c r="J556" s="249">
        <v>40006102</v>
      </c>
      <c r="K556" s="247" t="str">
        <f t="shared" si="8"/>
        <v/>
      </c>
    </row>
    <row r="557" spans="1:11">
      <c r="A557" s="246" t="s">
        <v>281</v>
      </c>
      <c r="B557" s="246">
        <v>31062</v>
      </c>
      <c r="C557" s="246" t="s">
        <v>32</v>
      </c>
      <c r="D557" s="246" t="s">
        <v>831</v>
      </c>
      <c r="E557" s="246" t="s">
        <v>832</v>
      </c>
      <c r="F557" s="246" t="s">
        <v>686</v>
      </c>
      <c r="G557" s="246" t="s">
        <v>860</v>
      </c>
      <c r="H557" s="246" t="s">
        <v>171</v>
      </c>
      <c r="I557" s="246" t="s">
        <v>832</v>
      </c>
      <c r="J557" s="249">
        <v>40007206</v>
      </c>
      <c r="K557" s="247" t="str">
        <f t="shared" si="8"/>
        <v/>
      </c>
    </row>
    <row r="558" spans="1:11">
      <c r="A558" s="246" t="s">
        <v>832</v>
      </c>
      <c r="B558" s="246">
        <v>474313</v>
      </c>
      <c r="C558" s="246" t="s">
        <v>72</v>
      </c>
      <c r="D558" s="246" t="s">
        <v>858</v>
      </c>
      <c r="E558" s="246" t="s">
        <v>832</v>
      </c>
      <c r="F558" s="246" t="s">
        <v>1382</v>
      </c>
      <c r="G558" s="246" t="s">
        <v>842</v>
      </c>
      <c r="H558" s="246" t="s">
        <v>30</v>
      </c>
      <c r="I558" s="246" t="s">
        <v>35</v>
      </c>
      <c r="J558" s="249">
        <v>40007464</v>
      </c>
      <c r="K558" s="247" t="str">
        <f t="shared" si="8"/>
        <v>RS</v>
      </c>
    </row>
    <row r="559" spans="1:11">
      <c r="A559" s="246" t="s">
        <v>830</v>
      </c>
      <c r="B559" s="246">
        <v>56134</v>
      </c>
      <c r="C559" s="246" t="s">
        <v>32</v>
      </c>
      <c r="D559" s="246" t="s">
        <v>831</v>
      </c>
      <c r="E559" s="246" t="s">
        <v>832</v>
      </c>
      <c r="F559" s="246" t="s">
        <v>1383</v>
      </c>
      <c r="G559" s="246" t="s">
        <v>937</v>
      </c>
      <c r="H559" s="246" t="s">
        <v>171</v>
      </c>
      <c r="I559" s="246" t="s">
        <v>832</v>
      </c>
      <c r="J559" s="249">
        <v>40006771</v>
      </c>
      <c r="K559" s="247" t="str">
        <f t="shared" si="8"/>
        <v/>
      </c>
    </row>
    <row r="560" spans="1:11">
      <c r="A560" s="246" t="s">
        <v>30</v>
      </c>
      <c r="B560" s="246">
        <v>110025</v>
      </c>
      <c r="C560" s="246" t="s">
        <v>32</v>
      </c>
      <c r="D560" s="246" t="s">
        <v>831</v>
      </c>
      <c r="E560" s="246" t="s">
        <v>832</v>
      </c>
      <c r="F560" s="246" t="s">
        <v>1384</v>
      </c>
      <c r="G560" s="246" t="s">
        <v>834</v>
      </c>
      <c r="H560" s="246" t="s">
        <v>30</v>
      </c>
      <c r="I560" s="246" t="s">
        <v>35</v>
      </c>
      <c r="J560" s="249">
        <v>30087456</v>
      </c>
      <c r="K560" s="247" t="str">
        <f t="shared" si="8"/>
        <v>RS</v>
      </c>
    </row>
    <row r="561" spans="1:11">
      <c r="A561" s="246" t="s">
        <v>456</v>
      </c>
      <c r="B561" s="246">
        <v>429460</v>
      </c>
      <c r="C561" s="246" t="s">
        <v>32</v>
      </c>
      <c r="D561" s="246" t="s">
        <v>831</v>
      </c>
      <c r="E561" s="246" t="s">
        <v>832</v>
      </c>
      <c r="F561" s="246" t="s">
        <v>501</v>
      </c>
      <c r="G561" s="246" t="s">
        <v>842</v>
      </c>
      <c r="H561" s="246" t="s">
        <v>456</v>
      </c>
      <c r="I561" s="246" t="s">
        <v>35</v>
      </c>
      <c r="J561" s="249">
        <v>30115295</v>
      </c>
      <c r="K561" s="247" t="str">
        <f t="shared" si="8"/>
        <v>RS</v>
      </c>
    </row>
    <row r="562" spans="1:11">
      <c r="A562" s="246" t="s">
        <v>672</v>
      </c>
      <c r="B562" s="246">
        <v>506421</v>
      </c>
      <c r="C562" s="246" t="s">
        <v>72</v>
      </c>
      <c r="D562" s="246" t="s">
        <v>882</v>
      </c>
      <c r="E562" s="246" t="s">
        <v>832</v>
      </c>
      <c r="F562" s="246" t="s">
        <v>1385</v>
      </c>
      <c r="G562" s="246" t="s">
        <v>860</v>
      </c>
      <c r="H562" s="246" t="s">
        <v>171</v>
      </c>
      <c r="I562" s="246" t="s">
        <v>53</v>
      </c>
      <c r="J562" s="249">
        <v>30092104</v>
      </c>
      <c r="K562" s="247" t="str">
        <f t="shared" si="8"/>
        <v>FI</v>
      </c>
    </row>
    <row r="563" spans="1:11">
      <c r="A563" s="246" t="s">
        <v>832</v>
      </c>
      <c r="B563" s="246">
        <v>532583</v>
      </c>
      <c r="C563" s="246" t="s">
        <v>72</v>
      </c>
      <c r="D563" s="246" t="s">
        <v>858</v>
      </c>
      <c r="E563" s="246" t="s">
        <v>832</v>
      </c>
      <c r="F563" s="246" t="s">
        <v>1386</v>
      </c>
      <c r="G563" s="246" t="s">
        <v>834</v>
      </c>
      <c r="H563" s="246" t="s">
        <v>832</v>
      </c>
      <c r="I563" s="246" t="s">
        <v>115</v>
      </c>
      <c r="J563" s="249">
        <v>30110267</v>
      </c>
      <c r="K563" s="247" t="str">
        <f t="shared" si="8"/>
        <v>OT</v>
      </c>
    </row>
    <row r="564" spans="1:11">
      <c r="A564" s="246" t="s">
        <v>357</v>
      </c>
      <c r="B564" s="246">
        <v>75000</v>
      </c>
      <c r="C564" s="246" t="s">
        <v>72</v>
      </c>
      <c r="D564" s="246" t="s">
        <v>831</v>
      </c>
      <c r="E564" s="246" t="s">
        <v>832</v>
      </c>
      <c r="F564" s="246" t="s">
        <v>366</v>
      </c>
      <c r="G564" s="246" t="s">
        <v>834</v>
      </c>
      <c r="H564" s="246" t="s">
        <v>327</v>
      </c>
      <c r="I564" s="246" t="s">
        <v>115</v>
      </c>
      <c r="J564" s="249">
        <v>30484959</v>
      </c>
      <c r="K564" s="247" t="str">
        <f t="shared" si="8"/>
        <v>OT</v>
      </c>
    </row>
    <row r="565" spans="1:11">
      <c r="A565" s="246" t="s">
        <v>130</v>
      </c>
      <c r="B565" s="246">
        <v>24066</v>
      </c>
      <c r="C565" s="246" t="s">
        <v>72</v>
      </c>
      <c r="D565" s="246" t="s">
        <v>882</v>
      </c>
      <c r="E565" s="246" t="s">
        <v>832</v>
      </c>
      <c r="F565" s="246" t="s">
        <v>1387</v>
      </c>
      <c r="G565" s="246" t="s">
        <v>834</v>
      </c>
      <c r="H565" s="246" t="s">
        <v>30</v>
      </c>
      <c r="I565" s="246" t="s">
        <v>35</v>
      </c>
      <c r="J565" s="249">
        <v>30134389</v>
      </c>
      <c r="K565" s="247" t="str">
        <f t="shared" si="8"/>
        <v>RS</v>
      </c>
    </row>
    <row r="566" spans="1:11">
      <c r="A566" s="246" t="s">
        <v>457</v>
      </c>
      <c r="B566" s="246">
        <v>119643</v>
      </c>
      <c r="C566" s="246" t="s">
        <v>32</v>
      </c>
      <c r="D566" s="246" t="s">
        <v>882</v>
      </c>
      <c r="E566" s="246" t="s">
        <v>832</v>
      </c>
      <c r="F566" s="246" t="s">
        <v>1388</v>
      </c>
      <c r="G566" s="246" t="s">
        <v>834</v>
      </c>
      <c r="H566" s="246" t="s">
        <v>456</v>
      </c>
      <c r="I566" s="246" t="s">
        <v>35</v>
      </c>
      <c r="J566" s="249">
        <v>30484070</v>
      </c>
      <c r="K566" s="247" t="str">
        <f t="shared" si="8"/>
        <v>RS</v>
      </c>
    </row>
    <row r="567" spans="1:11">
      <c r="A567" s="246" t="s">
        <v>672</v>
      </c>
      <c r="B567" s="246">
        <v>31012</v>
      </c>
      <c r="C567" s="246" t="s">
        <v>72</v>
      </c>
      <c r="D567" s="246" t="s">
        <v>831</v>
      </c>
      <c r="E567" s="246" t="s">
        <v>832</v>
      </c>
      <c r="F567" s="246" t="s">
        <v>1389</v>
      </c>
      <c r="G567" s="246" t="s">
        <v>842</v>
      </c>
      <c r="H567" s="246" t="s">
        <v>171</v>
      </c>
      <c r="I567" s="246" t="s">
        <v>832</v>
      </c>
      <c r="J567" s="249">
        <v>30270273</v>
      </c>
      <c r="K567" s="247" t="str">
        <f t="shared" si="8"/>
        <v/>
      </c>
    </row>
    <row r="568" spans="1:11">
      <c r="A568" s="246" t="s">
        <v>457</v>
      </c>
      <c r="B568" s="246">
        <v>309618</v>
      </c>
      <c r="C568" s="246" t="s">
        <v>32</v>
      </c>
      <c r="D568" s="246" t="s">
        <v>943</v>
      </c>
      <c r="E568" s="246" t="s">
        <v>832</v>
      </c>
      <c r="F568" s="246" t="s">
        <v>1390</v>
      </c>
      <c r="G568" s="246" t="s">
        <v>868</v>
      </c>
      <c r="H568" s="246" t="s">
        <v>456</v>
      </c>
      <c r="I568" s="246" t="s">
        <v>832</v>
      </c>
      <c r="J568" s="249">
        <v>30376731</v>
      </c>
      <c r="K568" s="247" t="str">
        <f t="shared" si="8"/>
        <v/>
      </c>
    </row>
    <row r="569" spans="1:11">
      <c r="A569" s="246" t="s">
        <v>30</v>
      </c>
      <c r="B569" s="246">
        <v>155503</v>
      </c>
      <c r="C569" s="246" t="s">
        <v>32</v>
      </c>
      <c r="D569" s="246" t="s">
        <v>831</v>
      </c>
      <c r="E569" s="246" t="s">
        <v>832</v>
      </c>
      <c r="F569" s="246" t="s">
        <v>1391</v>
      </c>
      <c r="G569" s="246" t="s">
        <v>842</v>
      </c>
      <c r="H569" s="246" t="s">
        <v>30</v>
      </c>
      <c r="I569" s="246" t="s">
        <v>35</v>
      </c>
      <c r="J569" s="249">
        <v>30135711</v>
      </c>
      <c r="K569" s="247" t="str">
        <f t="shared" si="8"/>
        <v>RS</v>
      </c>
    </row>
    <row r="570" spans="1:11">
      <c r="A570" s="246" t="s">
        <v>379</v>
      </c>
      <c r="B570" s="246">
        <v>199699</v>
      </c>
      <c r="C570" s="246" t="s">
        <v>32</v>
      </c>
      <c r="D570" s="246" t="s">
        <v>831</v>
      </c>
      <c r="E570" s="246" t="s">
        <v>832</v>
      </c>
      <c r="F570" s="246" t="s">
        <v>387</v>
      </c>
      <c r="G570" s="246" t="s">
        <v>854</v>
      </c>
      <c r="H570" s="246" t="s">
        <v>327</v>
      </c>
      <c r="I570" s="246" t="s">
        <v>35</v>
      </c>
      <c r="J570" s="249">
        <v>30485153</v>
      </c>
      <c r="K570" s="247" t="str">
        <f t="shared" si="8"/>
        <v>RS</v>
      </c>
    </row>
    <row r="571" spans="1:11">
      <c r="A571" s="246" t="s">
        <v>328</v>
      </c>
      <c r="B571" s="246">
        <v>104545</v>
      </c>
      <c r="C571" s="246" t="s">
        <v>72</v>
      </c>
      <c r="D571" s="246" t="s">
        <v>831</v>
      </c>
      <c r="E571" s="246" t="s">
        <v>832</v>
      </c>
      <c r="F571" s="246" t="s">
        <v>1392</v>
      </c>
      <c r="G571" s="246" t="s">
        <v>842</v>
      </c>
      <c r="H571" s="246" t="s">
        <v>327</v>
      </c>
      <c r="I571" s="246" t="s">
        <v>53</v>
      </c>
      <c r="J571" s="249">
        <v>30485368</v>
      </c>
      <c r="K571" s="247" t="str">
        <f t="shared" si="8"/>
        <v>FI</v>
      </c>
    </row>
    <row r="572" spans="1:11">
      <c r="A572" s="246" t="s">
        <v>832</v>
      </c>
      <c r="B572" s="246">
        <v>22656295</v>
      </c>
      <c r="C572" s="246" t="s">
        <v>32</v>
      </c>
      <c r="D572" s="246" t="s">
        <v>858</v>
      </c>
      <c r="E572" s="246" t="s">
        <v>832</v>
      </c>
      <c r="F572" s="246" t="s">
        <v>1393</v>
      </c>
      <c r="G572" s="246" t="s">
        <v>842</v>
      </c>
      <c r="H572" s="246" t="s">
        <v>832</v>
      </c>
      <c r="I572" s="246" t="s">
        <v>35</v>
      </c>
      <c r="J572" s="249">
        <v>30101509</v>
      </c>
      <c r="K572" s="247" t="str">
        <f t="shared" si="8"/>
        <v>RS</v>
      </c>
    </row>
    <row r="573" spans="1:11">
      <c r="A573" s="246" t="s">
        <v>81</v>
      </c>
      <c r="B573" s="246">
        <v>1035118</v>
      </c>
      <c r="C573" s="246" t="s">
        <v>32</v>
      </c>
      <c r="D573" s="246" t="s">
        <v>831</v>
      </c>
      <c r="E573" s="246" t="s">
        <v>832</v>
      </c>
      <c r="F573" s="246" t="s">
        <v>86</v>
      </c>
      <c r="G573" s="246" t="s">
        <v>834</v>
      </c>
      <c r="H573" s="246" t="s">
        <v>30</v>
      </c>
      <c r="I573" s="246" t="s">
        <v>35</v>
      </c>
      <c r="J573" s="249">
        <v>30134930</v>
      </c>
      <c r="K573" s="247" t="str">
        <f t="shared" si="8"/>
        <v>RS</v>
      </c>
    </row>
    <row r="574" spans="1:11">
      <c r="A574" s="246" t="s">
        <v>399</v>
      </c>
      <c r="B574" s="246">
        <v>9152259</v>
      </c>
      <c r="C574" s="246" t="s">
        <v>32</v>
      </c>
      <c r="D574" s="246" t="s">
        <v>893</v>
      </c>
      <c r="E574" s="246" t="s">
        <v>832</v>
      </c>
      <c r="F574" s="246" t="s">
        <v>1394</v>
      </c>
      <c r="G574" s="246" t="s">
        <v>860</v>
      </c>
      <c r="H574" s="246" t="s">
        <v>327</v>
      </c>
      <c r="I574" s="246" t="s">
        <v>35</v>
      </c>
      <c r="J574" s="249">
        <v>30352373</v>
      </c>
      <c r="K574" s="247" t="str">
        <f t="shared" si="8"/>
        <v>RS</v>
      </c>
    </row>
    <row r="575" spans="1:11">
      <c r="A575" s="246" t="s">
        <v>393</v>
      </c>
      <c r="B575" s="246">
        <v>2780411</v>
      </c>
      <c r="C575" s="246" t="s">
        <v>32</v>
      </c>
      <c r="D575" s="246" t="s">
        <v>893</v>
      </c>
      <c r="E575" s="246" t="s">
        <v>832</v>
      </c>
      <c r="F575" s="246" t="s">
        <v>1395</v>
      </c>
      <c r="G575" s="246" t="s">
        <v>860</v>
      </c>
      <c r="H575" s="246" t="s">
        <v>327</v>
      </c>
      <c r="I575" s="246" t="s">
        <v>832</v>
      </c>
      <c r="J575" s="249">
        <v>30352380</v>
      </c>
      <c r="K575" s="247" t="str">
        <f t="shared" si="8"/>
        <v/>
      </c>
    </row>
    <row r="576" spans="1:11">
      <c r="A576" s="246" t="s">
        <v>457</v>
      </c>
      <c r="B576" s="246">
        <v>6735952</v>
      </c>
      <c r="C576" s="246" t="s">
        <v>32</v>
      </c>
      <c r="D576" s="246" t="s">
        <v>893</v>
      </c>
      <c r="E576" s="246" t="s">
        <v>832</v>
      </c>
      <c r="F576" s="246" t="s">
        <v>514</v>
      </c>
      <c r="G576" s="246" t="s">
        <v>842</v>
      </c>
      <c r="H576" s="246" t="s">
        <v>456</v>
      </c>
      <c r="I576" s="246" t="s">
        <v>35</v>
      </c>
      <c r="J576" s="249">
        <v>30371674</v>
      </c>
      <c r="K576" s="247" t="str">
        <f t="shared" si="8"/>
        <v>RS</v>
      </c>
    </row>
    <row r="577" spans="1:11">
      <c r="A577" s="246" t="s">
        <v>81</v>
      </c>
      <c r="B577" s="246">
        <v>22575</v>
      </c>
      <c r="C577" s="246" t="s">
        <v>72</v>
      </c>
      <c r="D577" s="246" t="s">
        <v>831</v>
      </c>
      <c r="E577" s="246" t="s">
        <v>832</v>
      </c>
      <c r="F577" s="246" t="s">
        <v>87</v>
      </c>
      <c r="G577" s="246" t="s">
        <v>842</v>
      </c>
      <c r="H577" s="246" t="s">
        <v>30</v>
      </c>
      <c r="I577" s="246" t="s">
        <v>35</v>
      </c>
      <c r="J577" s="249">
        <v>30171924</v>
      </c>
      <c r="K577" s="247" t="str">
        <f t="shared" si="8"/>
        <v>RS</v>
      </c>
    </row>
    <row r="578" spans="1:11">
      <c r="A578" s="246" t="s">
        <v>212</v>
      </c>
      <c r="B578" s="246">
        <v>188808</v>
      </c>
      <c r="C578" s="246" t="s">
        <v>32</v>
      </c>
      <c r="D578" s="246" t="s">
        <v>831</v>
      </c>
      <c r="E578" s="246" t="s">
        <v>832</v>
      </c>
      <c r="F578" s="246" t="s">
        <v>1396</v>
      </c>
      <c r="G578" s="246" t="s">
        <v>842</v>
      </c>
      <c r="H578" s="246" t="s">
        <v>171</v>
      </c>
      <c r="I578" s="246" t="s">
        <v>832</v>
      </c>
      <c r="J578" s="249">
        <v>30328279</v>
      </c>
      <c r="K578" s="247" t="str">
        <f t="shared" si="8"/>
        <v/>
      </c>
    </row>
    <row r="579" spans="1:11">
      <c r="A579" s="246" t="s">
        <v>223</v>
      </c>
      <c r="B579" s="246">
        <v>68303</v>
      </c>
      <c r="C579" s="246" t="s">
        <v>32</v>
      </c>
      <c r="D579" s="246" t="s">
        <v>831</v>
      </c>
      <c r="E579" s="246" t="s">
        <v>832</v>
      </c>
      <c r="F579" s="246" t="s">
        <v>1397</v>
      </c>
      <c r="G579" s="246" t="s">
        <v>877</v>
      </c>
      <c r="H579" s="246" t="s">
        <v>171</v>
      </c>
      <c r="I579" s="246" t="s">
        <v>832</v>
      </c>
      <c r="J579" s="249">
        <v>30396276</v>
      </c>
      <c r="K579" s="247" t="str">
        <f t="shared" ref="K579:K642" si="9">I579</f>
        <v/>
      </c>
    </row>
    <row r="580" spans="1:11">
      <c r="A580" s="246" t="s">
        <v>832</v>
      </c>
      <c r="B580" s="246">
        <v>146111</v>
      </c>
      <c r="C580" s="246" t="s">
        <v>32</v>
      </c>
      <c r="D580" s="246" t="s">
        <v>861</v>
      </c>
      <c r="E580" s="246" t="s">
        <v>832</v>
      </c>
      <c r="F580" s="246" t="s">
        <v>1398</v>
      </c>
      <c r="G580" s="246" t="s">
        <v>889</v>
      </c>
      <c r="H580" s="246" t="s">
        <v>832</v>
      </c>
      <c r="I580" s="246" t="s">
        <v>35</v>
      </c>
      <c r="J580" s="249">
        <v>30468388</v>
      </c>
      <c r="K580" s="247" t="str">
        <f t="shared" si="9"/>
        <v>RS</v>
      </c>
    </row>
    <row r="581" spans="1:11">
      <c r="A581" s="246" t="s">
        <v>235</v>
      </c>
      <c r="B581" s="246">
        <v>384513</v>
      </c>
      <c r="C581" s="246" t="s">
        <v>32</v>
      </c>
      <c r="D581" s="246" t="s">
        <v>831</v>
      </c>
      <c r="E581" s="246" t="s">
        <v>832</v>
      </c>
      <c r="F581" s="246" t="s">
        <v>242</v>
      </c>
      <c r="G581" s="246" t="s">
        <v>834</v>
      </c>
      <c r="H581" s="246" t="s">
        <v>171</v>
      </c>
      <c r="I581" s="246" t="s">
        <v>35</v>
      </c>
      <c r="J581" s="249">
        <v>30484262</v>
      </c>
      <c r="K581" s="247" t="str">
        <f t="shared" si="9"/>
        <v>RS</v>
      </c>
    </row>
    <row r="582" spans="1:11">
      <c r="A582" s="246" t="s">
        <v>130</v>
      </c>
      <c r="B582" s="246">
        <v>2888595</v>
      </c>
      <c r="C582" s="246" t="s">
        <v>32</v>
      </c>
      <c r="D582" s="246" t="s">
        <v>831</v>
      </c>
      <c r="E582" s="246" t="s">
        <v>832</v>
      </c>
      <c r="F582" s="246" t="s">
        <v>1399</v>
      </c>
      <c r="G582" s="246" t="s">
        <v>842</v>
      </c>
      <c r="H582" s="246" t="s">
        <v>30</v>
      </c>
      <c r="I582" s="246" t="s">
        <v>35</v>
      </c>
      <c r="J582" s="249">
        <v>30110580</v>
      </c>
      <c r="K582" s="247" t="str">
        <f t="shared" si="9"/>
        <v>RS</v>
      </c>
    </row>
    <row r="583" spans="1:11">
      <c r="A583" s="246" t="s">
        <v>672</v>
      </c>
      <c r="B583" s="246">
        <v>3829595</v>
      </c>
      <c r="C583" s="246" t="s">
        <v>32</v>
      </c>
      <c r="D583" s="246" t="s">
        <v>882</v>
      </c>
      <c r="E583" s="246" t="s">
        <v>832</v>
      </c>
      <c r="F583" s="246" t="s">
        <v>1400</v>
      </c>
      <c r="G583" s="246" t="s">
        <v>834</v>
      </c>
      <c r="H583" s="246" t="s">
        <v>171</v>
      </c>
      <c r="I583" s="246" t="s">
        <v>35</v>
      </c>
      <c r="J583" s="249">
        <v>30081481</v>
      </c>
      <c r="K583" s="247" t="str">
        <f t="shared" si="9"/>
        <v>RS</v>
      </c>
    </row>
    <row r="584" spans="1:11">
      <c r="A584" s="246" t="s">
        <v>832</v>
      </c>
      <c r="B584" s="246">
        <v>1544445</v>
      </c>
      <c r="C584" s="246" t="s">
        <v>32</v>
      </c>
      <c r="D584" s="246" t="s">
        <v>861</v>
      </c>
      <c r="E584" s="246" t="s">
        <v>832</v>
      </c>
      <c r="F584" s="246" t="s">
        <v>1401</v>
      </c>
      <c r="G584" s="246" t="s">
        <v>877</v>
      </c>
      <c r="H584" s="246" t="s">
        <v>327</v>
      </c>
      <c r="I584" s="246" t="s">
        <v>832</v>
      </c>
      <c r="J584" s="249">
        <v>40003741</v>
      </c>
      <c r="K584" s="247" t="str">
        <f t="shared" si="9"/>
        <v/>
      </c>
    </row>
    <row r="585" spans="1:11">
      <c r="A585" s="246" t="s">
        <v>345</v>
      </c>
      <c r="B585" s="246">
        <v>787693</v>
      </c>
      <c r="C585" s="246" t="s">
        <v>32</v>
      </c>
      <c r="D585" s="246" t="s">
        <v>1090</v>
      </c>
      <c r="E585" s="246" t="s">
        <v>832</v>
      </c>
      <c r="F585" s="246" t="s">
        <v>1402</v>
      </c>
      <c r="G585" s="246" t="s">
        <v>834</v>
      </c>
      <c r="H585" s="246" t="s">
        <v>327</v>
      </c>
      <c r="I585" s="246" t="s">
        <v>35</v>
      </c>
      <c r="J585" s="249">
        <v>30481300</v>
      </c>
      <c r="K585" s="247" t="str">
        <f t="shared" si="9"/>
        <v>RS</v>
      </c>
    </row>
    <row r="586" spans="1:11">
      <c r="A586" s="246" t="s">
        <v>672</v>
      </c>
      <c r="B586" s="246">
        <v>140000</v>
      </c>
      <c r="C586" s="246" t="s">
        <v>32</v>
      </c>
      <c r="D586" s="246" t="s">
        <v>850</v>
      </c>
      <c r="E586" s="246" t="s">
        <v>832</v>
      </c>
      <c r="F586" s="246" t="s">
        <v>1403</v>
      </c>
      <c r="G586" s="246" t="s">
        <v>860</v>
      </c>
      <c r="H586" s="246" t="s">
        <v>171</v>
      </c>
      <c r="I586" s="246" t="s">
        <v>832</v>
      </c>
      <c r="J586" s="249">
        <v>40007403</v>
      </c>
      <c r="K586" s="247" t="str">
        <f t="shared" si="9"/>
        <v/>
      </c>
    </row>
    <row r="587" spans="1:11">
      <c r="A587" s="246" t="s">
        <v>433</v>
      </c>
      <c r="B587" s="246">
        <v>47129</v>
      </c>
      <c r="C587" s="246" t="s">
        <v>32</v>
      </c>
      <c r="D587" s="246" t="s">
        <v>831</v>
      </c>
      <c r="E587" s="246" t="s">
        <v>832</v>
      </c>
      <c r="F587" s="246" t="s">
        <v>1404</v>
      </c>
      <c r="G587" s="246" t="s">
        <v>834</v>
      </c>
      <c r="H587" s="246" t="s">
        <v>327</v>
      </c>
      <c r="I587" s="246" t="s">
        <v>832</v>
      </c>
      <c r="J587" s="249">
        <v>40007204</v>
      </c>
      <c r="K587" s="247" t="str">
        <f t="shared" si="9"/>
        <v/>
      </c>
    </row>
    <row r="588" spans="1:11">
      <c r="A588" s="246" t="s">
        <v>832</v>
      </c>
      <c r="B588" s="246">
        <v>411999</v>
      </c>
      <c r="C588" s="246" t="s">
        <v>32</v>
      </c>
      <c r="D588" s="246" t="s">
        <v>831</v>
      </c>
      <c r="E588" s="246" t="s">
        <v>832</v>
      </c>
      <c r="F588" s="246" t="s">
        <v>1405</v>
      </c>
      <c r="G588" s="246" t="s">
        <v>1406</v>
      </c>
      <c r="H588" s="246" t="s">
        <v>832</v>
      </c>
      <c r="I588" s="246" t="s">
        <v>832</v>
      </c>
      <c r="J588" s="249">
        <v>40005458</v>
      </c>
      <c r="K588" s="247" t="str">
        <f t="shared" si="9"/>
        <v/>
      </c>
    </row>
    <row r="589" spans="1:11">
      <c r="A589" s="246" t="s">
        <v>468</v>
      </c>
      <c r="B589" s="246">
        <v>4057285</v>
      </c>
      <c r="C589" s="246" t="s">
        <v>32</v>
      </c>
      <c r="D589" s="246" t="s">
        <v>831</v>
      </c>
      <c r="E589" s="246" t="s">
        <v>832</v>
      </c>
      <c r="F589" s="246" t="s">
        <v>1407</v>
      </c>
      <c r="G589" s="246" t="s">
        <v>842</v>
      </c>
      <c r="H589" s="246" t="s">
        <v>456</v>
      </c>
      <c r="I589" s="246" t="s">
        <v>35</v>
      </c>
      <c r="J589" s="249">
        <v>30086361</v>
      </c>
      <c r="K589" s="247" t="str">
        <f t="shared" si="9"/>
        <v>RS</v>
      </c>
    </row>
    <row r="590" spans="1:11">
      <c r="A590" s="246" t="s">
        <v>345</v>
      </c>
      <c r="B590" s="246">
        <v>471804</v>
      </c>
      <c r="C590" s="246" t="s">
        <v>72</v>
      </c>
      <c r="D590" s="246" t="s">
        <v>919</v>
      </c>
      <c r="E590" s="246" t="s">
        <v>832</v>
      </c>
      <c r="F590" s="246" t="s">
        <v>1408</v>
      </c>
      <c r="G590" s="246" t="s">
        <v>834</v>
      </c>
      <c r="H590" s="246" t="s">
        <v>327</v>
      </c>
      <c r="I590" s="246" t="s">
        <v>35</v>
      </c>
      <c r="J590" s="249">
        <v>30136723</v>
      </c>
      <c r="K590" s="247" t="str">
        <f t="shared" si="9"/>
        <v>RS</v>
      </c>
    </row>
    <row r="591" spans="1:11">
      <c r="A591" s="246" t="s">
        <v>832</v>
      </c>
      <c r="B591" s="246">
        <v>886000</v>
      </c>
      <c r="C591" s="246" t="s">
        <v>32</v>
      </c>
      <c r="D591" s="246" t="s">
        <v>861</v>
      </c>
      <c r="E591" s="246" t="s">
        <v>832</v>
      </c>
      <c r="F591" s="246" t="s">
        <v>1409</v>
      </c>
      <c r="G591" s="246" t="s">
        <v>877</v>
      </c>
      <c r="H591" s="246" t="s">
        <v>832</v>
      </c>
      <c r="I591" s="246" t="s">
        <v>832</v>
      </c>
      <c r="J591" s="249">
        <v>30467388</v>
      </c>
      <c r="K591" s="247" t="str">
        <f t="shared" si="9"/>
        <v/>
      </c>
    </row>
    <row r="592" spans="1:11">
      <c r="A592" s="246" t="s">
        <v>468</v>
      </c>
      <c r="B592" s="246">
        <v>277923</v>
      </c>
      <c r="C592" s="246" t="s">
        <v>32</v>
      </c>
      <c r="D592" s="246" t="s">
        <v>831</v>
      </c>
      <c r="E592" s="246" t="s">
        <v>832</v>
      </c>
      <c r="F592" s="246" t="s">
        <v>1410</v>
      </c>
      <c r="G592" s="246" t="s">
        <v>834</v>
      </c>
      <c r="H592" s="246" t="s">
        <v>456</v>
      </c>
      <c r="I592" s="246" t="s">
        <v>35</v>
      </c>
      <c r="J592" s="249">
        <v>30102779</v>
      </c>
      <c r="K592" s="247" t="str">
        <f t="shared" si="9"/>
        <v>RS</v>
      </c>
    </row>
    <row r="593" spans="1:11">
      <c r="A593" s="246" t="s">
        <v>328</v>
      </c>
      <c r="B593" s="246">
        <v>697204</v>
      </c>
      <c r="C593" s="246" t="s">
        <v>32</v>
      </c>
      <c r="D593" s="246" t="s">
        <v>831</v>
      </c>
      <c r="E593" s="246" t="s">
        <v>832</v>
      </c>
      <c r="F593" s="246" t="s">
        <v>1411</v>
      </c>
      <c r="G593" s="246" t="s">
        <v>834</v>
      </c>
      <c r="H593" s="246" t="s">
        <v>327</v>
      </c>
      <c r="I593" s="246" t="s">
        <v>53</v>
      </c>
      <c r="J593" s="249">
        <v>40009233</v>
      </c>
      <c r="K593" s="247" t="str">
        <f t="shared" si="9"/>
        <v>FI</v>
      </c>
    </row>
    <row r="594" spans="1:11">
      <c r="A594" s="246" t="s">
        <v>832</v>
      </c>
      <c r="B594" s="246">
        <v>148996</v>
      </c>
      <c r="C594" s="246" t="s">
        <v>32</v>
      </c>
      <c r="D594" s="246" t="s">
        <v>882</v>
      </c>
      <c r="E594" s="246" t="s">
        <v>832</v>
      </c>
      <c r="F594" s="246" t="s">
        <v>1412</v>
      </c>
      <c r="G594" s="246" t="s">
        <v>877</v>
      </c>
      <c r="H594" s="246" t="s">
        <v>832</v>
      </c>
      <c r="I594" s="246" t="s">
        <v>832</v>
      </c>
      <c r="J594" s="249">
        <v>30484053</v>
      </c>
      <c r="K594" s="247" t="str">
        <f t="shared" si="9"/>
        <v/>
      </c>
    </row>
    <row r="595" spans="1:11">
      <c r="A595" s="246" t="s">
        <v>267</v>
      </c>
      <c r="B595" s="246">
        <v>478309</v>
      </c>
      <c r="C595" s="246" t="s">
        <v>32</v>
      </c>
      <c r="D595" s="246" t="s">
        <v>831</v>
      </c>
      <c r="E595" s="246" t="s">
        <v>832</v>
      </c>
      <c r="F595" s="246" t="s">
        <v>1413</v>
      </c>
      <c r="G595" s="246" t="s">
        <v>877</v>
      </c>
      <c r="H595" s="246" t="s">
        <v>171</v>
      </c>
      <c r="I595" s="246" t="s">
        <v>832</v>
      </c>
      <c r="J595" s="249">
        <v>40011005</v>
      </c>
      <c r="K595" s="247" t="str">
        <f t="shared" si="9"/>
        <v/>
      </c>
    </row>
    <row r="596" spans="1:11">
      <c r="A596" s="246" t="s">
        <v>832</v>
      </c>
      <c r="B596" s="246">
        <v>4054443</v>
      </c>
      <c r="C596" s="246" t="s">
        <v>32</v>
      </c>
      <c r="D596" s="246" t="s">
        <v>1138</v>
      </c>
      <c r="E596" s="246" t="s">
        <v>832</v>
      </c>
      <c r="F596" s="246" t="s">
        <v>1028</v>
      </c>
      <c r="G596" s="246" t="s">
        <v>842</v>
      </c>
      <c r="H596" s="246" t="s">
        <v>30</v>
      </c>
      <c r="I596" s="246" t="s">
        <v>35</v>
      </c>
      <c r="J596" s="249">
        <v>30087497</v>
      </c>
      <c r="K596" s="247" t="str">
        <f t="shared" si="9"/>
        <v>RS</v>
      </c>
    </row>
    <row r="597" spans="1:11">
      <c r="A597" s="246" t="s">
        <v>171</v>
      </c>
      <c r="B597" s="246">
        <v>157685</v>
      </c>
      <c r="C597" s="246" t="s">
        <v>32</v>
      </c>
      <c r="D597" s="246" t="s">
        <v>831</v>
      </c>
      <c r="E597" s="246" t="s">
        <v>832</v>
      </c>
      <c r="F597" s="246" t="s">
        <v>1414</v>
      </c>
      <c r="G597" s="246" t="s">
        <v>842</v>
      </c>
      <c r="H597" s="246" t="s">
        <v>171</v>
      </c>
      <c r="I597" s="246" t="s">
        <v>832</v>
      </c>
      <c r="J597" s="249">
        <v>30458984</v>
      </c>
      <c r="K597" s="247" t="str">
        <f t="shared" si="9"/>
        <v/>
      </c>
    </row>
    <row r="598" spans="1:11">
      <c r="A598" s="246" t="s">
        <v>832</v>
      </c>
      <c r="B598" s="246">
        <v>707048</v>
      </c>
      <c r="C598" s="246" t="s">
        <v>32</v>
      </c>
      <c r="D598" s="246" t="s">
        <v>831</v>
      </c>
      <c r="E598" s="246" t="s">
        <v>832</v>
      </c>
      <c r="F598" s="246" t="s">
        <v>1415</v>
      </c>
      <c r="G598" s="246" t="s">
        <v>973</v>
      </c>
      <c r="H598" s="246" t="s">
        <v>832</v>
      </c>
      <c r="I598" s="246" t="s">
        <v>832</v>
      </c>
      <c r="J598" s="249">
        <v>30415731</v>
      </c>
      <c r="K598" s="247" t="str">
        <f t="shared" si="9"/>
        <v/>
      </c>
    </row>
    <row r="599" spans="1:11">
      <c r="A599" s="246" t="s">
        <v>235</v>
      </c>
      <c r="B599" s="246">
        <v>1636199</v>
      </c>
      <c r="C599" s="246" t="s">
        <v>32</v>
      </c>
      <c r="D599" s="246" t="s">
        <v>831</v>
      </c>
      <c r="E599" s="246" t="s">
        <v>832</v>
      </c>
      <c r="F599" s="246" t="s">
        <v>239</v>
      </c>
      <c r="G599" s="246" t="s">
        <v>842</v>
      </c>
      <c r="H599" s="246" t="s">
        <v>171</v>
      </c>
      <c r="I599" s="246" t="s">
        <v>35</v>
      </c>
      <c r="J599" s="249">
        <v>30085373</v>
      </c>
      <c r="K599" s="247" t="str">
        <f t="shared" si="9"/>
        <v>RS</v>
      </c>
    </row>
    <row r="600" spans="1:11">
      <c r="A600" s="246" t="s">
        <v>830</v>
      </c>
      <c r="B600" s="246">
        <v>109037</v>
      </c>
      <c r="C600" s="246" t="s">
        <v>72</v>
      </c>
      <c r="D600" s="246" t="s">
        <v>831</v>
      </c>
      <c r="E600" s="246" t="s">
        <v>832</v>
      </c>
      <c r="F600" s="246" t="s">
        <v>324</v>
      </c>
      <c r="G600" s="246" t="s">
        <v>939</v>
      </c>
      <c r="H600" s="246" t="s">
        <v>171</v>
      </c>
      <c r="I600" s="246" t="s">
        <v>832</v>
      </c>
      <c r="J600" s="249">
        <v>30105246</v>
      </c>
      <c r="K600" s="247" t="str">
        <f t="shared" si="9"/>
        <v/>
      </c>
    </row>
    <row r="601" spans="1:11">
      <c r="A601" s="246" t="s">
        <v>832</v>
      </c>
      <c r="B601" s="246">
        <v>397640</v>
      </c>
      <c r="C601" s="246" t="s">
        <v>72</v>
      </c>
      <c r="D601" s="246" t="s">
        <v>858</v>
      </c>
      <c r="E601" s="246" t="s">
        <v>832</v>
      </c>
      <c r="F601" s="246" t="s">
        <v>1416</v>
      </c>
      <c r="G601" s="246" t="s">
        <v>842</v>
      </c>
      <c r="H601" s="246" t="s">
        <v>832</v>
      </c>
      <c r="I601" s="246" t="s">
        <v>35</v>
      </c>
      <c r="J601" s="249">
        <v>30112219</v>
      </c>
      <c r="K601" s="247" t="str">
        <f t="shared" si="9"/>
        <v>RS</v>
      </c>
    </row>
    <row r="602" spans="1:11">
      <c r="A602" s="246" t="s">
        <v>832</v>
      </c>
      <c r="B602" s="246">
        <v>1285383</v>
      </c>
      <c r="C602" s="246" t="s">
        <v>32</v>
      </c>
      <c r="D602" s="246" t="s">
        <v>1417</v>
      </c>
      <c r="E602" s="246" t="s">
        <v>832</v>
      </c>
      <c r="F602" s="246" t="s">
        <v>964</v>
      </c>
      <c r="G602" s="246" t="s">
        <v>877</v>
      </c>
      <c r="H602" s="246" t="s">
        <v>832</v>
      </c>
      <c r="I602" s="246" t="s">
        <v>832</v>
      </c>
      <c r="J602" s="249">
        <v>30486982</v>
      </c>
      <c r="K602" s="247" t="str">
        <f t="shared" si="9"/>
        <v/>
      </c>
    </row>
    <row r="603" spans="1:11">
      <c r="A603" s="246" t="s">
        <v>235</v>
      </c>
      <c r="B603" s="246">
        <v>29138</v>
      </c>
      <c r="C603" s="246" t="s">
        <v>32</v>
      </c>
      <c r="D603" s="246" t="s">
        <v>831</v>
      </c>
      <c r="E603" s="246" t="s">
        <v>832</v>
      </c>
      <c r="F603" s="246" t="s">
        <v>1418</v>
      </c>
      <c r="G603" s="246" t="s">
        <v>834</v>
      </c>
      <c r="H603" s="246" t="s">
        <v>171</v>
      </c>
      <c r="I603" s="246" t="s">
        <v>35</v>
      </c>
      <c r="J603" s="249">
        <v>30465242</v>
      </c>
      <c r="K603" s="247" t="str">
        <f t="shared" si="9"/>
        <v>RS</v>
      </c>
    </row>
    <row r="604" spans="1:11">
      <c r="A604" s="246" t="s">
        <v>832</v>
      </c>
      <c r="B604" s="246">
        <v>208578</v>
      </c>
      <c r="C604" s="246" t="s">
        <v>32</v>
      </c>
      <c r="D604" s="246" t="s">
        <v>831</v>
      </c>
      <c r="E604" s="246" t="s">
        <v>832</v>
      </c>
      <c r="F604" s="246" t="s">
        <v>1419</v>
      </c>
      <c r="G604" s="246" t="s">
        <v>836</v>
      </c>
      <c r="H604" s="246" t="s">
        <v>832</v>
      </c>
      <c r="I604" s="246" t="s">
        <v>832</v>
      </c>
      <c r="J604" s="249">
        <v>30481688</v>
      </c>
      <c r="K604" s="247" t="str">
        <f t="shared" si="9"/>
        <v/>
      </c>
    </row>
    <row r="605" spans="1:11">
      <c r="A605" s="246" t="s">
        <v>235</v>
      </c>
      <c r="B605" s="246">
        <v>1235997</v>
      </c>
      <c r="C605" s="246" t="s">
        <v>32</v>
      </c>
      <c r="D605" s="246" t="s">
        <v>831</v>
      </c>
      <c r="E605" s="246" t="s">
        <v>832</v>
      </c>
      <c r="F605" s="246" t="s">
        <v>1188</v>
      </c>
      <c r="G605" s="246" t="s">
        <v>834</v>
      </c>
      <c r="H605" s="246" t="s">
        <v>171</v>
      </c>
      <c r="I605" s="246" t="s">
        <v>832</v>
      </c>
      <c r="J605" s="249">
        <v>40004038</v>
      </c>
      <c r="K605" s="247" t="str">
        <f t="shared" si="9"/>
        <v/>
      </c>
    </row>
    <row r="606" spans="1:11">
      <c r="A606" s="246" t="s">
        <v>357</v>
      </c>
      <c r="B606" s="246">
        <v>61799</v>
      </c>
      <c r="C606" s="246" t="s">
        <v>32</v>
      </c>
      <c r="D606" s="246" t="s">
        <v>831</v>
      </c>
      <c r="E606" s="246" t="s">
        <v>832</v>
      </c>
      <c r="F606" s="246" t="s">
        <v>683</v>
      </c>
      <c r="G606" s="246" t="s">
        <v>834</v>
      </c>
      <c r="H606" s="246" t="s">
        <v>327</v>
      </c>
      <c r="I606" s="246" t="s">
        <v>832</v>
      </c>
      <c r="J606" s="249">
        <v>40008285</v>
      </c>
      <c r="K606" s="247" t="str">
        <f t="shared" si="9"/>
        <v/>
      </c>
    </row>
    <row r="607" spans="1:11">
      <c r="A607" s="246" t="s">
        <v>830</v>
      </c>
      <c r="B607" s="246">
        <v>899954</v>
      </c>
      <c r="C607" s="246" t="s">
        <v>72</v>
      </c>
      <c r="D607" s="246" t="s">
        <v>893</v>
      </c>
      <c r="E607" s="246" t="s">
        <v>832</v>
      </c>
      <c r="F607" s="246" t="s">
        <v>1420</v>
      </c>
      <c r="G607" s="246" t="s">
        <v>860</v>
      </c>
      <c r="H607" s="246" t="s">
        <v>171</v>
      </c>
      <c r="I607" s="246" t="s">
        <v>35</v>
      </c>
      <c r="J607" s="249">
        <v>30371695</v>
      </c>
      <c r="K607" s="247" t="str">
        <f t="shared" si="9"/>
        <v>RS</v>
      </c>
    </row>
    <row r="608" spans="1:11">
      <c r="A608" s="246" t="s">
        <v>201</v>
      </c>
      <c r="B608" s="246">
        <v>70000</v>
      </c>
      <c r="C608" s="246" t="s">
        <v>32</v>
      </c>
      <c r="D608" s="246" t="s">
        <v>831</v>
      </c>
      <c r="E608" s="246" t="s">
        <v>832</v>
      </c>
      <c r="F608" s="246" t="s">
        <v>684</v>
      </c>
      <c r="G608" s="246" t="s">
        <v>860</v>
      </c>
      <c r="H608" s="246" t="s">
        <v>171</v>
      </c>
      <c r="I608" s="246" t="s">
        <v>832</v>
      </c>
      <c r="J608" s="249">
        <v>40000993</v>
      </c>
      <c r="K608" s="247" t="str">
        <f t="shared" si="9"/>
        <v/>
      </c>
    </row>
    <row r="609" spans="1:11">
      <c r="A609" s="246" t="s">
        <v>379</v>
      </c>
      <c r="B609" s="246">
        <v>20000</v>
      </c>
      <c r="C609" s="246" t="s">
        <v>32</v>
      </c>
      <c r="D609" s="246" t="s">
        <v>847</v>
      </c>
      <c r="E609" s="246" t="s">
        <v>832</v>
      </c>
      <c r="F609" s="246" t="s">
        <v>1421</v>
      </c>
      <c r="G609" s="246" t="s">
        <v>834</v>
      </c>
      <c r="H609" s="246" t="s">
        <v>327</v>
      </c>
      <c r="I609" s="246" t="s">
        <v>832</v>
      </c>
      <c r="J609" s="249">
        <v>40006327</v>
      </c>
      <c r="K609" s="247" t="str">
        <f t="shared" si="9"/>
        <v/>
      </c>
    </row>
    <row r="610" spans="1:11">
      <c r="A610" s="246" t="s">
        <v>328</v>
      </c>
      <c r="B610" s="246">
        <v>2746600</v>
      </c>
      <c r="C610" s="246" t="s">
        <v>32</v>
      </c>
      <c r="D610" s="246" t="s">
        <v>893</v>
      </c>
      <c r="E610" s="246" t="s">
        <v>832</v>
      </c>
      <c r="F610" s="246" t="s">
        <v>1422</v>
      </c>
      <c r="G610" s="246" t="s">
        <v>860</v>
      </c>
      <c r="H610" s="246" t="s">
        <v>327</v>
      </c>
      <c r="I610" s="246" t="s">
        <v>35</v>
      </c>
      <c r="J610" s="249">
        <v>30352422</v>
      </c>
      <c r="K610" s="247" t="str">
        <f t="shared" si="9"/>
        <v>RS</v>
      </c>
    </row>
    <row r="611" spans="1:11">
      <c r="A611" s="246" t="s">
        <v>433</v>
      </c>
      <c r="B611" s="246">
        <v>3620</v>
      </c>
      <c r="C611" s="246" t="s">
        <v>32</v>
      </c>
      <c r="D611" s="246" t="s">
        <v>847</v>
      </c>
      <c r="E611" s="246" t="s">
        <v>832</v>
      </c>
      <c r="F611" s="246" t="s">
        <v>1423</v>
      </c>
      <c r="G611" s="246" t="s">
        <v>860</v>
      </c>
      <c r="H611" s="246" t="s">
        <v>327</v>
      </c>
      <c r="I611" s="246" t="s">
        <v>832</v>
      </c>
      <c r="J611" s="249">
        <v>40006793</v>
      </c>
      <c r="K611" s="247" t="str">
        <f t="shared" si="9"/>
        <v/>
      </c>
    </row>
    <row r="612" spans="1:11">
      <c r="A612" s="246" t="s">
        <v>281</v>
      </c>
      <c r="B612" s="246">
        <v>27477</v>
      </c>
      <c r="C612" s="246" t="s">
        <v>72</v>
      </c>
      <c r="D612" s="246" t="s">
        <v>882</v>
      </c>
      <c r="E612" s="246" t="s">
        <v>832</v>
      </c>
      <c r="F612" s="246" t="s">
        <v>1424</v>
      </c>
      <c r="G612" s="246" t="s">
        <v>834</v>
      </c>
      <c r="H612" s="246" t="s">
        <v>171</v>
      </c>
      <c r="I612" s="246" t="s">
        <v>35</v>
      </c>
      <c r="J612" s="249">
        <v>30397338</v>
      </c>
      <c r="K612" s="247" t="str">
        <f t="shared" si="9"/>
        <v>RS</v>
      </c>
    </row>
    <row r="613" spans="1:11">
      <c r="A613" s="246" t="s">
        <v>832</v>
      </c>
      <c r="B613" s="246">
        <v>12224730</v>
      </c>
      <c r="C613" s="246" t="s">
        <v>32</v>
      </c>
      <c r="D613" s="246" t="s">
        <v>858</v>
      </c>
      <c r="E613" s="246" t="s">
        <v>832</v>
      </c>
      <c r="F613" s="246" t="s">
        <v>1425</v>
      </c>
      <c r="G613" s="246" t="s">
        <v>877</v>
      </c>
      <c r="H613" s="246" t="s">
        <v>832</v>
      </c>
      <c r="I613" s="246" t="s">
        <v>832</v>
      </c>
      <c r="J613" s="249">
        <v>30371077</v>
      </c>
      <c r="K613" s="247" t="str">
        <f t="shared" si="9"/>
        <v/>
      </c>
    </row>
    <row r="614" spans="1:11">
      <c r="A614" s="246" t="s">
        <v>830</v>
      </c>
      <c r="B614" s="246">
        <v>2189421</v>
      </c>
      <c r="C614" s="246" t="s">
        <v>32</v>
      </c>
      <c r="D614" s="246" t="s">
        <v>831</v>
      </c>
      <c r="E614" s="246" t="s">
        <v>832</v>
      </c>
      <c r="F614" s="246" t="s">
        <v>1426</v>
      </c>
      <c r="G614" s="246" t="s">
        <v>842</v>
      </c>
      <c r="H614" s="246" t="s">
        <v>171</v>
      </c>
      <c r="I614" s="246" t="s">
        <v>35</v>
      </c>
      <c r="J614" s="249">
        <v>30066636</v>
      </c>
      <c r="K614" s="247" t="str">
        <f t="shared" si="9"/>
        <v>RS</v>
      </c>
    </row>
    <row r="615" spans="1:11">
      <c r="A615" s="246" t="s">
        <v>832</v>
      </c>
      <c r="B615" s="246">
        <v>20841067</v>
      </c>
      <c r="C615" s="246" t="s">
        <v>32</v>
      </c>
      <c r="D615" s="246" t="s">
        <v>858</v>
      </c>
      <c r="E615" s="246" t="s">
        <v>832</v>
      </c>
      <c r="F615" s="246" t="s">
        <v>1427</v>
      </c>
      <c r="G615" s="246" t="s">
        <v>860</v>
      </c>
      <c r="H615" s="246" t="s">
        <v>832</v>
      </c>
      <c r="I615" s="246" t="s">
        <v>35</v>
      </c>
      <c r="J615" s="249">
        <v>30101329</v>
      </c>
      <c r="K615" s="247" t="str">
        <f t="shared" si="9"/>
        <v>RS</v>
      </c>
    </row>
    <row r="616" spans="1:11">
      <c r="A616" s="246" t="s">
        <v>832</v>
      </c>
      <c r="B616" s="246">
        <v>22394813</v>
      </c>
      <c r="C616" s="246" t="s">
        <v>32</v>
      </c>
      <c r="D616" s="246" t="s">
        <v>858</v>
      </c>
      <c r="E616" s="246" t="s">
        <v>832</v>
      </c>
      <c r="F616" s="246" t="s">
        <v>1428</v>
      </c>
      <c r="G616" s="246" t="s">
        <v>842</v>
      </c>
      <c r="H616" s="246" t="s">
        <v>832</v>
      </c>
      <c r="I616" s="246" t="s">
        <v>35</v>
      </c>
      <c r="J616" s="249">
        <v>30066206</v>
      </c>
      <c r="K616" s="247" t="str">
        <f t="shared" si="9"/>
        <v>RS</v>
      </c>
    </row>
    <row r="617" spans="1:11">
      <c r="A617" s="246" t="s">
        <v>672</v>
      </c>
      <c r="B617" s="246">
        <v>4334326</v>
      </c>
      <c r="C617" s="246" t="s">
        <v>32</v>
      </c>
      <c r="D617" s="246" t="s">
        <v>831</v>
      </c>
      <c r="E617" s="246" t="s">
        <v>832</v>
      </c>
      <c r="F617" s="246" t="s">
        <v>1429</v>
      </c>
      <c r="G617" s="246" t="s">
        <v>889</v>
      </c>
      <c r="H617" s="246" t="s">
        <v>171</v>
      </c>
      <c r="I617" s="246" t="s">
        <v>35</v>
      </c>
      <c r="J617" s="249">
        <v>20190549</v>
      </c>
      <c r="K617" s="247" t="str">
        <f t="shared" si="9"/>
        <v>RS</v>
      </c>
    </row>
    <row r="618" spans="1:11">
      <c r="A618" s="246" t="s">
        <v>832</v>
      </c>
      <c r="B618" s="246">
        <v>590704</v>
      </c>
      <c r="C618" s="246" t="s">
        <v>32</v>
      </c>
      <c r="D618" s="246" t="s">
        <v>831</v>
      </c>
      <c r="E618" s="246" t="s">
        <v>832</v>
      </c>
      <c r="F618" s="246" t="s">
        <v>1430</v>
      </c>
      <c r="G618" s="246" t="s">
        <v>836</v>
      </c>
      <c r="H618" s="246" t="s">
        <v>832</v>
      </c>
      <c r="I618" s="246" t="s">
        <v>832</v>
      </c>
      <c r="J618" s="249">
        <v>30485098</v>
      </c>
      <c r="K618" s="247" t="str">
        <f t="shared" si="9"/>
        <v/>
      </c>
    </row>
    <row r="619" spans="1:11">
      <c r="A619" s="246" t="s">
        <v>379</v>
      </c>
      <c r="B619" s="246">
        <v>377365</v>
      </c>
      <c r="C619" s="246" t="s">
        <v>32</v>
      </c>
      <c r="D619" s="246" t="s">
        <v>831</v>
      </c>
      <c r="E619" s="246" t="s">
        <v>832</v>
      </c>
      <c r="F619" s="246" t="s">
        <v>383</v>
      </c>
      <c r="G619" s="246" t="s">
        <v>834</v>
      </c>
      <c r="H619" s="246" t="s">
        <v>327</v>
      </c>
      <c r="I619" s="246" t="s">
        <v>35</v>
      </c>
      <c r="J619" s="249">
        <v>30485152</v>
      </c>
      <c r="K619" s="247" t="str">
        <f t="shared" si="9"/>
        <v>RS</v>
      </c>
    </row>
    <row r="620" spans="1:11">
      <c r="A620" s="246" t="s">
        <v>30</v>
      </c>
      <c r="B620" s="246">
        <v>52222</v>
      </c>
      <c r="C620" s="246" t="s">
        <v>32</v>
      </c>
      <c r="D620" s="246" t="s">
        <v>831</v>
      </c>
      <c r="E620" s="246" t="s">
        <v>832</v>
      </c>
      <c r="F620" s="246" t="s">
        <v>1431</v>
      </c>
      <c r="G620" s="246" t="s">
        <v>852</v>
      </c>
      <c r="H620" s="246" t="s">
        <v>30</v>
      </c>
      <c r="I620" s="246" t="s">
        <v>35</v>
      </c>
      <c r="J620" s="249">
        <v>30470902</v>
      </c>
      <c r="K620" s="247" t="str">
        <f t="shared" si="9"/>
        <v>RS</v>
      </c>
    </row>
    <row r="621" spans="1:11">
      <c r="A621" s="246" t="s">
        <v>408</v>
      </c>
      <c r="B621" s="246">
        <v>68000</v>
      </c>
      <c r="C621" s="246" t="s">
        <v>32</v>
      </c>
      <c r="D621" s="246" t="s">
        <v>831</v>
      </c>
      <c r="E621" s="246" t="s">
        <v>832</v>
      </c>
      <c r="F621" s="246" t="s">
        <v>1432</v>
      </c>
      <c r="G621" s="246" t="s">
        <v>842</v>
      </c>
      <c r="H621" s="246" t="s">
        <v>327</v>
      </c>
      <c r="I621" s="246" t="s">
        <v>832</v>
      </c>
      <c r="J621" s="249">
        <v>40007328</v>
      </c>
      <c r="K621" s="247" t="str">
        <f t="shared" si="9"/>
        <v/>
      </c>
    </row>
    <row r="622" spans="1:11">
      <c r="A622" s="246" t="s">
        <v>345</v>
      </c>
      <c r="B622" s="246">
        <v>16000</v>
      </c>
      <c r="C622" s="246" t="s">
        <v>32</v>
      </c>
      <c r="D622" s="246" t="s">
        <v>847</v>
      </c>
      <c r="E622" s="246" t="s">
        <v>832</v>
      </c>
      <c r="F622" s="246" t="s">
        <v>1433</v>
      </c>
      <c r="G622" s="246" t="s">
        <v>842</v>
      </c>
      <c r="H622" s="246" t="s">
        <v>327</v>
      </c>
      <c r="I622" s="246" t="s">
        <v>832</v>
      </c>
      <c r="J622" s="249">
        <v>40011919</v>
      </c>
      <c r="K622" s="247" t="str">
        <f t="shared" si="9"/>
        <v/>
      </c>
    </row>
    <row r="623" spans="1:11">
      <c r="A623" s="246" t="s">
        <v>832</v>
      </c>
      <c r="B623" s="246">
        <v>3349796</v>
      </c>
      <c r="C623" s="246" t="s">
        <v>32</v>
      </c>
      <c r="D623" s="246" t="s">
        <v>882</v>
      </c>
      <c r="E623" s="246" t="s">
        <v>832</v>
      </c>
      <c r="F623" s="246" t="s">
        <v>1434</v>
      </c>
      <c r="G623" s="246" t="s">
        <v>834</v>
      </c>
      <c r="H623" s="246" t="s">
        <v>832</v>
      </c>
      <c r="I623" s="246" t="s">
        <v>35</v>
      </c>
      <c r="J623" s="249">
        <v>40003727</v>
      </c>
      <c r="K623" s="247" t="str">
        <f t="shared" si="9"/>
        <v>RS</v>
      </c>
    </row>
    <row r="624" spans="1:11">
      <c r="A624" s="246" t="s">
        <v>235</v>
      </c>
      <c r="B624" s="246">
        <v>105678</v>
      </c>
      <c r="C624" s="246" t="s">
        <v>32</v>
      </c>
      <c r="D624" s="246" t="s">
        <v>831</v>
      </c>
      <c r="E624" s="246" t="s">
        <v>832</v>
      </c>
      <c r="F624" s="246" t="s">
        <v>1435</v>
      </c>
      <c r="G624" s="246" t="s">
        <v>854</v>
      </c>
      <c r="H624" s="246" t="s">
        <v>171</v>
      </c>
      <c r="I624" s="246" t="s">
        <v>832</v>
      </c>
      <c r="J624" s="249">
        <v>30482884</v>
      </c>
      <c r="K624" s="247" t="str">
        <f t="shared" si="9"/>
        <v/>
      </c>
    </row>
    <row r="625" spans="1:11">
      <c r="A625" s="246" t="s">
        <v>832</v>
      </c>
      <c r="B625" s="246">
        <v>1596907</v>
      </c>
      <c r="C625" s="246" t="s">
        <v>32</v>
      </c>
      <c r="D625" s="246" t="s">
        <v>858</v>
      </c>
      <c r="E625" s="246" t="s">
        <v>832</v>
      </c>
      <c r="F625" s="246" t="s">
        <v>1436</v>
      </c>
      <c r="G625" s="246" t="s">
        <v>860</v>
      </c>
      <c r="H625" s="246" t="s">
        <v>832</v>
      </c>
      <c r="I625" s="246" t="s">
        <v>115</v>
      </c>
      <c r="J625" s="249">
        <v>30124981</v>
      </c>
      <c r="K625" s="247" t="str">
        <f t="shared" si="9"/>
        <v>OT</v>
      </c>
    </row>
    <row r="626" spans="1:11">
      <c r="A626" s="246" t="s">
        <v>832</v>
      </c>
      <c r="B626" s="246">
        <v>10097054</v>
      </c>
      <c r="C626" s="246" t="s">
        <v>32</v>
      </c>
      <c r="D626" s="246" t="s">
        <v>831</v>
      </c>
      <c r="E626" s="246" t="s">
        <v>832</v>
      </c>
      <c r="F626" s="246" t="s">
        <v>1437</v>
      </c>
      <c r="G626" s="246" t="s">
        <v>860</v>
      </c>
      <c r="H626" s="246" t="s">
        <v>832</v>
      </c>
      <c r="I626" s="246" t="s">
        <v>53</v>
      </c>
      <c r="J626" s="249">
        <v>30384027</v>
      </c>
      <c r="K626" s="247" t="str">
        <f t="shared" si="9"/>
        <v>FI</v>
      </c>
    </row>
    <row r="627" spans="1:11">
      <c r="A627" s="246" t="s">
        <v>81</v>
      </c>
      <c r="B627" s="246">
        <v>22739</v>
      </c>
      <c r="C627" s="246" t="s">
        <v>72</v>
      </c>
      <c r="D627" s="246" t="s">
        <v>831</v>
      </c>
      <c r="E627" s="246" t="s">
        <v>832</v>
      </c>
      <c r="F627" s="246" t="s">
        <v>82</v>
      </c>
      <c r="G627" s="246" t="s">
        <v>842</v>
      </c>
      <c r="H627" s="246" t="s">
        <v>30</v>
      </c>
      <c r="I627" s="246" t="s">
        <v>35</v>
      </c>
      <c r="J627" s="249">
        <v>30171923</v>
      </c>
      <c r="K627" s="247" t="str">
        <f t="shared" si="9"/>
        <v>RS</v>
      </c>
    </row>
    <row r="628" spans="1:11">
      <c r="A628" s="246" t="s">
        <v>345</v>
      </c>
      <c r="B628" s="246">
        <v>300000</v>
      </c>
      <c r="C628" s="246" t="s">
        <v>32</v>
      </c>
      <c r="D628" s="246" t="s">
        <v>831</v>
      </c>
      <c r="E628" s="246" t="s">
        <v>832</v>
      </c>
      <c r="F628" s="246" t="s">
        <v>1438</v>
      </c>
      <c r="G628" s="246" t="s">
        <v>871</v>
      </c>
      <c r="H628" s="246" t="s">
        <v>327</v>
      </c>
      <c r="I628" s="246" t="s">
        <v>832</v>
      </c>
      <c r="J628" s="249">
        <v>30382027</v>
      </c>
      <c r="K628" s="247" t="str">
        <f t="shared" si="9"/>
        <v/>
      </c>
    </row>
    <row r="629" spans="1:11">
      <c r="A629" s="246" t="s">
        <v>457</v>
      </c>
      <c r="B629" s="246">
        <v>420456</v>
      </c>
      <c r="C629" s="246" t="s">
        <v>32</v>
      </c>
      <c r="D629" s="246" t="s">
        <v>831</v>
      </c>
      <c r="E629" s="246" t="s">
        <v>832</v>
      </c>
      <c r="F629" s="246" t="s">
        <v>1439</v>
      </c>
      <c r="G629" s="246" t="s">
        <v>877</v>
      </c>
      <c r="H629" s="246" t="s">
        <v>456</v>
      </c>
      <c r="I629" s="246" t="s">
        <v>832</v>
      </c>
      <c r="J629" s="249">
        <v>30484941</v>
      </c>
      <c r="K629" s="247" t="str">
        <f t="shared" si="9"/>
        <v/>
      </c>
    </row>
    <row r="630" spans="1:11">
      <c r="A630" s="246" t="s">
        <v>328</v>
      </c>
      <c r="B630" s="246">
        <v>1081584</v>
      </c>
      <c r="C630" s="246" t="s">
        <v>32</v>
      </c>
      <c r="D630" s="246" t="s">
        <v>902</v>
      </c>
      <c r="E630" s="246" t="s">
        <v>832</v>
      </c>
      <c r="F630" s="246" t="s">
        <v>1440</v>
      </c>
      <c r="G630" s="246" t="s">
        <v>834</v>
      </c>
      <c r="H630" s="246" t="s">
        <v>327</v>
      </c>
      <c r="I630" s="246" t="s">
        <v>35</v>
      </c>
      <c r="J630" s="249">
        <v>40003491</v>
      </c>
      <c r="K630" s="247" t="str">
        <f t="shared" si="9"/>
        <v>RS</v>
      </c>
    </row>
    <row r="631" spans="1:11">
      <c r="A631" s="246" t="s">
        <v>832</v>
      </c>
      <c r="B631" s="246">
        <v>105825</v>
      </c>
      <c r="C631" s="246" t="s">
        <v>32</v>
      </c>
      <c r="D631" s="246" t="s">
        <v>831</v>
      </c>
      <c r="E631" s="246" t="s">
        <v>832</v>
      </c>
      <c r="F631" s="246" t="s">
        <v>1441</v>
      </c>
      <c r="G631" s="246" t="s">
        <v>871</v>
      </c>
      <c r="H631" s="246" t="s">
        <v>456</v>
      </c>
      <c r="I631" s="246" t="s">
        <v>832</v>
      </c>
      <c r="J631" s="249">
        <v>30341325</v>
      </c>
      <c r="K631" s="247" t="str">
        <f t="shared" si="9"/>
        <v/>
      </c>
    </row>
    <row r="632" spans="1:11">
      <c r="A632" s="246" t="s">
        <v>30</v>
      </c>
      <c r="B632" s="246">
        <v>6629974</v>
      </c>
      <c r="C632" s="246" t="s">
        <v>32</v>
      </c>
      <c r="D632" s="246" t="s">
        <v>844</v>
      </c>
      <c r="E632" s="246" t="s">
        <v>832</v>
      </c>
      <c r="F632" s="246" t="s">
        <v>1442</v>
      </c>
      <c r="G632" s="246" t="s">
        <v>834</v>
      </c>
      <c r="H632" s="246" t="s">
        <v>30</v>
      </c>
      <c r="I632" s="246" t="s">
        <v>35</v>
      </c>
      <c r="J632" s="249">
        <v>30430122</v>
      </c>
      <c r="K632" s="247" t="str">
        <f t="shared" si="9"/>
        <v>RS</v>
      </c>
    </row>
    <row r="633" spans="1:11">
      <c r="A633" s="246" t="s">
        <v>672</v>
      </c>
      <c r="B633" s="246">
        <v>11984</v>
      </c>
      <c r="C633" s="246" t="s">
        <v>72</v>
      </c>
      <c r="D633" s="246" t="s">
        <v>882</v>
      </c>
      <c r="E633" s="246" t="s">
        <v>832</v>
      </c>
      <c r="F633" s="246" t="s">
        <v>1443</v>
      </c>
      <c r="G633" s="246" t="s">
        <v>860</v>
      </c>
      <c r="H633" s="246" t="s">
        <v>171</v>
      </c>
      <c r="I633" s="246" t="s">
        <v>35</v>
      </c>
      <c r="J633" s="249">
        <v>30463648</v>
      </c>
      <c r="K633" s="247" t="str">
        <f t="shared" si="9"/>
        <v>RS</v>
      </c>
    </row>
    <row r="634" spans="1:11">
      <c r="A634" s="246" t="s">
        <v>830</v>
      </c>
      <c r="B634" s="246">
        <v>49030</v>
      </c>
      <c r="C634" s="246" t="s">
        <v>72</v>
      </c>
      <c r="D634" s="246" t="s">
        <v>831</v>
      </c>
      <c r="E634" s="246" t="s">
        <v>832</v>
      </c>
      <c r="F634" s="246" t="s">
        <v>1444</v>
      </c>
      <c r="G634" s="246" t="s">
        <v>860</v>
      </c>
      <c r="H634" s="246" t="s">
        <v>171</v>
      </c>
      <c r="I634" s="246" t="s">
        <v>832</v>
      </c>
      <c r="J634" s="249">
        <v>40008360</v>
      </c>
      <c r="K634" s="247" t="str">
        <f t="shared" si="9"/>
        <v/>
      </c>
    </row>
    <row r="635" spans="1:11">
      <c r="A635" s="246" t="s">
        <v>399</v>
      </c>
      <c r="B635" s="246">
        <v>473921</v>
      </c>
      <c r="C635" s="246" t="s">
        <v>32</v>
      </c>
      <c r="D635" s="246" t="s">
        <v>902</v>
      </c>
      <c r="E635" s="246" t="s">
        <v>832</v>
      </c>
      <c r="F635" s="246" t="s">
        <v>1445</v>
      </c>
      <c r="G635" s="246" t="s">
        <v>877</v>
      </c>
      <c r="H635" s="246" t="s">
        <v>327</v>
      </c>
      <c r="I635" s="246" t="s">
        <v>832</v>
      </c>
      <c r="J635" s="249">
        <v>40005942</v>
      </c>
      <c r="K635" s="247" t="str">
        <f t="shared" si="9"/>
        <v/>
      </c>
    </row>
    <row r="636" spans="1:11">
      <c r="A636" s="246" t="s">
        <v>832</v>
      </c>
      <c r="B636" s="246">
        <v>11485383</v>
      </c>
      <c r="C636" s="246" t="s">
        <v>32</v>
      </c>
      <c r="D636" s="246" t="s">
        <v>858</v>
      </c>
      <c r="E636" s="246" t="s">
        <v>832</v>
      </c>
      <c r="F636" s="246" t="s">
        <v>1446</v>
      </c>
      <c r="G636" s="246" t="s">
        <v>877</v>
      </c>
      <c r="H636" s="246" t="s">
        <v>832</v>
      </c>
      <c r="I636" s="246" t="s">
        <v>832</v>
      </c>
      <c r="J636" s="249">
        <v>30481289</v>
      </c>
      <c r="K636" s="247" t="str">
        <f t="shared" si="9"/>
        <v/>
      </c>
    </row>
    <row r="637" spans="1:11">
      <c r="A637" s="246" t="s">
        <v>832</v>
      </c>
      <c r="B637" s="246">
        <v>65776</v>
      </c>
      <c r="C637" s="246" t="s">
        <v>32</v>
      </c>
      <c r="D637" s="246" t="s">
        <v>831</v>
      </c>
      <c r="E637" s="246" t="s">
        <v>832</v>
      </c>
      <c r="F637" s="246" t="s">
        <v>1447</v>
      </c>
      <c r="G637" s="246" t="s">
        <v>877</v>
      </c>
      <c r="H637" s="246" t="s">
        <v>171</v>
      </c>
      <c r="I637" s="246" t="s">
        <v>832</v>
      </c>
      <c r="J637" s="249">
        <v>30137333</v>
      </c>
      <c r="K637" s="247" t="str">
        <f t="shared" si="9"/>
        <v/>
      </c>
    </row>
    <row r="638" spans="1:11">
      <c r="A638" s="246" t="s">
        <v>832</v>
      </c>
      <c r="B638" s="246">
        <v>580533</v>
      </c>
      <c r="C638" s="246" t="s">
        <v>32</v>
      </c>
      <c r="D638" s="246" t="s">
        <v>831</v>
      </c>
      <c r="E638" s="246" t="s">
        <v>832</v>
      </c>
      <c r="F638" s="246" t="s">
        <v>1448</v>
      </c>
      <c r="G638" s="246" t="s">
        <v>871</v>
      </c>
      <c r="H638" s="246" t="s">
        <v>832</v>
      </c>
      <c r="I638" s="246" t="s">
        <v>832</v>
      </c>
      <c r="J638" s="249">
        <v>30342025</v>
      </c>
      <c r="K638" s="247" t="str">
        <f t="shared" si="9"/>
        <v/>
      </c>
    </row>
    <row r="639" spans="1:11">
      <c r="A639" s="246" t="s">
        <v>212</v>
      </c>
      <c r="B639" s="246">
        <v>673693</v>
      </c>
      <c r="C639" s="246" t="s">
        <v>72</v>
      </c>
      <c r="D639" s="246" t="s">
        <v>858</v>
      </c>
      <c r="E639" s="246" t="s">
        <v>832</v>
      </c>
      <c r="F639" s="246" t="s">
        <v>1449</v>
      </c>
      <c r="G639" s="246" t="s">
        <v>860</v>
      </c>
      <c r="H639" s="246" t="s">
        <v>171</v>
      </c>
      <c r="I639" s="246" t="s">
        <v>35</v>
      </c>
      <c r="J639" s="249">
        <v>30384933</v>
      </c>
      <c r="K639" s="247" t="str">
        <f t="shared" si="9"/>
        <v>RS</v>
      </c>
    </row>
    <row r="640" spans="1:11">
      <c r="A640" s="246" t="s">
        <v>832</v>
      </c>
      <c r="B640" s="246">
        <v>583277</v>
      </c>
      <c r="C640" s="246" t="s">
        <v>32</v>
      </c>
      <c r="D640" s="246" t="s">
        <v>858</v>
      </c>
      <c r="E640" s="246" t="s">
        <v>832</v>
      </c>
      <c r="F640" s="246" t="s">
        <v>1450</v>
      </c>
      <c r="G640" s="246" t="s">
        <v>877</v>
      </c>
      <c r="H640" s="246" t="s">
        <v>832</v>
      </c>
      <c r="I640" s="246" t="s">
        <v>832</v>
      </c>
      <c r="J640" s="249">
        <v>30370483</v>
      </c>
      <c r="K640" s="247" t="str">
        <f t="shared" si="9"/>
        <v/>
      </c>
    </row>
    <row r="641" spans="1:11">
      <c r="A641" s="246" t="s">
        <v>345</v>
      </c>
      <c r="B641" s="246">
        <v>194960</v>
      </c>
      <c r="C641" s="246" t="s">
        <v>32</v>
      </c>
      <c r="D641" s="246" t="s">
        <v>831</v>
      </c>
      <c r="E641" s="246" t="s">
        <v>832</v>
      </c>
      <c r="F641" s="246" t="s">
        <v>1451</v>
      </c>
      <c r="G641" s="246" t="s">
        <v>842</v>
      </c>
      <c r="H641" s="246" t="s">
        <v>327</v>
      </c>
      <c r="I641" s="246" t="s">
        <v>832</v>
      </c>
      <c r="J641" s="249">
        <v>30484307</v>
      </c>
      <c r="K641" s="247" t="str">
        <f t="shared" si="9"/>
        <v/>
      </c>
    </row>
    <row r="642" spans="1:11">
      <c r="A642" s="246" t="s">
        <v>357</v>
      </c>
      <c r="B642" s="246">
        <v>126813</v>
      </c>
      <c r="C642" s="246" t="s">
        <v>32</v>
      </c>
      <c r="D642" s="246" t="s">
        <v>831</v>
      </c>
      <c r="E642" s="246" t="s">
        <v>832</v>
      </c>
      <c r="F642" s="246" t="s">
        <v>1452</v>
      </c>
      <c r="G642" s="246" t="s">
        <v>839</v>
      </c>
      <c r="H642" s="246" t="s">
        <v>327</v>
      </c>
      <c r="I642" s="246" t="s">
        <v>832</v>
      </c>
      <c r="J642" s="249">
        <v>30126522</v>
      </c>
      <c r="K642" s="247" t="str">
        <f t="shared" si="9"/>
        <v/>
      </c>
    </row>
    <row r="643" spans="1:11">
      <c r="A643" s="246" t="s">
        <v>832</v>
      </c>
      <c r="B643" s="246">
        <v>9500000</v>
      </c>
      <c r="C643" s="246" t="s">
        <v>32</v>
      </c>
      <c r="D643" s="246" t="s">
        <v>893</v>
      </c>
      <c r="E643" s="246" t="s">
        <v>832</v>
      </c>
      <c r="F643" s="246" t="s">
        <v>1453</v>
      </c>
      <c r="G643" s="246" t="s">
        <v>877</v>
      </c>
      <c r="H643" s="246" t="s">
        <v>832</v>
      </c>
      <c r="I643" s="246" t="s">
        <v>832</v>
      </c>
      <c r="J643" s="249">
        <v>40010966</v>
      </c>
      <c r="K643" s="247" t="str">
        <f t="shared" ref="K643:K706" si="10">I643</f>
        <v/>
      </c>
    </row>
    <row r="644" spans="1:11">
      <c r="A644" s="246" t="s">
        <v>457</v>
      </c>
      <c r="B644" s="246">
        <v>14845466</v>
      </c>
      <c r="C644" s="246" t="s">
        <v>32</v>
      </c>
      <c r="D644" s="246" t="s">
        <v>831</v>
      </c>
      <c r="E644" s="246" t="s">
        <v>832</v>
      </c>
      <c r="F644" s="246" t="s">
        <v>1454</v>
      </c>
      <c r="G644" s="246" t="s">
        <v>854</v>
      </c>
      <c r="H644" s="246" t="s">
        <v>456</v>
      </c>
      <c r="I644" s="246" t="s">
        <v>832</v>
      </c>
      <c r="J644" s="249">
        <v>30351932</v>
      </c>
      <c r="K644" s="247" t="str">
        <f t="shared" si="10"/>
        <v/>
      </c>
    </row>
    <row r="645" spans="1:11">
      <c r="A645" s="246" t="s">
        <v>672</v>
      </c>
      <c r="B645" s="246">
        <v>47964</v>
      </c>
      <c r="C645" s="246" t="s">
        <v>32</v>
      </c>
      <c r="D645" s="246" t="s">
        <v>1090</v>
      </c>
      <c r="E645" s="246" t="s">
        <v>832</v>
      </c>
      <c r="F645" s="246" t="s">
        <v>1455</v>
      </c>
      <c r="G645" s="246" t="s">
        <v>834</v>
      </c>
      <c r="H645" s="246" t="s">
        <v>171</v>
      </c>
      <c r="I645" s="246" t="s">
        <v>35</v>
      </c>
      <c r="J645" s="249">
        <v>30410822</v>
      </c>
      <c r="K645" s="247" t="str">
        <f t="shared" si="10"/>
        <v>RS</v>
      </c>
    </row>
    <row r="646" spans="1:11">
      <c r="A646" s="246" t="s">
        <v>832</v>
      </c>
      <c r="B646" s="246">
        <v>40861</v>
      </c>
      <c r="C646" s="246" t="s">
        <v>32</v>
      </c>
      <c r="D646" s="246" t="s">
        <v>831</v>
      </c>
      <c r="E646" s="246" t="s">
        <v>832</v>
      </c>
      <c r="F646" s="246" t="s">
        <v>1456</v>
      </c>
      <c r="G646" s="246" t="s">
        <v>842</v>
      </c>
      <c r="H646" s="246" t="s">
        <v>30</v>
      </c>
      <c r="I646" s="246" t="s">
        <v>832</v>
      </c>
      <c r="J646" s="249">
        <v>40008379</v>
      </c>
      <c r="K646" s="247" t="str">
        <f t="shared" si="10"/>
        <v/>
      </c>
    </row>
    <row r="647" spans="1:11">
      <c r="A647" s="246" t="s">
        <v>832</v>
      </c>
      <c r="B647" s="246">
        <v>2236558</v>
      </c>
      <c r="C647" s="246" t="s">
        <v>32</v>
      </c>
      <c r="D647" s="246" t="s">
        <v>831</v>
      </c>
      <c r="E647" s="246" t="s">
        <v>832</v>
      </c>
      <c r="F647" s="246" t="s">
        <v>1457</v>
      </c>
      <c r="G647" s="246" t="s">
        <v>877</v>
      </c>
      <c r="H647" s="246" t="s">
        <v>832</v>
      </c>
      <c r="I647" s="246" t="s">
        <v>832</v>
      </c>
      <c r="J647" s="249">
        <v>30460140</v>
      </c>
      <c r="K647" s="247" t="str">
        <f t="shared" si="10"/>
        <v/>
      </c>
    </row>
    <row r="648" spans="1:11">
      <c r="A648" s="246" t="s">
        <v>672</v>
      </c>
      <c r="B648" s="246">
        <v>206000</v>
      </c>
      <c r="C648" s="246" t="s">
        <v>443</v>
      </c>
      <c r="D648" s="246" t="s">
        <v>1026</v>
      </c>
      <c r="E648" s="246" t="s">
        <v>832</v>
      </c>
      <c r="F648" s="246" t="s">
        <v>1458</v>
      </c>
      <c r="G648" s="246" t="s">
        <v>834</v>
      </c>
      <c r="H648" s="246" t="s">
        <v>171</v>
      </c>
      <c r="I648" s="246" t="s">
        <v>832</v>
      </c>
      <c r="J648" s="249">
        <v>40004156</v>
      </c>
      <c r="K648" s="247" t="str">
        <f t="shared" si="10"/>
        <v/>
      </c>
    </row>
    <row r="649" spans="1:11">
      <c r="A649" s="246" t="s">
        <v>832</v>
      </c>
      <c r="B649" s="246">
        <v>590299</v>
      </c>
      <c r="C649" s="246" t="s">
        <v>32</v>
      </c>
      <c r="D649" s="246" t="s">
        <v>831</v>
      </c>
      <c r="E649" s="246" t="s">
        <v>832</v>
      </c>
      <c r="F649" s="246" t="s">
        <v>1459</v>
      </c>
      <c r="G649" s="246" t="s">
        <v>1460</v>
      </c>
      <c r="H649" s="246" t="s">
        <v>327</v>
      </c>
      <c r="I649" s="246" t="s">
        <v>832</v>
      </c>
      <c r="J649" s="249">
        <v>30136320</v>
      </c>
      <c r="K649" s="247" t="str">
        <f t="shared" si="10"/>
        <v/>
      </c>
    </row>
    <row r="650" spans="1:11">
      <c r="A650" s="246" t="s">
        <v>832</v>
      </c>
      <c r="B650" s="246">
        <v>12915839</v>
      </c>
      <c r="C650" s="246" t="s">
        <v>32</v>
      </c>
      <c r="D650" s="246" t="s">
        <v>858</v>
      </c>
      <c r="E650" s="246" t="s">
        <v>832</v>
      </c>
      <c r="F650" s="246" t="s">
        <v>1461</v>
      </c>
      <c r="G650" s="246" t="s">
        <v>877</v>
      </c>
      <c r="H650" s="246" t="s">
        <v>832</v>
      </c>
      <c r="I650" s="246" t="s">
        <v>832</v>
      </c>
      <c r="J650" s="249">
        <v>30224327</v>
      </c>
      <c r="K650" s="247" t="str">
        <f t="shared" si="10"/>
        <v/>
      </c>
    </row>
    <row r="651" spans="1:11">
      <c r="A651" s="246" t="s">
        <v>468</v>
      </c>
      <c r="B651" s="246">
        <v>121705</v>
      </c>
      <c r="C651" s="246" t="s">
        <v>72</v>
      </c>
      <c r="D651" s="246" t="s">
        <v>831</v>
      </c>
      <c r="E651" s="246" t="s">
        <v>832</v>
      </c>
      <c r="F651" s="246" t="s">
        <v>1462</v>
      </c>
      <c r="G651" s="246" t="s">
        <v>834</v>
      </c>
      <c r="H651" s="246" t="s">
        <v>456</v>
      </c>
      <c r="I651" s="246" t="s">
        <v>35</v>
      </c>
      <c r="J651" s="249">
        <v>30352430</v>
      </c>
      <c r="K651" s="247" t="str">
        <f t="shared" si="10"/>
        <v>RS</v>
      </c>
    </row>
    <row r="652" spans="1:11">
      <c r="A652" s="246" t="s">
        <v>328</v>
      </c>
      <c r="B652" s="246">
        <v>174257</v>
      </c>
      <c r="C652" s="246" t="s">
        <v>72</v>
      </c>
      <c r="D652" s="246" t="s">
        <v>943</v>
      </c>
      <c r="E652" s="246" t="s">
        <v>832</v>
      </c>
      <c r="F652" s="246" t="s">
        <v>1463</v>
      </c>
      <c r="G652" s="246" t="s">
        <v>834</v>
      </c>
      <c r="H652" s="246" t="s">
        <v>327</v>
      </c>
      <c r="I652" s="246" t="s">
        <v>832</v>
      </c>
      <c r="J652" s="249">
        <v>30376727</v>
      </c>
      <c r="K652" s="247" t="str">
        <f t="shared" si="10"/>
        <v/>
      </c>
    </row>
    <row r="653" spans="1:11">
      <c r="A653" s="246" t="s">
        <v>832</v>
      </c>
      <c r="B653" s="246">
        <v>12803222</v>
      </c>
      <c r="C653" s="246" t="s">
        <v>32</v>
      </c>
      <c r="D653" s="246" t="s">
        <v>858</v>
      </c>
      <c r="E653" s="246" t="s">
        <v>832</v>
      </c>
      <c r="F653" s="246" t="s">
        <v>1464</v>
      </c>
      <c r="G653" s="246" t="s">
        <v>860</v>
      </c>
      <c r="H653" s="246" t="s">
        <v>832</v>
      </c>
      <c r="I653" s="246" t="s">
        <v>832</v>
      </c>
      <c r="J653" s="249">
        <v>30309675</v>
      </c>
      <c r="K653" s="247" t="str">
        <f t="shared" si="10"/>
        <v/>
      </c>
    </row>
    <row r="654" spans="1:11">
      <c r="A654" s="246" t="s">
        <v>830</v>
      </c>
      <c r="B654" s="246">
        <v>1705268</v>
      </c>
      <c r="C654" s="246" t="s">
        <v>32</v>
      </c>
      <c r="D654" s="246" t="s">
        <v>831</v>
      </c>
      <c r="E654" s="246" t="s">
        <v>832</v>
      </c>
      <c r="F654" s="246" t="s">
        <v>1465</v>
      </c>
      <c r="G654" s="246" t="s">
        <v>937</v>
      </c>
      <c r="H654" s="246" t="s">
        <v>171</v>
      </c>
      <c r="I654" s="246" t="s">
        <v>832</v>
      </c>
      <c r="J654" s="249">
        <v>30465984</v>
      </c>
      <c r="K654" s="247" t="str">
        <f t="shared" si="10"/>
        <v/>
      </c>
    </row>
    <row r="655" spans="1:11">
      <c r="A655" s="246" t="s">
        <v>109</v>
      </c>
      <c r="B655" s="246">
        <v>250000</v>
      </c>
      <c r="C655" s="246" t="s">
        <v>32</v>
      </c>
      <c r="D655" s="246" t="s">
        <v>1466</v>
      </c>
      <c r="E655" s="246" t="s">
        <v>832</v>
      </c>
      <c r="F655" s="246" t="s">
        <v>1467</v>
      </c>
      <c r="G655" s="246" t="s">
        <v>877</v>
      </c>
      <c r="H655" s="246" t="s">
        <v>30</v>
      </c>
      <c r="I655" s="246" t="s">
        <v>832</v>
      </c>
      <c r="J655" s="249">
        <v>40005003</v>
      </c>
      <c r="K655" s="247" t="str">
        <f t="shared" si="10"/>
        <v/>
      </c>
    </row>
    <row r="656" spans="1:11">
      <c r="A656" s="246" t="s">
        <v>832</v>
      </c>
      <c r="B656" s="246">
        <v>360498936</v>
      </c>
      <c r="C656" s="246" t="s">
        <v>32</v>
      </c>
      <c r="D656" s="246" t="s">
        <v>831</v>
      </c>
      <c r="E656" s="246" t="s">
        <v>832</v>
      </c>
      <c r="F656" s="246" t="s">
        <v>1468</v>
      </c>
      <c r="G656" s="246" t="s">
        <v>871</v>
      </c>
      <c r="H656" s="246" t="s">
        <v>832</v>
      </c>
      <c r="I656" s="246" t="s">
        <v>832</v>
      </c>
      <c r="J656" s="249">
        <v>40005521</v>
      </c>
      <c r="K656" s="247" t="str">
        <f t="shared" si="10"/>
        <v/>
      </c>
    </row>
    <row r="657" spans="1:11">
      <c r="A657" s="246" t="s">
        <v>235</v>
      </c>
      <c r="B657" s="246">
        <v>62648</v>
      </c>
      <c r="C657" s="246" t="s">
        <v>32</v>
      </c>
      <c r="D657" s="246" t="s">
        <v>831</v>
      </c>
      <c r="E657" s="246" t="s">
        <v>832</v>
      </c>
      <c r="F657" s="246" t="s">
        <v>1469</v>
      </c>
      <c r="G657" s="246" t="s">
        <v>854</v>
      </c>
      <c r="H657" s="246" t="s">
        <v>171</v>
      </c>
      <c r="I657" s="246" t="s">
        <v>832</v>
      </c>
      <c r="J657" s="249">
        <v>40005880</v>
      </c>
      <c r="K657" s="247" t="str">
        <f t="shared" si="10"/>
        <v/>
      </c>
    </row>
    <row r="658" spans="1:11">
      <c r="A658" s="246" t="s">
        <v>223</v>
      </c>
      <c r="B658" s="246">
        <v>697410</v>
      </c>
      <c r="C658" s="246" t="s">
        <v>32</v>
      </c>
      <c r="D658" s="246" t="s">
        <v>831</v>
      </c>
      <c r="E658" s="246" t="s">
        <v>832</v>
      </c>
      <c r="F658" s="246" t="s">
        <v>1470</v>
      </c>
      <c r="G658" s="246" t="s">
        <v>860</v>
      </c>
      <c r="H658" s="246" t="s">
        <v>171</v>
      </c>
      <c r="I658" s="246" t="s">
        <v>53</v>
      </c>
      <c r="J658" s="249">
        <v>40006229</v>
      </c>
      <c r="K658" s="247" t="str">
        <f t="shared" si="10"/>
        <v>FI</v>
      </c>
    </row>
    <row r="659" spans="1:11">
      <c r="A659" s="246" t="s">
        <v>30</v>
      </c>
      <c r="B659" s="246">
        <v>754785</v>
      </c>
      <c r="C659" s="246" t="s">
        <v>32</v>
      </c>
      <c r="D659" s="246" t="s">
        <v>831</v>
      </c>
      <c r="E659" s="246" t="s">
        <v>832</v>
      </c>
      <c r="F659" s="246" t="s">
        <v>1471</v>
      </c>
      <c r="G659" s="246" t="s">
        <v>860</v>
      </c>
      <c r="H659" s="246" t="s">
        <v>30</v>
      </c>
      <c r="I659" s="246" t="s">
        <v>53</v>
      </c>
      <c r="J659" s="249">
        <v>40004690</v>
      </c>
      <c r="K659" s="247" t="str">
        <f t="shared" si="10"/>
        <v>FI</v>
      </c>
    </row>
    <row r="660" spans="1:11">
      <c r="A660" s="246" t="s">
        <v>235</v>
      </c>
      <c r="B660" s="246">
        <v>69010</v>
      </c>
      <c r="C660" s="246" t="s">
        <v>72</v>
      </c>
      <c r="D660" s="246" t="s">
        <v>882</v>
      </c>
      <c r="E660" s="246" t="s">
        <v>832</v>
      </c>
      <c r="F660" s="246" t="s">
        <v>1472</v>
      </c>
      <c r="G660" s="246" t="s">
        <v>860</v>
      </c>
      <c r="H660" s="246" t="s">
        <v>171</v>
      </c>
      <c r="I660" s="246" t="s">
        <v>53</v>
      </c>
      <c r="J660" s="249">
        <v>40005288</v>
      </c>
      <c r="K660" s="247" t="str">
        <f t="shared" si="10"/>
        <v>FI</v>
      </c>
    </row>
    <row r="661" spans="1:11">
      <c r="A661" s="246" t="s">
        <v>171</v>
      </c>
      <c r="B661" s="246">
        <v>154500</v>
      </c>
      <c r="C661" s="246" t="s">
        <v>32</v>
      </c>
      <c r="D661" s="246" t="s">
        <v>831</v>
      </c>
      <c r="E661" s="246" t="s">
        <v>832</v>
      </c>
      <c r="F661" s="246" t="s">
        <v>1473</v>
      </c>
      <c r="G661" s="246" t="s">
        <v>937</v>
      </c>
      <c r="H661" s="246" t="s">
        <v>171</v>
      </c>
      <c r="I661" s="246" t="s">
        <v>832</v>
      </c>
      <c r="J661" s="249">
        <v>40005739</v>
      </c>
      <c r="K661" s="247" t="str">
        <f t="shared" si="10"/>
        <v/>
      </c>
    </row>
    <row r="662" spans="1:11">
      <c r="A662" s="246" t="s">
        <v>832</v>
      </c>
      <c r="B662" s="246">
        <v>1445538</v>
      </c>
      <c r="C662" s="246" t="s">
        <v>32</v>
      </c>
      <c r="D662" s="246" t="s">
        <v>831</v>
      </c>
      <c r="E662" s="246" t="s">
        <v>832</v>
      </c>
      <c r="F662" s="246" t="s">
        <v>1474</v>
      </c>
      <c r="G662" s="246" t="s">
        <v>842</v>
      </c>
      <c r="H662" s="246" t="s">
        <v>832</v>
      </c>
      <c r="I662" s="246" t="s">
        <v>832</v>
      </c>
      <c r="J662" s="249">
        <v>40009147</v>
      </c>
      <c r="K662" s="247" t="str">
        <f t="shared" si="10"/>
        <v/>
      </c>
    </row>
    <row r="663" spans="1:11">
      <c r="A663" s="246" t="s">
        <v>832</v>
      </c>
      <c r="B663" s="246">
        <v>529839</v>
      </c>
      <c r="C663" s="246" t="s">
        <v>72</v>
      </c>
      <c r="D663" s="246" t="s">
        <v>861</v>
      </c>
      <c r="E663" s="246" t="s">
        <v>832</v>
      </c>
      <c r="F663" s="246" t="s">
        <v>1475</v>
      </c>
      <c r="G663" s="246" t="s">
        <v>842</v>
      </c>
      <c r="H663" s="246" t="s">
        <v>832</v>
      </c>
      <c r="I663" s="246" t="s">
        <v>35</v>
      </c>
      <c r="J663" s="249">
        <v>30471983</v>
      </c>
      <c r="K663" s="247" t="str">
        <f t="shared" si="10"/>
        <v>RS</v>
      </c>
    </row>
    <row r="664" spans="1:11">
      <c r="A664" s="246" t="s">
        <v>832</v>
      </c>
      <c r="B664" s="246">
        <v>1049036</v>
      </c>
      <c r="C664" s="246" t="s">
        <v>32</v>
      </c>
      <c r="D664" s="246" t="s">
        <v>831</v>
      </c>
      <c r="E664" s="246" t="s">
        <v>832</v>
      </c>
      <c r="F664" s="246" t="s">
        <v>1476</v>
      </c>
      <c r="G664" s="246" t="s">
        <v>871</v>
      </c>
      <c r="H664" s="246" t="s">
        <v>832</v>
      </c>
      <c r="I664" s="246" t="s">
        <v>832</v>
      </c>
      <c r="J664" s="249">
        <v>30137060</v>
      </c>
      <c r="K664" s="247" t="str">
        <f t="shared" si="10"/>
        <v/>
      </c>
    </row>
    <row r="665" spans="1:11">
      <c r="A665" s="246" t="s">
        <v>457</v>
      </c>
      <c r="B665" s="246">
        <v>10197262</v>
      </c>
      <c r="C665" s="246" t="s">
        <v>32</v>
      </c>
      <c r="D665" s="246" t="s">
        <v>831</v>
      </c>
      <c r="E665" s="246" t="s">
        <v>832</v>
      </c>
      <c r="F665" s="246" t="s">
        <v>1477</v>
      </c>
      <c r="G665" s="246" t="s">
        <v>834</v>
      </c>
      <c r="H665" s="246" t="s">
        <v>456</v>
      </c>
      <c r="I665" s="246" t="s">
        <v>35</v>
      </c>
      <c r="J665" s="249">
        <v>30342673</v>
      </c>
      <c r="K665" s="247" t="str">
        <f t="shared" si="10"/>
        <v>RS</v>
      </c>
    </row>
    <row r="666" spans="1:11">
      <c r="A666" s="246" t="s">
        <v>267</v>
      </c>
      <c r="B666" s="246">
        <v>1147959</v>
      </c>
      <c r="C666" s="246" t="s">
        <v>32</v>
      </c>
      <c r="D666" s="246" t="s">
        <v>831</v>
      </c>
      <c r="E666" s="246" t="s">
        <v>832</v>
      </c>
      <c r="F666" s="246" t="s">
        <v>1478</v>
      </c>
      <c r="G666" s="246" t="s">
        <v>834</v>
      </c>
      <c r="H666" s="246" t="s">
        <v>171</v>
      </c>
      <c r="I666" s="246" t="s">
        <v>115</v>
      </c>
      <c r="J666" s="249">
        <v>30289475</v>
      </c>
      <c r="K666" s="247" t="str">
        <f t="shared" si="10"/>
        <v>OT</v>
      </c>
    </row>
    <row r="667" spans="1:11">
      <c r="A667" s="246" t="s">
        <v>832</v>
      </c>
      <c r="B667" s="246">
        <v>8847680</v>
      </c>
      <c r="C667" s="246" t="s">
        <v>32</v>
      </c>
      <c r="D667" s="246" t="s">
        <v>831</v>
      </c>
      <c r="E667" s="246" t="s">
        <v>832</v>
      </c>
      <c r="F667" s="246" t="s">
        <v>1479</v>
      </c>
      <c r="G667" s="246" t="s">
        <v>877</v>
      </c>
      <c r="H667" s="246" t="s">
        <v>832</v>
      </c>
      <c r="I667" s="246" t="s">
        <v>832</v>
      </c>
      <c r="J667" s="249">
        <v>30133755</v>
      </c>
      <c r="K667" s="247" t="str">
        <f t="shared" si="10"/>
        <v/>
      </c>
    </row>
    <row r="668" spans="1:11">
      <c r="A668" s="246" t="s">
        <v>433</v>
      </c>
      <c r="B668" s="246">
        <v>25000</v>
      </c>
      <c r="C668" s="246" t="s">
        <v>32</v>
      </c>
      <c r="D668" s="246" t="s">
        <v>831</v>
      </c>
      <c r="E668" s="246" t="s">
        <v>832</v>
      </c>
      <c r="F668" s="246" t="s">
        <v>1480</v>
      </c>
      <c r="G668" s="246" t="s">
        <v>834</v>
      </c>
      <c r="H668" s="246" t="s">
        <v>327</v>
      </c>
      <c r="I668" s="246" t="s">
        <v>832</v>
      </c>
      <c r="J668" s="249">
        <v>40012671</v>
      </c>
      <c r="K668" s="247" t="str">
        <f t="shared" si="10"/>
        <v/>
      </c>
    </row>
    <row r="669" spans="1:11">
      <c r="A669" s="246" t="s">
        <v>875</v>
      </c>
      <c r="B669" s="246">
        <v>6089</v>
      </c>
      <c r="C669" s="246" t="s">
        <v>32</v>
      </c>
      <c r="D669" s="246" t="s">
        <v>847</v>
      </c>
      <c r="E669" s="246" t="s">
        <v>832</v>
      </c>
      <c r="F669" s="246" t="s">
        <v>1481</v>
      </c>
      <c r="G669" s="246" t="s">
        <v>877</v>
      </c>
      <c r="H669" s="246" t="s">
        <v>327</v>
      </c>
      <c r="I669" s="246" t="s">
        <v>832</v>
      </c>
      <c r="J669" s="249">
        <v>40005569</v>
      </c>
      <c r="K669" s="247" t="str">
        <f t="shared" si="10"/>
        <v/>
      </c>
    </row>
    <row r="670" spans="1:11">
      <c r="A670" s="246" t="s">
        <v>875</v>
      </c>
      <c r="B670" s="246">
        <v>4972</v>
      </c>
      <c r="C670" s="246" t="s">
        <v>32</v>
      </c>
      <c r="D670" s="246" t="s">
        <v>847</v>
      </c>
      <c r="E670" s="246" t="s">
        <v>832</v>
      </c>
      <c r="F670" s="246" t="s">
        <v>1482</v>
      </c>
      <c r="G670" s="246" t="s">
        <v>860</v>
      </c>
      <c r="H670" s="246" t="s">
        <v>327</v>
      </c>
      <c r="I670" s="246" t="s">
        <v>832</v>
      </c>
      <c r="J670" s="249">
        <v>40005570</v>
      </c>
      <c r="K670" s="247" t="str">
        <f t="shared" si="10"/>
        <v/>
      </c>
    </row>
    <row r="671" spans="1:11">
      <c r="A671" s="246" t="s">
        <v>433</v>
      </c>
      <c r="B671" s="246">
        <v>90000</v>
      </c>
      <c r="C671" s="246" t="s">
        <v>32</v>
      </c>
      <c r="D671" s="246" t="s">
        <v>831</v>
      </c>
      <c r="E671" s="246" t="s">
        <v>832</v>
      </c>
      <c r="F671" s="246" t="s">
        <v>1483</v>
      </c>
      <c r="G671" s="246" t="s">
        <v>834</v>
      </c>
      <c r="H671" s="246" t="s">
        <v>327</v>
      </c>
      <c r="I671" s="246" t="s">
        <v>832</v>
      </c>
      <c r="J671" s="249">
        <v>40010787</v>
      </c>
      <c r="K671" s="247" t="str">
        <f t="shared" si="10"/>
        <v/>
      </c>
    </row>
    <row r="672" spans="1:11">
      <c r="A672" s="246" t="s">
        <v>109</v>
      </c>
      <c r="B672" s="246">
        <v>20600</v>
      </c>
      <c r="C672" s="246" t="s">
        <v>72</v>
      </c>
      <c r="D672" s="246" t="s">
        <v>882</v>
      </c>
      <c r="E672" s="246" t="s">
        <v>832</v>
      </c>
      <c r="F672" s="246" t="s">
        <v>1484</v>
      </c>
      <c r="G672" s="246" t="s">
        <v>834</v>
      </c>
      <c r="H672" s="246" t="s">
        <v>30</v>
      </c>
      <c r="I672" s="246" t="s">
        <v>53</v>
      </c>
      <c r="J672" s="249">
        <v>40005543</v>
      </c>
      <c r="K672" s="247" t="str">
        <f t="shared" si="10"/>
        <v>FI</v>
      </c>
    </row>
    <row r="673" spans="1:11">
      <c r="A673" s="246" t="s">
        <v>832</v>
      </c>
      <c r="B673" s="246">
        <v>1099187</v>
      </c>
      <c r="C673" s="246" t="s">
        <v>72</v>
      </c>
      <c r="D673" s="246" t="s">
        <v>844</v>
      </c>
      <c r="E673" s="246" t="s">
        <v>832</v>
      </c>
      <c r="F673" s="246" t="s">
        <v>1485</v>
      </c>
      <c r="G673" s="246" t="s">
        <v>834</v>
      </c>
      <c r="H673" s="246" t="s">
        <v>171</v>
      </c>
      <c r="I673" s="246" t="s">
        <v>35</v>
      </c>
      <c r="J673" s="249">
        <v>30377475</v>
      </c>
      <c r="K673" s="247" t="str">
        <f t="shared" si="10"/>
        <v>RS</v>
      </c>
    </row>
    <row r="674" spans="1:11">
      <c r="A674" s="246" t="s">
        <v>345</v>
      </c>
      <c r="B674" s="246">
        <v>875394</v>
      </c>
      <c r="C674" s="246" t="s">
        <v>32</v>
      </c>
      <c r="D674" s="246" t="s">
        <v>1090</v>
      </c>
      <c r="E674" s="246" t="s">
        <v>832</v>
      </c>
      <c r="F674" s="246" t="s">
        <v>1486</v>
      </c>
      <c r="G674" s="246" t="s">
        <v>834</v>
      </c>
      <c r="H674" s="246" t="s">
        <v>327</v>
      </c>
      <c r="I674" s="246" t="s">
        <v>35</v>
      </c>
      <c r="J674" s="249">
        <v>30483001</v>
      </c>
      <c r="K674" s="247" t="str">
        <f t="shared" si="10"/>
        <v>RS</v>
      </c>
    </row>
    <row r="675" spans="1:11">
      <c r="A675" s="246" t="s">
        <v>267</v>
      </c>
      <c r="B675" s="246">
        <v>769620</v>
      </c>
      <c r="C675" s="246" t="s">
        <v>32</v>
      </c>
      <c r="D675" s="246" t="s">
        <v>831</v>
      </c>
      <c r="E675" s="246" t="s">
        <v>832</v>
      </c>
      <c r="F675" s="246" t="s">
        <v>1487</v>
      </c>
      <c r="G675" s="246" t="s">
        <v>877</v>
      </c>
      <c r="H675" s="246" t="s">
        <v>171</v>
      </c>
      <c r="I675" s="246" t="s">
        <v>832</v>
      </c>
      <c r="J675" s="249">
        <v>40009545</v>
      </c>
      <c r="K675" s="247" t="str">
        <f t="shared" si="10"/>
        <v/>
      </c>
    </row>
    <row r="676" spans="1:11">
      <c r="A676" s="246" t="s">
        <v>235</v>
      </c>
      <c r="B676" s="246">
        <v>5296835</v>
      </c>
      <c r="C676" s="246" t="s">
        <v>32</v>
      </c>
      <c r="D676" s="246" t="s">
        <v>844</v>
      </c>
      <c r="E676" s="246" t="s">
        <v>832</v>
      </c>
      <c r="F676" s="246" t="s">
        <v>1488</v>
      </c>
      <c r="G676" s="246" t="s">
        <v>842</v>
      </c>
      <c r="H676" s="246" t="s">
        <v>171</v>
      </c>
      <c r="I676" s="246" t="s">
        <v>35</v>
      </c>
      <c r="J676" s="249">
        <v>30219228</v>
      </c>
      <c r="K676" s="247" t="str">
        <f t="shared" si="10"/>
        <v>RS</v>
      </c>
    </row>
    <row r="677" spans="1:11">
      <c r="A677" s="246" t="s">
        <v>393</v>
      </c>
      <c r="B677" s="246">
        <v>397320</v>
      </c>
      <c r="C677" s="246" t="s">
        <v>32</v>
      </c>
      <c r="D677" s="246" t="s">
        <v>831</v>
      </c>
      <c r="E677" s="246" t="s">
        <v>832</v>
      </c>
      <c r="F677" s="246" t="s">
        <v>1489</v>
      </c>
      <c r="G677" s="246" t="s">
        <v>937</v>
      </c>
      <c r="H677" s="246" t="s">
        <v>327</v>
      </c>
      <c r="I677" s="246" t="s">
        <v>832</v>
      </c>
      <c r="J677" s="249">
        <v>30466153</v>
      </c>
      <c r="K677" s="247" t="str">
        <f t="shared" si="10"/>
        <v/>
      </c>
    </row>
    <row r="678" spans="1:11">
      <c r="A678" s="246" t="s">
        <v>281</v>
      </c>
      <c r="B678" s="246">
        <v>53557</v>
      </c>
      <c r="C678" s="246" t="s">
        <v>72</v>
      </c>
      <c r="D678" s="246" t="s">
        <v>831</v>
      </c>
      <c r="E678" s="246" t="s">
        <v>832</v>
      </c>
      <c r="F678" s="246" t="s">
        <v>1490</v>
      </c>
      <c r="G678" s="246" t="s">
        <v>834</v>
      </c>
      <c r="H678" s="246" t="s">
        <v>171</v>
      </c>
      <c r="I678" s="246" t="s">
        <v>832</v>
      </c>
      <c r="J678" s="249">
        <v>30399945</v>
      </c>
      <c r="K678" s="247" t="str">
        <f t="shared" si="10"/>
        <v/>
      </c>
    </row>
    <row r="679" spans="1:11">
      <c r="A679" s="246" t="s">
        <v>832</v>
      </c>
      <c r="B679" s="246">
        <v>765236</v>
      </c>
      <c r="C679" s="246" t="s">
        <v>32</v>
      </c>
      <c r="D679" s="246" t="s">
        <v>831</v>
      </c>
      <c r="E679" s="246" t="s">
        <v>832</v>
      </c>
      <c r="F679" s="246" t="s">
        <v>1491</v>
      </c>
      <c r="G679" s="246" t="s">
        <v>860</v>
      </c>
      <c r="H679" s="246" t="s">
        <v>832</v>
      </c>
      <c r="I679" s="246" t="s">
        <v>35</v>
      </c>
      <c r="J679" s="249">
        <v>30458729</v>
      </c>
      <c r="K679" s="247" t="str">
        <f t="shared" si="10"/>
        <v>RS</v>
      </c>
    </row>
    <row r="680" spans="1:11">
      <c r="A680" s="246" t="s">
        <v>30</v>
      </c>
      <c r="B680" s="246">
        <v>318062</v>
      </c>
      <c r="C680" s="246" t="s">
        <v>32</v>
      </c>
      <c r="D680" s="246" t="s">
        <v>943</v>
      </c>
      <c r="E680" s="246" t="s">
        <v>832</v>
      </c>
      <c r="F680" s="246" t="s">
        <v>1492</v>
      </c>
      <c r="G680" s="246" t="s">
        <v>839</v>
      </c>
      <c r="H680" s="246" t="s">
        <v>30</v>
      </c>
      <c r="I680" s="246" t="s">
        <v>832</v>
      </c>
      <c r="J680" s="249">
        <v>30376573</v>
      </c>
      <c r="K680" s="247" t="str">
        <f t="shared" si="10"/>
        <v/>
      </c>
    </row>
    <row r="681" spans="1:11">
      <c r="A681" s="246" t="s">
        <v>433</v>
      </c>
      <c r="B681" s="246">
        <v>120320</v>
      </c>
      <c r="C681" s="246" t="s">
        <v>32</v>
      </c>
      <c r="D681" s="246" t="s">
        <v>831</v>
      </c>
      <c r="E681" s="246" t="s">
        <v>832</v>
      </c>
      <c r="F681" s="246" t="s">
        <v>1493</v>
      </c>
      <c r="G681" s="246" t="s">
        <v>868</v>
      </c>
      <c r="H681" s="246" t="s">
        <v>327</v>
      </c>
      <c r="I681" s="246" t="s">
        <v>832</v>
      </c>
      <c r="J681" s="249">
        <v>40011598</v>
      </c>
      <c r="K681" s="247" t="str">
        <f t="shared" si="10"/>
        <v/>
      </c>
    </row>
    <row r="682" spans="1:11">
      <c r="A682" s="246" t="s">
        <v>201</v>
      </c>
      <c r="B682" s="246">
        <v>40115</v>
      </c>
      <c r="C682" s="246" t="s">
        <v>32</v>
      </c>
      <c r="D682" s="246" t="s">
        <v>831</v>
      </c>
      <c r="E682" s="246" t="s">
        <v>832</v>
      </c>
      <c r="F682" s="246" t="s">
        <v>681</v>
      </c>
      <c r="G682" s="246" t="s">
        <v>842</v>
      </c>
      <c r="H682" s="246" t="s">
        <v>171</v>
      </c>
      <c r="I682" s="246" t="s">
        <v>832</v>
      </c>
      <c r="J682" s="249">
        <v>40008552</v>
      </c>
      <c r="K682" s="247" t="str">
        <f t="shared" si="10"/>
        <v/>
      </c>
    </row>
    <row r="683" spans="1:11">
      <c r="A683" s="246" t="s">
        <v>345</v>
      </c>
      <c r="B683" s="246">
        <v>135035</v>
      </c>
      <c r="C683" s="246" t="s">
        <v>32</v>
      </c>
      <c r="D683" s="246" t="s">
        <v>919</v>
      </c>
      <c r="E683" s="246" t="s">
        <v>832</v>
      </c>
      <c r="F683" s="246" t="s">
        <v>1494</v>
      </c>
      <c r="G683" s="246" t="s">
        <v>834</v>
      </c>
      <c r="H683" s="246" t="s">
        <v>327</v>
      </c>
      <c r="I683" s="246" t="s">
        <v>101</v>
      </c>
      <c r="J683" s="249">
        <v>20194077</v>
      </c>
      <c r="K683" s="247" t="str">
        <f t="shared" si="10"/>
        <v>IN</v>
      </c>
    </row>
    <row r="684" spans="1:11">
      <c r="A684" s="246" t="s">
        <v>328</v>
      </c>
      <c r="B684" s="246">
        <v>20600</v>
      </c>
      <c r="C684" s="246" t="s">
        <v>72</v>
      </c>
      <c r="D684" s="246" t="s">
        <v>882</v>
      </c>
      <c r="E684" s="246" t="s">
        <v>832</v>
      </c>
      <c r="F684" s="246" t="s">
        <v>1495</v>
      </c>
      <c r="G684" s="246" t="s">
        <v>834</v>
      </c>
      <c r="H684" s="246" t="s">
        <v>327</v>
      </c>
      <c r="I684" s="246" t="s">
        <v>832</v>
      </c>
      <c r="J684" s="249">
        <v>40005896</v>
      </c>
      <c r="K684" s="247" t="str">
        <f t="shared" si="10"/>
        <v/>
      </c>
    </row>
    <row r="685" spans="1:11">
      <c r="A685" s="246" t="s">
        <v>468</v>
      </c>
      <c r="B685" s="246">
        <v>50000</v>
      </c>
      <c r="C685" s="246" t="s">
        <v>32</v>
      </c>
      <c r="D685" s="246" t="s">
        <v>831</v>
      </c>
      <c r="E685" s="246" t="s">
        <v>832</v>
      </c>
      <c r="F685" s="246" t="s">
        <v>1496</v>
      </c>
      <c r="G685" s="246" t="s">
        <v>877</v>
      </c>
      <c r="H685" s="246" t="s">
        <v>456</v>
      </c>
      <c r="I685" s="246" t="s">
        <v>832</v>
      </c>
      <c r="J685" s="249">
        <v>40011606</v>
      </c>
      <c r="K685" s="247" t="str">
        <f t="shared" si="10"/>
        <v/>
      </c>
    </row>
    <row r="686" spans="1:11">
      <c r="A686" s="246" t="s">
        <v>832</v>
      </c>
      <c r="B686" s="246">
        <v>206554</v>
      </c>
      <c r="C686" s="246" t="s">
        <v>32</v>
      </c>
      <c r="D686" s="246" t="s">
        <v>943</v>
      </c>
      <c r="E686" s="246" t="s">
        <v>832</v>
      </c>
      <c r="F686" s="246" t="s">
        <v>1497</v>
      </c>
      <c r="G686" s="246" t="s">
        <v>868</v>
      </c>
      <c r="H686" s="246" t="s">
        <v>171</v>
      </c>
      <c r="I686" s="246" t="s">
        <v>832</v>
      </c>
      <c r="J686" s="249">
        <v>30449072</v>
      </c>
      <c r="K686" s="247" t="str">
        <f t="shared" si="10"/>
        <v/>
      </c>
    </row>
    <row r="687" spans="1:11">
      <c r="A687" s="246" t="s">
        <v>408</v>
      </c>
      <c r="B687" s="246">
        <v>45000</v>
      </c>
      <c r="C687" s="246" t="s">
        <v>32</v>
      </c>
      <c r="D687" s="246" t="s">
        <v>831</v>
      </c>
      <c r="E687" s="246" t="s">
        <v>832</v>
      </c>
      <c r="F687" s="246" t="s">
        <v>1498</v>
      </c>
      <c r="G687" s="246" t="s">
        <v>834</v>
      </c>
      <c r="H687" s="246" t="s">
        <v>327</v>
      </c>
      <c r="I687" s="246" t="s">
        <v>832</v>
      </c>
      <c r="J687" s="249">
        <v>30487880</v>
      </c>
      <c r="K687" s="247" t="str">
        <f t="shared" si="10"/>
        <v/>
      </c>
    </row>
    <row r="688" spans="1:11">
      <c r="A688" s="246" t="s">
        <v>171</v>
      </c>
      <c r="B688" s="246">
        <v>133900</v>
      </c>
      <c r="C688" s="246" t="s">
        <v>32</v>
      </c>
      <c r="D688" s="246" t="s">
        <v>831</v>
      </c>
      <c r="E688" s="246" t="s">
        <v>832</v>
      </c>
      <c r="F688" s="246" t="s">
        <v>1499</v>
      </c>
      <c r="G688" s="246" t="s">
        <v>877</v>
      </c>
      <c r="H688" s="246" t="s">
        <v>171</v>
      </c>
      <c r="I688" s="246" t="s">
        <v>832</v>
      </c>
      <c r="J688" s="249">
        <v>40005778</v>
      </c>
      <c r="K688" s="247" t="str">
        <f t="shared" si="10"/>
        <v/>
      </c>
    </row>
    <row r="689" spans="1:11">
      <c r="A689" s="246" t="s">
        <v>480</v>
      </c>
      <c r="B689" s="246">
        <v>131098</v>
      </c>
      <c r="C689" s="246" t="s">
        <v>72</v>
      </c>
      <c r="D689" s="246" t="s">
        <v>831</v>
      </c>
      <c r="E689" s="246" t="s">
        <v>832</v>
      </c>
      <c r="F689" s="246" t="s">
        <v>521</v>
      </c>
      <c r="G689" s="246" t="s">
        <v>939</v>
      </c>
      <c r="H689" s="246" t="s">
        <v>456</v>
      </c>
      <c r="I689" s="246" t="s">
        <v>53</v>
      </c>
      <c r="J689" s="249">
        <v>40005720</v>
      </c>
      <c r="K689" s="247" t="str">
        <f t="shared" si="10"/>
        <v>FI</v>
      </c>
    </row>
    <row r="690" spans="1:11">
      <c r="A690" s="246" t="s">
        <v>832</v>
      </c>
      <c r="B690" s="246">
        <v>20305447</v>
      </c>
      <c r="C690" s="246" t="s">
        <v>32</v>
      </c>
      <c r="D690" s="246" t="s">
        <v>858</v>
      </c>
      <c r="E690" s="246" t="s">
        <v>832</v>
      </c>
      <c r="F690" s="246" t="s">
        <v>1500</v>
      </c>
      <c r="G690" s="246" t="s">
        <v>842</v>
      </c>
      <c r="H690" s="246" t="s">
        <v>832</v>
      </c>
      <c r="I690" s="246" t="s">
        <v>35</v>
      </c>
      <c r="J690" s="249">
        <v>30070762</v>
      </c>
      <c r="K690" s="247" t="str">
        <f t="shared" si="10"/>
        <v>RS</v>
      </c>
    </row>
    <row r="691" spans="1:11">
      <c r="A691" s="246" t="s">
        <v>480</v>
      </c>
      <c r="B691" s="246">
        <v>65060</v>
      </c>
      <c r="C691" s="246" t="s">
        <v>32</v>
      </c>
      <c r="D691" s="246" t="s">
        <v>850</v>
      </c>
      <c r="E691" s="246" t="s">
        <v>832</v>
      </c>
      <c r="F691" s="246" t="s">
        <v>1501</v>
      </c>
      <c r="G691" s="246" t="s">
        <v>877</v>
      </c>
      <c r="H691" s="246" t="s">
        <v>456</v>
      </c>
      <c r="I691" s="246" t="s">
        <v>832</v>
      </c>
      <c r="J691" s="249">
        <v>30486538</v>
      </c>
      <c r="K691" s="247" t="str">
        <f t="shared" si="10"/>
        <v/>
      </c>
    </row>
    <row r="692" spans="1:11">
      <c r="A692" s="246" t="s">
        <v>673</v>
      </c>
      <c r="B692" s="246">
        <v>48537</v>
      </c>
      <c r="C692" s="246" t="s">
        <v>32</v>
      </c>
      <c r="D692" s="246" t="s">
        <v>831</v>
      </c>
      <c r="E692" s="246" t="s">
        <v>832</v>
      </c>
      <c r="F692" s="246" t="s">
        <v>1502</v>
      </c>
      <c r="G692" s="246" t="s">
        <v>842</v>
      </c>
      <c r="H692" s="246" t="s">
        <v>30</v>
      </c>
      <c r="I692" s="246" t="s">
        <v>832</v>
      </c>
      <c r="J692" s="249">
        <v>30362030</v>
      </c>
      <c r="K692" s="247" t="str">
        <f t="shared" si="10"/>
        <v/>
      </c>
    </row>
    <row r="693" spans="1:11">
      <c r="A693" s="246" t="s">
        <v>399</v>
      </c>
      <c r="B693" s="246">
        <v>371832</v>
      </c>
      <c r="C693" s="246" t="s">
        <v>32</v>
      </c>
      <c r="D693" s="246" t="s">
        <v>831</v>
      </c>
      <c r="E693" s="246" t="s">
        <v>832</v>
      </c>
      <c r="F693" s="246" t="s">
        <v>1503</v>
      </c>
      <c r="G693" s="246" t="s">
        <v>877</v>
      </c>
      <c r="H693" s="246" t="s">
        <v>327</v>
      </c>
      <c r="I693" s="246" t="s">
        <v>832</v>
      </c>
      <c r="J693" s="249">
        <v>30480757</v>
      </c>
      <c r="K693" s="247" t="str">
        <f t="shared" si="10"/>
        <v/>
      </c>
    </row>
    <row r="694" spans="1:11">
      <c r="A694" s="246" t="s">
        <v>832</v>
      </c>
      <c r="B694" s="246">
        <v>265121</v>
      </c>
      <c r="C694" s="246" t="s">
        <v>32</v>
      </c>
      <c r="D694" s="246" t="s">
        <v>831</v>
      </c>
      <c r="E694" s="246" t="s">
        <v>832</v>
      </c>
      <c r="F694" s="246" t="s">
        <v>1504</v>
      </c>
      <c r="G694" s="246" t="s">
        <v>871</v>
      </c>
      <c r="H694" s="246" t="s">
        <v>832</v>
      </c>
      <c r="I694" s="246" t="s">
        <v>832</v>
      </c>
      <c r="J694" s="249">
        <v>40005547</v>
      </c>
      <c r="K694" s="247" t="str">
        <f t="shared" si="10"/>
        <v/>
      </c>
    </row>
    <row r="695" spans="1:11">
      <c r="A695" s="246" t="s">
        <v>433</v>
      </c>
      <c r="B695" s="246">
        <v>85000</v>
      </c>
      <c r="C695" s="246" t="s">
        <v>32</v>
      </c>
      <c r="D695" s="246" t="s">
        <v>831</v>
      </c>
      <c r="E695" s="246" t="s">
        <v>832</v>
      </c>
      <c r="F695" s="246" t="s">
        <v>1505</v>
      </c>
      <c r="G695" s="246" t="s">
        <v>834</v>
      </c>
      <c r="H695" s="246" t="s">
        <v>327</v>
      </c>
      <c r="I695" s="246" t="s">
        <v>832</v>
      </c>
      <c r="J695" s="249">
        <v>40012670</v>
      </c>
      <c r="K695" s="247" t="str">
        <f t="shared" si="10"/>
        <v/>
      </c>
    </row>
    <row r="696" spans="1:11">
      <c r="A696" s="246" t="s">
        <v>673</v>
      </c>
      <c r="B696" s="246">
        <v>84460</v>
      </c>
      <c r="C696" s="246" t="s">
        <v>32</v>
      </c>
      <c r="D696" s="246" t="s">
        <v>831</v>
      </c>
      <c r="E696" s="246" t="s">
        <v>832</v>
      </c>
      <c r="F696" s="246" t="s">
        <v>1506</v>
      </c>
      <c r="G696" s="246" t="s">
        <v>842</v>
      </c>
      <c r="H696" s="246" t="s">
        <v>30</v>
      </c>
      <c r="I696" s="246" t="s">
        <v>832</v>
      </c>
      <c r="J696" s="249">
        <v>30487758</v>
      </c>
      <c r="K696" s="247" t="str">
        <f t="shared" si="10"/>
        <v/>
      </c>
    </row>
    <row r="697" spans="1:11">
      <c r="A697" s="246" t="s">
        <v>281</v>
      </c>
      <c r="B697" s="246">
        <v>1958682</v>
      </c>
      <c r="C697" s="246" t="s">
        <v>32</v>
      </c>
      <c r="D697" s="246" t="s">
        <v>844</v>
      </c>
      <c r="E697" s="246" t="s">
        <v>832</v>
      </c>
      <c r="F697" s="246" t="s">
        <v>1507</v>
      </c>
      <c r="G697" s="246" t="s">
        <v>860</v>
      </c>
      <c r="H697" s="246" t="s">
        <v>171</v>
      </c>
      <c r="I697" s="246" t="s">
        <v>832</v>
      </c>
      <c r="J697" s="249">
        <v>30487765</v>
      </c>
      <c r="K697" s="247" t="str">
        <f t="shared" si="10"/>
        <v/>
      </c>
    </row>
    <row r="698" spans="1:11">
      <c r="A698" s="246" t="s">
        <v>345</v>
      </c>
      <c r="B698" s="246">
        <v>583650</v>
      </c>
      <c r="C698" s="246" t="s">
        <v>32</v>
      </c>
      <c r="D698" s="246" t="s">
        <v>831</v>
      </c>
      <c r="E698" s="246" t="s">
        <v>832</v>
      </c>
      <c r="F698" s="246" t="s">
        <v>353</v>
      </c>
      <c r="G698" s="246" t="s">
        <v>842</v>
      </c>
      <c r="H698" s="246" t="s">
        <v>327</v>
      </c>
      <c r="I698" s="246" t="s">
        <v>53</v>
      </c>
      <c r="J698" s="249">
        <v>20140221</v>
      </c>
      <c r="K698" s="247" t="str">
        <f t="shared" si="10"/>
        <v>FI</v>
      </c>
    </row>
    <row r="699" spans="1:11">
      <c r="A699" s="246" t="s">
        <v>832</v>
      </c>
      <c r="B699" s="246">
        <v>39764207</v>
      </c>
      <c r="C699" s="246" t="s">
        <v>32</v>
      </c>
      <c r="D699" s="246" t="s">
        <v>858</v>
      </c>
      <c r="E699" s="246" t="s">
        <v>832</v>
      </c>
      <c r="F699" s="246" t="s">
        <v>1508</v>
      </c>
      <c r="G699" s="246" t="s">
        <v>834</v>
      </c>
      <c r="H699" s="246" t="s">
        <v>171</v>
      </c>
      <c r="I699" s="246" t="s">
        <v>35</v>
      </c>
      <c r="J699" s="249">
        <v>20080167</v>
      </c>
      <c r="K699" s="247" t="str">
        <f t="shared" si="10"/>
        <v>RS</v>
      </c>
    </row>
    <row r="700" spans="1:11">
      <c r="A700" s="246" t="s">
        <v>418</v>
      </c>
      <c r="B700" s="246">
        <v>528513</v>
      </c>
      <c r="C700" s="246" t="s">
        <v>32</v>
      </c>
      <c r="D700" s="246" t="s">
        <v>831</v>
      </c>
      <c r="E700" s="246" t="s">
        <v>832</v>
      </c>
      <c r="F700" s="246" t="s">
        <v>427</v>
      </c>
      <c r="G700" s="246" t="s">
        <v>842</v>
      </c>
      <c r="H700" s="246" t="s">
        <v>327</v>
      </c>
      <c r="I700" s="246" t="s">
        <v>832</v>
      </c>
      <c r="J700" s="249">
        <v>30071598</v>
      </c>
      <c r="K700" s="247" t="str">
        <f t="shared" si="10"/>
        <v/>
      </c>
    </row>
    <row r="701" spans="1:11">
      <c r="A701" s="246" t="s">
        <v>457</v>
      </c>
      <c r="B701" s="246">
        <v>1467725</v>
      </c>
      <c r="C701" s="246" t="s">
        <v>32</v>
      </c>
      <c r="D701" s="246" t="s">
        <v>858</v>
      </c>
      <c r="E701" s="246" t="s">
        <v>832</v>
      </c>
      <c r="F701" s="246" t="s">
        <v>1509</v>
      </c>
      <c r="G701" s="246" t="s">
        <v>834</v>
      </c>
      <c r="H701" s="246" t="s">
        <v>456</v>
      </c>
      <c r="I701" s="246" t="s">
        <v>35</v>
      </c>
      <c r="J701" s="249">
        <v>30057787</v>
      </c>
      <c r="K701" s="247" t="str">
        <f t="shared" si="10"/>
        <v>RS</v>
      </c>
    </row>
    <row r="702" spans="1:11">
      <c r="A702" s="246" t="s">
        <v>399</v>
      </c>
      <c r="B702" s="246">
        <v>501708</v>
      </c>
      <c r="C702" s="246" t="s">
        <v>32</v>
      </c>
      <c r="D702" s="246" t="s">
        <v>831</v>
      </c>
      <c r="E702" s="246" t="s">
        <v>832</v>
      </c>
      <c r="F702" s="246" t="s">
        <v>401</v>
      </c>
      <c r="G702" s="246" t="s">
        <v>842</v>
      </c>
      <c r="H702" s="246" t="s">
        <v>327</v>
      </c>
      <c r="I702" s="246" t="s">
        <v>35</v>
      </c>
      <c r="J702" s="249">
        <v>30078798</v>
      </c>
      <c r="K702" s="247" t="str">
        <f t="shared" si="10"/>
        <v>RS</v>
      </c>
    </row>
    <row r="703" spans="1:11">
      <c r="A703" s="246" t="s">
        <v>328</v>
      </c>
      <c r="B703" s="246">
        <v>546156</v>
      </c>
      <c r="C703" s="246" t="s">
        <v>32</v>
      </c>
      <c r="D703" s="246" t="s">
        <v>831</v>
      </c>
      <c r="E703" s="246" t="s">
        <v>832</v>
      </c>
      <c r="F703" s="246" t="s">
        <v>1510</v>
      </c>
      <c r="G703" s="246" t="s">
        <v>842</v>
      </c>
      <c r="H703" s="246" t="s">
        <v>327</v>
      </c>
      <c r="I703" s="246" t="s">
        <v>53</v>
      </c>
      <c r="J703" s="249">
        <v>30093349</v>
      </c>
      <c r="K703" s="247" t="str">
        <f t="shared" si="10"/>
        <v>FI</v>
      </c>
    </row>
    <row r="704" spans="1:11">
      <c r="A704" s="246" t="s">
        <v>672</v>
      </c>
      <c r="B704" s="246">
        <v>31011</v>
      </c>
      <c r="C704" s="246" t="s">
        <v>72</v>
      </c>
      <c r="D704" s="246" t="s">
        <v>831</v>
      </c>
      <c r="E704" s="246" t="s">
        <v>832</v>
      </c>
      <c r="F704" s="246" t="s">
        <v>1511</v>
      </c>
      <c r="G704" s="246" t="s">
        <v>842</v>
      </c>
      <c r="H704" s="246" t="s">
        <v>171</v>
      </c>
      <c r="I704" s="246" t="s">
        <v>832</v>
      </c>
      <c r="J704" s="249">
        <v>30092370</v>
      </c>
      <c r="K704" s="247" t="str">
        <f t="shared" si="10"/>
        <v/>
      </c>
    </row>
    <row r="705" spans="1:11">
      <c r="A705" s="246" t="s">
        <v>457</v>
      </c>
      <c r="B705" s="246">
        <v>140594</v>
      </c>
      <c r="C705" s="246" t="s">
        <v>32</v>
      </c>
      <c r="D705" s="246" t="s">
        <v>831</v>
      </c>
      <c r="E705" s="246" t="s">
        <v>832</v>
      </c>
      <c r="F705" s="246" t="s">
        <v>1512</v>
      </c>
      <c r="G705" s="246" t="s">
        <v>868</v>
      </c>
      <c r="H705" s="246" t="s">
        <v>456</v>
      </c>
      <c r="I705" s="246" t="s">
        <v>35</v>
      </c>
      <c r="J705" s="249">
        <v>30447539</v>
      </c>
      <c r="K705" s="247" t="str">
        <f t="shared" si="10"/>
        <v>RS</v>
      </c>
    </row>
    <row r="706" spans="1:11">
      <c r="A706" s="246" t="s">
        <v>832</v>
      </c>
      <c r="B706" s="246">
        <v>96370</v>
      </c>
      <c r="C706" s="246" t="s">
        <v>32</v>
      </c>
      <c r="D706" s="246" t="s">
        <v>831</v>
      </c>
      <c r="E706" s="246" t="s">
        <v>832</v>
      </c>
      <c r="F706" s="246" t="s">
        <v>1513</v>
      </c>
      <c r="G706" s="246" t="s">
        <v>937</v>
      </c>
      <c r="H706" s="246" t="s">
        <v>171</v>
      </c>
      <c r="I706" s="246" t="s">
        <v>832</v>
      </c>
      <c r="J706" s="249">
        <v>40008014</v>
      </c>
      <c r="K706" s="247" t="str">
        <f t="shared" si="10"/>
        <v/>
      </c>
    </row>
    <row r="707" spans="1:11">
      <c r="A707" s="246" t="s">
        <v>328</v>
      </c>
      <c r="B707" s="246">
        <v>21800</v>
      </c>
      <c r="C707" s="246" t="s">
        <v>32</v>
      </c>
      <c r="D707" s="246" t="s">
        <v>847</v>
      </c>
      <c r="E707" s="246" t="s">
        <v>832</v>
      </c>
      <c r="F707" s="246" t="s">
        <v>1514</v>
      </c>
      <c r="G707" s="246" t="s">
        <v>877</v>
      </c>
      <c r="H707" s="246" t="s">
        <v>327</v>
      </c>
      <c r="I707" s="246" t="s">
        <v>832</v>
      </c>
      <c r="J707" s="249">
        <v>40010585</v>
      </c>
      <c r="K707" s="247" t="str">
        <f t="shared" ref="K707:K770" si="11">I707</f>
        <v/>
      </c>
    </row>
    <row r="708" spans="1:11">
      <c r="A708" s="246" t="s">
        <v>235</v>
      </c>
      <c r="B708" s="246">
        <v>288600</v>
      </c>
      <c r="C708" s="246" t="s">
        <v>32</v>
      </c>
      <c r="D708" s="246" t="s">
        <v>831</v>
      </c>
      <c r="E708" s="246" t="s">
        <v>832</v>
      </c>
      <c r="F708" s="246" t="s">
        <v>1515</v>
      </c>
      <c r="G708" s="246" t="s">
        <v>877</v>
      </c>
      <c r="H708" s="246" t="s">
        <v>171</v>
      </c>
      <c r="I708" s="246" t="s">
        <v>832</v>
      </c>
      <c r="J708" s="249">
        <v>40005302</v>
      </c>
      <c r="K708" s="247" t="str">
        <f t="shared" si="11"/>
        <v/>
      </c>
    </row>
    <row r="709" spans="1:11">
      <c r="A709" s="246" t="s">
        <v>267</v>
      </c>
      <c r="B709" s="246">
        <v>93000000</v>
      </c>
      <c r="C709" s="246" t="s">
        <v>32</v>
      </c>
      <c r="D709" s="246" t="s">
        <v>831</v>
      </c>
      <c r="E709" s="246" t="s">
        <v>832</v>
      </c>
      <c r="F709" s="246" t="s">
        <v>1516</v>
      </c>
      <c r="G709" s="246" t="s">
        <v>834</v>
      </c>
      <c r="H709" s="246" t="s">
        <v>171</v>
      </c>
      <c r="I709" s="246" t="s">
        <v>832</v>
      </c>
      <c r="J709" s="249">
        <v>40011574</v>
      </c>
      <c r="K709" s="247" t="str">
        <f t="shared" si="11"/>
        <v/>
      </c>
    </row>
    <row r="710" spans="1:11">
      <c r="A710" s="246" t="s">
        <v>480</v>
      </c>
      <c r="B710" s="246">
        <v>579316</v>
      </c>
      <c r="C710" s="246" t="s">
        <v>32</v>
      </c>
      <c r="D710" s="246" t="s">
        <v>831</v>
      </c>
      <c r="E710" s="246" t="s">
        <v>832</v>
      </c>
      <c r="F710" s="246" t="s">
        <v>1517</v>
      </c>
      <c r="G710" s="246" t="s">
        <v>842</v>
      </c>
      <c r="H710" s="246" t="s">
        <v>456</v>
      </c>
      <c r="I710" s="246" t="s">
        <v>185</v>
      </c>
      <c r="J710" s="249">
        <v>30311722</v>
      </c>
      <c r="K710" s="247" t="str">
        <f t="shared" si="11"/>
        <v>RE</v>
      </c>
    </row>
    <row r="711" spans="1:11">
      <c r="A711" s="246" t="s">
        <v>201</v>
      </c>
      <c r="B711" s="246">
        <v>299700</v>
      </c>
      <c r="C711" s="246" t="s">
        <v>72</v>
      </c>
      <c r="D711" s="246" t="s">
        <v>831</v>
      </c>
      <c r="E711" s="246" t="s">
        <v>832</v>
      </c>
      <c r="F711" s="246" t="s">
        <v>1518</v>
      </c>
      <c r="G711" s="246" t="s">
        <v>842</v>
      </c>
      <c r="H711" s="246" t="s">
        <v>171</v>
      </c>
      <c r="I711" s="246" t="s">
        <v>35</v>
      </c>
      <c r="J711" s="249">
        <v>30326322</v>
      </c>
      <c r="K711" s="247" t="str">
        <f t="shared" si="11"/>
        <v>RS</v>
      </c>
    </row>
    <row r="712" spans="1:11">
      <c r="A712" s="246" t="s">
        <v>672</v>
      </c>
      <c r="B712" s="246">
        <v>10197220</v>
      </c>
      <c r="C712" s="246" t="s">
        <v>32</v>
      </c>
      <c r="D712" s="246" t="s">
        <v>882</v>
      </c>
      <c r="E712" s="246" t="s">
        <v>832</v>
      </c>
      <c r="F712" s="246" t="s">
        <v>1519</v>
      </c>
      <c r="G712" s="246" t="s">
        <v>860</v>
      </c>
      <c r="H712" s="246" t="s">
        <v>171</v>
      </c>
      <c r="I712" s="246" t="s">
        <v>35</v>
      </c>
      <c r="J712" s="249">
        <v>30283230</v>
      </c>
      <c r="K712" s="247" t="str">
        <f t="shared" si="11"/>
        <v>RS</v>
      </c>
    </row>
    <row r="713" spans="1:11">
      <c r="A713" s="246" t="s">
        <v>832</v>
      </c>
      <c r="B713" s="246">
        <v>11280782</v>
      </c>
      <c r="C713" s="246" t="s">
        <v>32</v>
      </c>
      <c r="D713" s="246" t="s">
        <v>1520</v>
      </c>
      <c r="E713" s="246" t="s">
        <v>832</v>
      </c>
      <c r="F713" s="246" t="s">
        <v>1521</v>
      </c>
      <c r="G713" s="246" t="s">
        <v>834</v>
      </c>
      <c r="H713" s="246" t="s">
        <v>832</v>
      </c>
      <c r="I713" s="246" t="s">
        <v>35</v>
      </c>
      <c r="J713" s="249">
        <v>30078797</v>
      </c>
      <c r="K713" s="247" t="str">
        <f t="shared" si="11"/>
        <v>RS</v>
      </c>
    </row>
    <row r="714" spans="1:11">
      <c r="A714" s="246" t="s">
        <v>672</v>
      </c>
      <c r="B714" s="246">
        <v>4754</v>
      </c>
      <c r="C714" s="246" t="s">
        <v>32</v>
      </c>
      <c r="D714" s="246" t="s">
        <v>850</v>
      </c>
      <c r="E714" s="246" t="s">
        <v>832</v>
      </c>
      <c r="F714" s="246" t="s">
        <v>1522</v>
      </c>
      <c r="G714" s="246" t="s">
        <v>860</v>
      </c>
      <c r="H714" s="246" t="s">
        <v>171</v>
      </c>
      <c r="I714" s="246" t="s">
        <v>832</v>
      </c>
      <c r="J714" s="249">
        <v>40007425</v>
      </c>
      <c r="K714" s="247" t="str">
        <f t="shared" si="11"/>
        <v/>
      </c>
    </row>
    <row r="715" spans="1:11">
      <c r="A715" s="246" t="s">
        <v>672</v>
      </c>
      <c r="B715" s="246">
        <v>76220</v>
      </c>
      <c r="C715" s="246" t="s">
        <v>72</v>
      </c>
      <c r="D715" s="246" t="s">
        <v>882</v>
      </c>
      <c r="E715" s="246" t="s">
        <v>832</v>
      </c>
      <c r="F715" s="246" t="s">
        <v>1523</v>
      </c>
      <c r="G715" s="246" t="s">
        <v>834</v>
      </c>
      <c r="H715" s="246" t="s">
        <v>171</v>
      </c>
      <c r="I715" s="246" t="s">
        <v>53</v>
      </c>
      <c r="J715" s="249">
        <v>40005300</v>
      </c>
      <c r="K715" s="247" t="str">
        <f t="shared" si="11"/>
        <v>FI</v>
      </c>
    </row>
    <row r="716" spans="1:11">
      <c r="A716" s="246" t="s">
        <v>457</v>
      </c>
      <c r="B716" s="246">
        <v>134311</v>
      </c>
      <c r="C716" s="246" t="s">
        <v>72</v>
      </c>
      <c r="D716" s="246" t="s">
        <v>831</v>
      </c>
      <c r="E716" s="246" t="s">
        <v>832</v>
      </c>
      <c r="F716" s="246" t="s">
        <v>458</v>
      </c>
      <c r="G716" s="246" t="s">
        <v>842</v>
      </c>
      <c r="H716" s="246" t="s">
        <v>456</v>
      </c>
      <c r="I716" s="246" t="s">
        <v>35</v>
      </c>
      <c r="J716" s="249">
        <v>30103541</v>
      </c>
      <c r="K716" s="247" t="str">
        <f t="shared" si="11"/>
        <v>RS</v>
      </c>
    </row>
    <row r="717" spans="1:11">
      <c r="A717" s="246" t="s">
        <v>433</v>
      </c>
      <c r="B717" s="246">
        <v>21642168</v>
      </c>
      <c r="C717" s="246" t="s">
        <v>32</v>
      </c>
      <c r="D717" s="246" t="s">
        <v>893</v>
      </c>
      <c r="E717" s="246" t="s">
        <v>832</v>
      </c>
      <c r="F717" s="246" t="s">
        <v>1524</v>
      </c>
      <c r="G717" s="246" t="s">
        <v>834</v>
      </c>
      <c r="H717" s="246" t="s">
        <v>327</v>
      </c>
      <c r="I717" s="246" t="s">
        <v>832</v>
      </c>
      <c r="J717" s="249">
        <v>30069173</v>
      </c>
      <c r="K717" s="247" t="str">
        <f t="shared" si="11"/>
        <v/>
      </c>
    </row>
    <row r="718" spans="1:11">
      <c r="A718" s="246" t="s">
        <v>212</v>
      </c>
      <c r="B718" s="246">
        <v>16702997</v>
      </c>
      <c r="C718" s="246" t="s">
        <v>32</v>
      </c>
      <c r="D718" s="246" t="s">
        <v>858</v>
      </c>
      <c r="E718" s="246" t="s">
        <v>832</v>
      </c>
      <c r="F718" s="246" t="s">
        <v>1525</v>
      </c>
      <c r="G718" s="246" t="s">
        <v>834</v>
      </c>
      <c r="H718" s="246" t="s">
        <v>171</v>
      </c>
      <c r="I718" s="246" t="s">
        <v>35</v>
      </c>
      <c r="J718" s="249">
        <v>30101663</v>
      </c>
      <c r="K718" s="247" t="str">
        <f t="shared" si="11"/>
        <v>RS</v>
      </c>
    </row>
    <row r="719" spans="1:11">
      <c r="A719" s="246" t="s">
        <v>408</v>
      </c>
      <c r="B719" s="246">
        <v>187309</v>
      </c>
      <c r="C719" s="246" t="s">
        <v>32</v>
      </c>
      <c r="D719" s="246" t="s">
        <v>831</v>
      </c>
      <c r="E719" s="246" t="s">
        <v>832</v>
      </c>
      <c r="F719" s="246" t="s">
        <v>1526</v>
      </c>
      <c r="G719" s="246" t="s">
        <v>842</v>
      </c>
      <c r="H719" s="246" t="s">
        <v>327</v>
      </c>
      <c r="I719" s="246" t="s">
        <v>832</v>
      </c>
      <c r="J719" s="249">
        <v>40008188</v>
      </c>
      <c r="K719" s="247" t="str">
        <f t="shared" si="11"/>
        <v/>
      </c>
    </row>
    <row r="720" spans="1:11">
      <c r="A720" s="246" t="s">
        <v>418</v>
      </c>
      <c r="B720" s="246">
        <v>1040297</v>
      </c>
      <c r="C720" s="246" t="s">
        <v>32</v>
      </c>
      <c r="D720" s="246" t="s">
        <v>831</v>
      </c>
      <c r="E720" s="246" t="s">
        <v>832</v>
      </c>
      <c r="F720" s="246" t="s">
        <v>1527</v>
      </c>
      <c r="G720" s="246" t="s">
        <v>854</v>
      </c>
      <c r="H720" s="246" t="s">
        <v>327</v>
      </c>
      <c r="I720" s="246" t="s">
        <v>832</v>
      </c>
      <c r="J720" s="249">
        <v>40005531</v>
      </c>
      <c r="K720" s="247" t="str">
        <f t="shared" si="11"/>
        <v/>
      </c>
    </row>
    <row r="721" spans="1:11">
      <c r="A721" s="246" t="s">
        <v>832</v>
      </c>
      <c r="B721" s="246">
        <v>51050</v>
      </c>
      <c r="C721" s="246" t="s">
        <v>32</v>
      </c>
      <c r="D721" s="246" t="s">
        <v>831</v>
      </c>
      <c r="E721" s="246" t="s">
        <v>832</v>
      </c>
      <c r="F721" s="246" t="s">
        <v>1528</v>
      </c>
      <c r="G721" s="246" t="s">
        <v>871</v>
      </c>
      <c r="H721" s="246" t="s">
        <v>832</v>
      </c>
      <c r="I721" s="246" t="s">
        <v>832</v>
      </c>
      <c r="J721" s="249">
        <v>30341275</v>
      </c>
      <c r="K721" s="247" t="str">
        <f t="shared" si="11"/>
        <v/>
      </c>
    </row>
    <row r="722" spans="1:11">
      <c r="A722" s="246" t="s">
        <v>418</v>
      </c>
      <c r="B722" s="246">
        <v>25754</v>
      </c>
      <c r="C722" s="246" t="s">
        <v>32</v>
      </c>
      <c r="D722" s="246" t="s">
        <v>831</v>
      </c>
      <c r="E722" s="246" t="s">
        <v>832</v>
      </c>
      <c r="F722" s="246" t="s">
        <v>1529</v>
      </c>
      <c r="G722" s="246" t="s">
        <v>834</v>
      </c>
      <c r="H722" s="246" t="s">
        <v>327</v>
      </c>
      <c r="I722" s="246" t="s">
        <v>832</v>
      </c>
      <c r="J722" s="249">
        <v>40008355</v>
      </c>
      <c r="K722" s="247" t="str">
        <f t="shared" si="11"/>
        <v/>
      </c>
    </row>
    <row r="723" spans="1:11">
      <c r="A723" s="246" t="s">
        <v>830</v>
      </c>
      <c r="B723" s="246">
        <v>50000</v>
      </c>
      <c r="C723" s="246" t="s">
        <v>32</v>
      </c>
      <c r="D723" s="246" t="s">
        <v>847</v>
      </c>
      <c r="E723" s="246" t="s">
        <v>832</v>
      </c>
      <c r="F723" s="246" t="s">
        <v>1530</v>
      </c>
      <c r="G723" s="246" t="s">
        <v>860</v>
      </c>
      <c r="H723" s="246" t="s">
        <v>171</v>
      </c>
      <c r="I723" s="246" t="s">
        <v>832</v>
      </c>
      <c r="J723" s="249">
        <v>40006943</v>
      </c>
      <c r="K723" s="247" t="str">
        <f t="shared" si="11"/>
        <v/>
      </c>
    </row>
    <row r="724" spans="1:11">
      <c r="A724" s="246" t="s">
        <v>468</v>
      </c>
      <c r="B724" s="246">
        <v>15794729</v>
      </c>
      <c r="C724" s="246" t="s">
        <v>32</v>
      </c>
      <c r="D724" s="246" t="s">
        <v>844</v>
      </c>
      <c r="E724" s="246" t="s">
        <v>832</v>
      </c>
      <c r="F724" s="246" t="s">
        <v>1531</v>
      </c>
      <c r="G724" s="246" t="s">
        <v>852</v>
      </c>
      <c r="H724" s="246" t="s">
        <v>456</v>
      </c>
      <c r="I724" s="246" t="s">
        <v>35</v>
      </c>
      <c r="J724" s="249">
        <v>30078077</v>
      </c>
      <c r="K724" s="247" t="str">
        <f t="shared" si="11"/>
        <v>RS</v>
      </c>
    </row>
    <row r="725" spans="1:11">
      <c r="A725" s="246" t="s">
        <v>408</v>
      </c>
      <c r="B725" s="246">
        <v>2607067</v>
      </c>
      <c r="C725" s="246" t="s">
        <v>32</v>
      </c>
      <c r="D725" s="246" t="s">
        <v>831</v>
      </c>
      <c r="E725" s="246" t="s">
        <v>832</v>
      </c>
      <c r="F725" s="246" t="s">
        <v>1532</v>
      </c>
      <c r="G725" s="246" t="s">
        <v>842</v>
      </c>
      <c r="H725" s="246" t="s">
        <v>327</v>
      </c>
      <c r="I725" s="246" t="s">
        <v>35</v>
      </c>
      <c r="J725" s="249">
        <v>30472589</v>
      </c>
      <c r="K725" s="247" t="str">
        <f t="shared" si="11"/>
        <v>RS</v>
      </c>
    </row>
    <row r="726" spans="1:11">
      <c r="A726" s="246" t="s">
        <v>672</v>
      </c>
      <c r="B726" s="246">
        <v>609703</v>
      </c>
      <c r="C726" s="246" t="s">
        <v>32</v>
      </c>
      <c r="D726" s="246" t="s">
        <v>882</v>
      </c>
      <c r="E726" s="246" t="s">
        <v>832</v>
      </c>
      <c r="F726" s="246" t="s">
        <v>1533</v>
      </c>
      <c r="G726" s="246" t="s">
        <v>860</v>
      </c>
      <c r="H726" s="246" t="s">
        <v>171</v>
      </c>
      <c r="I726" s="246" t="s">
        <v>832</v>
      </c>
      <c r="J726" s="249">
        <v>30134462</v>
      </c>
      <c r="K726" s="247" t="str">
        <f t="shared" si="11"/>
        <v/>
      </c>
    </row>
    <row r="727" spans="1:11">
      <c r="A727" s="246" t="s">
        <v>832</v>
      </c>
      <c r="B727" s="246">
        <v>225000</v>
      </c>
      <c r="C727" s="246" t="s">
        <v>32</v>
      </c>
      <c r="D727" s="246" t="s">
        <v>831</v>
      </c>
      <c r="E727" s="246" t="s">
        <v>832</v>
      </c>
      <c r="F727" s="246" t="s">
        <v>1534</v>
      </c>
      <c r="G727" s="246" t="s">
        <v>1460</v>
      </c>
      <c r="H727" s="246" t="s">
        <v>832</v>
      </c>
      <c r="I727" s="246" t="s">
        <v>832</v>
      </c>
      <c r="J727" s="249">
        <v>40011619</v>
      </c>
      <c r="K727" s="247" t="str">
        <f t="shared" si="11"/>
        <v/>
      </c>
    </row>
    <row r="728" spans="1:11">
      <c r="A728" s="246" t="s">
        <v>357</v>
      </c>
      <c r="B728" s="246">
        <v>97454</v>
      </c>
      <c r="C728" s="246" t="s">
        <v>32</v>
      </c>
      <c r="D728" s="246" t="s">
        <v>831</v>
      </c>
      <c r="E728" s="246" t="s">
        <v>832</v>
      </c>
      <c r="F728" s="246" t="s">
        <v>1535</v>
      </c>
      <c r="G728" s="246" t="s">
        <v>860</v>
      </c>
      <c r="H728" s="246" t="s">
        <v>327</v>
      </c>
      <c r="I728" s="246" t="s">
        <v>832</v>
      </c>
      <c r="J728" s="249">
        <v>40010184</v>
      </c>
      <c r="K728" s="247" t="str">
        <f t="shared" si="11"/>
        <v/>
      </c>
    </row>
    <row r="729" spans="1:11">
      <c r="A729" s="246" t="s">
        <v>171</v>
      </c>
      <c r="B729" s="246">
        <v>825670</v>
      </c>
      <c r="C729" s="246" t="s">
        <v>32</v>
      </c>
      <c r="D729" s="246" t="s">
        <v>882</v>
      </c>
      <c r="E729" s="246" t="s">
        <v>832</v>
      </c>
      <c r="F729" s="246" t="s">
        <v>1238</v>
      </c>
      <c r="G729" s="246" t="s">
        <v>842</v>
      </c>
      <c r="H729" s="246" t="s">
        <v>171</v>
      </c>
      <c r="I729" s="246" t="s">
        <v>35</v>
      </c>
      <c r="J729" s="249">
        <v>30389035</v>
      </c>
      <c r="K729" s="247" t="str">
        <f t="shared" si="11"/>
        <v>RS</v>
      </c>
    </row>
    <row r="730" spans="1:11">
      <c r="A730" s="246" t="s">
        <v>140</v>
      </c>
      <c r="B730" s="246">
        <v>308592</v>
      </c>
      <c r="C730" s="246" t="s">
        <v>32</v>
      </c>
      <c r="D730" s="246" t="s">
        <v>831</v>
      </c>
      <c r="E730" s="246" t="s">
        <v>832</v>
      </c>
      <c r="F730" s="246" t="s">
        <v>1536</v>
      </c>
      <c r="G730" s="246" t="s">
        <v>937</v>
      </c>
      <c r="H730" s="246" t="s">
        <v>30</v>
      </c>
      <c r="I730" s="246" t="s">
        <v>832</v>
      </c>
      <c r="J730" s="249">
        <v>40000986</v>
      </c>
      <c r="K730" s="247" t="str">
        <f t="shared" si="11"/>
        <v/>
      </c>
    </row>
    <row r="731" spans="1:11">
      <c r="A731" s="246" t="s">
        <v>672</v>
      </c>
      <c r="B731" s="246">
        <v>58267</v>
      </c>
      <c r="C731" s="246" t="s">
        <v>72</v>
      </c>
      <c r="D731" s="246" t="s">
        <v>831</v>
      </c>
      <c r="E731" s="246" t="s">
        <v>832</v>
      </c>
      <c r="F731" s="246" t="s">
        <v>1537</v>
      </c>
      <c r="G731" s="246" t="s">
        <v>842</v>
      </c>
      <c r="H731" s="246" t="s">
        <v>171</v>
      </c>
      <c r="I731" s="246" t="s">
        <v>832</v>
      </c>
      <c r="J731" s="249">
        <v>40006147</v>
      </c>
      <c r="K731" s="247" t="str">
        <f t="shared" si="11"/>
        <v/>
      </c>
    </row>
    <row r="732" spans="1:11">
      <c r="A732" s="246" t="s">
        <v>235</v>
      </c>
      <c r="B732" s="246">
        <v>235872</v>
      </c>
      <c r="C732" s="246" t="s">
        <v>32</v>
      </c>
      <c r="D732" s="246" t="s">
        <v>831</v>
      </c>
      <c r="E732" s="246" t="s">
        <v>832</v>
      </c>
      <c r="F732" s="246" t="s">
        <v>247</v>
      </c>
      <c r="G732" s="246" t="s">
        <v>834</v>
      </c>
      <c r="H732" s="246" t="s">
        <v>171</v>
      </c>
      <c r="I732" s="246" t="s">
        <v>832</v>
      </c>
      <c r="J732" s="249">
        <v>30485141</v>
      </c>
      <c r="K732" s="247" t="str">
        <f t="shared" si="11"/>
        <v/>
      </c>
    </row>
    <row r="733" spans="1:11">
      <c r="A733" s="246" t="s">
        <v>201</v>
      </c>
      <c r="B733" s="246">
        <v>418624</v>
      </c>
      <c r="C733" s="246" t="s">
        <v>32</v>
      </c>
      <c r="D733" s="246" t="s">
        <v>831</v>
      </c>
      <c r="E733" s="246" t="s">
        <v>832</v>
      </c>
      <c r="F733" s="246" t="s">
        <v>1538</v>
      </c>
      <c r="G733" s="246" t="s">
        <v>871</v>
      </c>
      <c r="H733" s="246" t="s">
        <v>171</v>
      </c>
      <c r="I733" s="246" t="s">
        <v>832</v>
      </c>
      <c r="J733" s="249">
        <v>30133915</v>
      </c>
      <c r="K733" s="247" t="str">
        <f t="shared" si="11"/>
        <v/>
      </c>
    </row>
    <row r="734" spans="1:11">
      <c r="A734" s="246" t="s">
        <v>832</v>
      </c>
      <c r="B734" s="246">
        <v>380342</v>
      </c>
      <c r="C734" s="246" t="s">
        <v>72</v>
      </c>
      <c r="D734" s="246" t="s">
        <v>893</v>
      </c>
      <c r="E734" s="246" t="s">
        <v>832</v>
      </c>
      <c r="F734" s="246" t="s">
        <v>1539</v>
      </c>
      <c r="G734" s="246" t="s">
        <v>860</v>
      </c>
      <c r="H734" s="246" t="s">
        <v>327</v>
      </c>
      <c r="I734" s="246" t="s">
        <v>35</v>
      </c>
      <c r="J734" s="249">
        <v>30349926</v>
      </c>
      <c r="K734" s="247" t="str">
        <f t="shared" si="11"/>
        <v>RS</v>
      </c>
    </row>
    <row r="735" spans="1:11">
      <c r="A735" s="246" t="s">
        <v>433</v>
      </c>
      <c r="B735" s="246">
        <v>172162</v>
      </c>
      <c r="C735" s="246" t="s">
        <v>32</v>
      </c>
      <c r="D735" s="246" t="s">
        <v>861</v>
      </c>
      <c r="E735" s="246" t="s">
        <v>832</v>
      </c>
      <c r="F735" s="246" t="s">
        <v>1540</v>
      </c>
      <c r="G735" s="246" t="s">
        <v>852</v>
      </c>
      <c r="H735" s="246" t="s">
        <v>327</v>
      </c>
      <c r="I735" s="246" t="s">
        <v>832</v>
      </c>
      <c r="J735" s="249">
        <v>40003658</v>
      </c>
      <c r="K735" s="247" t="str">
        <f t="shared" si="11"/>
        <v/>
      </c>
    </row>
    <row r="736" spans="1:11">
      <c r="A736" s="246" t="s">
        <v>345</v>
      </c>
      <c r="B736" s="246">
        <v>1586935</v>
      </c>
      <c r="C736" s="246" t="s">
        <v>32</v>
      </c>
      <c r="D736" s="246" t="s">
        <v>831</v>
      </c>
      <c r="E736" s="246" t="s">
        <v>832</v>
      </c>
      <c r="F736" s="246" t="s">
        <v>1541</v>
      </c>
      <c r="G736" s="246" t="s">
        <v>834</v>
      </c>
      <c r="H736" s="246" t="s">
        <v>327</v>
      </c>
      <c r="I736" s="246" t="s">
        <v>35</v>
      </c>
      <c r="J736" s="249">
        <v>30381175</v>
      </c>
      <c r="K736" s="247" t="str">
        <f t="shared" si="11"/>
        <v>RS</v>
      </c>
    </row>
    <row r="737" spans="1:11">
      <c r="A737" s="246" t="s">
        <v>672</v>
      </c>
      <c r="B737" s="246">
        <v>58710</v>
      </c>
      <c r="C737" s="246" t="s">
        <v>32</v>
      </c>
      <c r="D737" s="246" t="s">
        <v>850</v>
      </c>
      <c r="E737" s="246" t="s">
        <v>832</v>
      </c>
      <c r="F737" s="246" t="s">
        <v>1542</v>
      </c>
      <c r="G737" s="246" t="s">
        <v>860</v>
      </c>
      <c r="H737" s="246" t="s">
        <v>171</v>
      </c>
      <c r="I737" s="246" t="s">
        <v>832</v>
      </c>
      <c r="J737" s="249">
        <v>40007397</v>
      </c>
      <c r="K737" s="247" t="str">
        <f t="shared" si="11"/>
        <v/>
      </c>
    </row>
    <row r="738" spans="1:11">
      <c r="A738" s="246" t="s">
        <v>875</v>
      </c>
      <c r="B738" s="246">
        <v>15935</v>
      </c>
      <c r="C738" s="246" t="s">
        <v>32</v>
      </c>
      <c r="D738" s="246" t="s">
        <v>847</v>
      </c>
      <c r="E738" s="246" t="s">
        <v>832</v>
      </c>
      <c r="F738" s="246" t="s">
        <v>1543</v>
      </c>
      <c r="G738" s="246" t="s">
        <v>877</v>
      </c>
      <c r="H738" s="246" t="s">
        <v>327</v>
      </c>
      <c r="I738" s="246" t="s">
        <v>832</v>
      </c>
      <c r="J738" s="249">
        <v>40009389</v>
      </c>
      <c r="K738" s="247" t="str">
        <f t="shared" si="11"/>
        <v/>
      </c>
    </row>
    <row r="739" spans="1:11">
      <c r="A739" s="246" t="s">
        <v>81</v>
      </c>
      <c r="B739" s="246">
        <v>558481</v>
      </c>
      <c r="C739" s="246" t="s">
        <v>32</v>
      </c>
      <c r="D739" s="246" t="s">
        <v>831</v>
      </c>
      <c r="E739" s="246" t="s">
        <v>832</v>
      </c>
      <c r="F739" s="246" t="s">
        <v>1544</v>
      </c>
      <c r="G739" s="246" t="s">
        <v>834</v>
      </c>
      <c r="H739" s="246" t="s">
        <v>30</v>
      </c>
      <c r="I739" s="246" t="s">
        <v>35</v>
      </c>
      <c r="J739" s="249">
        <v>30397335</v>
      </c>
      <c r="K739" s="247" t="str">
        <f t="shared" si="11"/>
        <v>RS</v>
      </c>
    </row>
    <row r="740" spans="1:11">
      <c r="A740" s="246" t="s">
        <v>140</v>
      </c>
      <c r="B740" s="246">
        <v>25647</v>
      </c>
      <c r="C740" s="246" t="s">
        <v>72</v>
      </c>
      <c r="D740" s="246" t="s">
        <v>831</v>
      </c>
      <c r="E740" s="246" t="s">
        <v>832</v>
      </c>
      <c r="F740" s="246" t="s">
        <v>143</v>
      </c>
      <c r="G740" s="246" t="s">
        <v>842</v>
      </c>
      <c r="H740" s="246" t="s">
        <v>30</v>
      </c>
      <c r="I740" s="246" t="s">
        <v>35</v>
      </c>
      <c r="J740" s="249">
        <v>30405773</v>
      </c>
      <c r="K740" s="247" t="str">
        <f t="shared" si="11"/>
        <v>RS</v>
      </c>
    </row>
    <row r="741" spans="1:11">
      <c r="A741" s="246" t="s">
        <v>357</v>
      </c>
      <c r="B741" s="246">
        <v>274884</v>
      </c>
      <c r="C741" s="246" t="s">
        <v>72</v>
      </c>
      <c r="D741" s="246" t="s">
        <v>893</v>
      </c>
      <c r="E741" s="246" t="s">
        <v>832</v>
      </c>
      <c r="F741" s="246" t="s">
        <v>1545</v>
      </c>
      <c r="G741" s="246" t="s">
        <v>834</v>
      </c>
      <c r="H741" s="246" t="s">
        <v>327</v>
      </c>
      <c r="I741" s="246" t="s">
        <v>35</v>
      </c>
      <c r="J741" s="249">
        <v>30339273</v>
      </c>
      <c r="K741" s="247" t="str">
        <f t="shared" si="11"/>
        <v>RS</v>
      </c>
    </row>
    <row r="742" spans="1:11">
      <c r="A742" s="246" t="s">
        <v>672</v>
      </c>
      <c r="B742" s="246">
        <v>436170</v>
      </c>
      <c r="C742" s="246" t="s">
        <v>32</v>
      </c>
      <c r="D742" s="246" t="s">
        <v>831</v>
      </c>
      <c r="E742" s="246" t="s">
        <v>832</v>
      </c>
      <c r="F742" s="246" t="s">
        <v>1546</v>
      </c>
      <c r="G742" s="246" t="s">
        <v>834</v>
      </c>
      <c r="H742" s="246" t="s">
        <v>171</v>
      </c>
      <c r="I742" s="246" t="s">
        <v>35</v>
      </c>
      <c r="J742" s="249">
        <v>30073367</v>
      </c>
      <c r="K742" s="247" t="str">
        <f t="shared" si="11"/>
        <v>RS</v>
      </c>
    </row>
    <row r="743" spans="1:11">
      <c r="A743" s="246" t="s">
        <v>832</v>
      </c>
      <c r="B743" s="246">
        <v>666629</v>
      </c>
      <c r="C743" s="246" t="s">
        <v>72</v>
      </c>
      <c r="D743" s="246" t="s">
        <v>858</v>
      </c>
      <c r="E743" s="246" t="s">
        <v>832</v>
      </c>
      <c r="F743" s="246" t="s">
        <v>1547</v>
      </c>
      <c r="G743" s="246" t="s">
        <v>860</v>
      </c>
      <c r="H743" s="246" t="s">
        <v>171</v>
      </c>
      <c r="I743" s="246" t="s">
        <v>832</v>
      </c>
      <c r="J743" s="249">
        <v>30399823</v>
      </c>
      <c r="K743" s="247" t="str">
        <f t="shared" si="11"/>
        <v/>
      </c>
    </row>
    <row r="744" spans="1:11">
      <c r="A744" s="246" t="s">
        <v>345</v>
      </c>
      <c r="B744" s="246">
        <v>9000</v>
      </c>
      <c r="C744" s="246" t="s">
        <v>32</v>
      </c>
      <c r="D744" s="246" t="s">
        <v>847</v>
      </c>
      <c r="E744" s="246" t="s">
        <v>832</v>
      </c>
      <c r="F744" s="246" t="s">
        <v>1548</v>
      </c>
      <c r="G744" s="246" t="s">
        <v>842</v>
      </c>
      <c r="H744" s="246" t="s">
        <v>327</v>
      </c>
      <c r="I744" s="246" t="s">
        <v>832</v>
      </c>
      <c r="J744" s="249">
        <v>40011934</v>
      </c>
      <c r="K744" s="247" t="str">
        <f t="shared" si="11"/>
        <v/>
      </c>
    </row>
    <row r="745" spans="1:11">
      <c r="A745" s="246" t="s">
        <v>235</v>
      </c>
      <c r="B745" s="246">
        <v>717970</v>
      </c>
      <c r="C745" s="246" t="s">
        <v>32</v>
      </c>
      <c r="D745" s="246" t="s">
        <v>893</v>
      </c>
      <c r="E745" s="246" t="s">
        <v>832</v>
      </c>
      <c r="F745" s="246" t="s">
        <v>1549</v>
      </c>
      <c r="G745" s="246" t="s">
        <v>860</v>
      </c>
      <c r="H745" s="246" t="s">
        <v>171</v>
      </c>
      <c r="I745" s="246" t="s">
        <v>35</v>
      </c>
      <c r="J745" s="249">
        <v>30371777</v>
      </c>
      <c r="K745" s="247" t="str">
        <f t="shared" si="11"/>
        <v>RS</v>
      </c>
    </row>
    <row r="746" spans="1:11">
      <c r="A746" s="246" t="s">
        <v>672</v>
      </c>
      <c r="B746" s="246">
        <v>159292</v>
      </c>
      <c r="C746" s="246" t="s">
        <v>72</v>
      </c>
      <c r="D746" s="246" t="s">
        <v>882</v>
      </c>
      <c r="E746" s="246" t="s">
        <v>832</v>
      </c>
      <c r="F746" s="246" t="s">
        <v>1010</v>
      </c>
      <c r="G746" s="246" t="s">
        <v>889</v>
      </c>
      <c r="H746" s="246" t="s">
        <v>171</v>
      </c>
      <c r="I746" s="246" t="s">
        <v>35</v>
      </c>
      <c r="J746" s="249">
        <v>40005113</v>
      </c>
      <c r="K746" s="247" t="str">
        <f t="shared" si="11"/>
        <v>RS</v>
      </c>
    </row>
    <row r="747" spans="1:11">
      <c r="A747" s="246" t="s">
        <v>418</v>
      </c>
      <c r="B747" s="246">
        <v>169945</v>
      </c>
      <c r="C747" s="246" t="s">
        <v>32</v>
      </c>
      <c r="D747" s="246" t="s">
        <v>831</v>
      </c>
      <c r="E747" s="246" t="s">
        <v>832</v>
      </c>
      <c r="F747" s="246" t="s">
        <v>1550</v>
      </c>
      <c r="G747" s="246" t="s">
        <v>937</v>
      </c>
      <c r="H747" s="246" t="s">
        <v>327</v>
      </c>
      <c r="I747" s="246" t="s">
        <v>832</v>
      </c>
      <c r="J747" s="249">
        <v>40005532</v>
      </c>
      <c r="K747" s="247" t="str">
        <f t="shared" si="11"/>
        <v/>
      </c>
    </row>
    <row r="748" spans="1:11">
      <c r="A748" s="246" t="s">
        <v>832</v>
      </c>
      <c r="B748" s="246">
        <v>309000</v>
      </c>
      <c r="C748" s="246" t="s">
        <v>32</v>
      </c>
      <c r="D748" s="246" t="s">
        <v>831</v>
      </c>
      <c r="E748" s="246" t="s">
        <v>832</v>
      </c>
      <c r="F748" s="246" t="s">
        <v>1551</v>
      </c>
      <c r="G748" s="246" t="s">
        <v>1552</v>
      </c>
      <c r="H748" s="246" t="s">
        <v>832</v>
      </c>
      <c r="I748" s="246" t="s">
        <v>832</v>
      </c>
      <c r="J748" s="249">
        <v>40005536</v>
      </c>
      <c r="K748" s="247" t="str">
        <f t="shared" si="11"/>
        <v/>
      </c>
    </row>
    <row r="749" spans="1:11">
      <c r="A749" s="246" t="s">
        <v>418</v>
      </c>
      <c r="B749" s="246">
        <v>499000</v>
      </c>
      <c r="C749" s="246" t="s">
        <v>32</v>
      </c>
      <c r="D749" s="246" t="s">
        <v>831</v>
      </c>
      <c r="E749" s="246" t="s">
        <v>832</v>
      </c>
      <c r="F749" s="246" t="s">
        <v>1553</v>
      </c>
      <c r="G749" s="246" t="s">
        <v>877</v>
      </c>
      <c r="H749" s="246" t="s">
        <v>327</v>
      </c>
      <c r="I749" s="246" t="s">
        <v>832</v>
      </c>
      <c r="J749" s="249">
        <v>40005537</v>
      </c>
      <c r="K749" s="247" t="str">
        <f t="shared" si="11"/>
        <v/>
      </c>
    </row>
    <row r="750" spans="1:11">
      <c r="A750" s="246" t="s">
        <v>235</v>
      </c>
      <c r="B750" s="246">
        <v>158517</v>
      </c>
      <c r="C750" s="246" t="s">
        <v>32</v>
      </c>
      <c r="D750" s="246" t="s">
        <v>831</v>
      </c>
      <c r="E750" s="246" t="s">
        <v>832</v>
      </c>
      <c r="F750" s="246" t="s">
        <v>1554</v>
      </c>
      <c r="G750" s="246" t="s">
        <v>854</v>
      </c>
      <c r="H750" s="246" t="s">
        <v>171</v>
      </c>
      <c r="I750" s="246" t="s">
        <v>832</v>
      </c>
      <c r="J750" s="249">
        <v>30485168</v>
      </c>
      <c r="K750" s="247" t="str">
        <f t="shared" si="11"/>
        <v/>
      </c>
    </row>
    <row r="751" spans="1:11">
      <c r="A751" s="246" t="s">
        <v>832</v>
      </c>
      <c r="B751" s="246">
        <v>13996609</v>
      </c>
      <c r="C751" s="246" t="s">
        <v>32</v>
      </c>
      <c r="D751" s="246" t="s">
        <v>858</v>
      </c>
      <c r="E751" s="246" t="s">
        <v>832</v>
      </c>
      <c r="F751" s="246" t="s">
        <v>1555</v>
      </c>
      <c r="G751" s="246" t="s">
        <v>860</v>
      </c>
      <c r="H751" s="246" t="s">
        <v>832</v>
      </c>
      <c r="I751" s="246" t="s">
        <v>35</v>
      </c>
      <c r="J751" s="249">
        <v>30115547</v>
      </c>
      <c r="K751" s="247" t="str">
        <f t="shared" si="11"/>
        <v>RS</v>
      </c>
    </row>
    <row r="752" spans="1:11">
      <c r="A752" s="246" t="s">
        <v>832</v>
      </c>
      <c r="B752" s="246">
        <v>1358762</v>
      </c>
      <c r="C752" s="246" t="s">
        <v>32</v>
      </c>
      <c r="D752" s="246" t="s">
        <v>844</v>
      </c>
      <c r="E752" s="246" t="s">
        <v>832</v>
      </c>
      <c r="F752" s="246" t="s">
        <v>1556</v>
      </c>
      <c r="G752" s="246" t="s">
        <v>834</v>
      </c>
      <c r="H752" s="246" t="s">
        <v>832</v>
      </c>
      <c r="I752" s="246" t="s">
        <v>35</v>
      </c>
      <c r="J752" s="249">
        <v>30092736</v>
      </c>
      <c r="K752" s="247" t="str">
        <f t="shared" si="11"/>
        <v>RS</v>
      </c>
    </row>
    <row r="753" spans="1:11">
      <c r="A753" s="246" t="s">
        <v>393</v>
      </c>
      <c r="B753" s="246">
        <v>1090</v>
      </c>
      <c r="C753" s="246" t="s">
        <v>32</v>
      </c>
      <c r="D753" s="246" t="s">
        <v>847</v>
      </c>
      <c r="E753" s="246" t="s">
        <v>832</v>
      </c>
      <c r="F753" s="246" t="s">
        <v>1557</v>
      </c>
      <c r="G753" s="246" t="s">
        <v>877</v>
      </c>
      <c r="H753" s="246" t="s">
        <v>327</v>
      </c>
      <c r="I753" s="246" t="s">
        <v>832</v>
      </c>
      <c r="J753" s="249">
        <v>40007088</v>
      </c>
      <c r="K753" s="247" t="str">
        <f t="shared" si="11"/>
        <v/>
      </c>
    </row>
    <row r="754" spans="1:11">
      <c r="A754" s="246" t="s">
        <v>30</v>
      </c>
      <c r="B754" s="246">
        <v>368223</v>
      </c>
      <c r="C754" s="246" t="s">
        <v>443</v>
      </c>
      <c r="D754" s="246" t="s">
        <v>882</v>
      </c>
      <c r="E754" s="246" t="s">
        <v>832</v>
      </c>
      <c r="F754" s="246" t="s">
        <v>1558</v>
      </c>
      <c r="G754" s="246" t="s">
        <v>834</v>
      </c>
      <c r="H754" s="246" t="s">
        <v>30</v>
      </c>
      <c r="I754" s="246" t="s">
        <v>35</v>
      </c>
      <c r="J754" s="249">
        <v>40006448</v>
      </c>
      <c r="K754" s="247" t="str">
        <f t="shared" si="11"/>
        <v>RS</v>
      </c>
    </row>
    <row r="755" spans="1:11">
      <c r="A755" s="246" t="s">
        <v>357</v>
      </c>
      <c r="B755" s="246">
        <v>1118107</v>
      </c>
      <c r="C755" s="246" t="s">
        <v>72</v>
      </c>
      <c r="D755" s="246" t="s">
        <v>858</v>
      </c>
      <c r="E755" s="246" t="s">
        <v>832</v>
      </c>
      <c r="F755" s="246" t="s">
        <v>1559</v>
      </c>
      <c r="G755" s="246" t="s">
        <v>860</v>
      </c>
      <c r="H755" s="246" t="s">
        <v>327</v>
      </c>
      <c r="I755" s="246" t="s">
        <v>35</v>
      </c>
      <c r="J755" s="249">
        <v>40003435</v>
      </c>
      <c r="K755" s="247" t="str">
        <f t="shared" si="11"/>
        <v>RS</v>
      </c>
    </row>
    <row r="756" spans="1:11">
      <c r="A756" s="246" t="s">
        <v>832</v>
      </c>
      <c r="B756" s="246">
        <v>456949601</v>
      </c>
      <c r="C756" s="246" t="s">
        <v>32</v>
      </c>
      <c r="D756" s="246" t="s">
        <v>858</v>
      </c>
      <c r="E756" s="246" t="s">
        <v>832</v>
      </c>
      <c r="F756" s="246" t="s">
        <v>1560</v>
      </c>
      <c r="G756" s="246" t="s">
        <v>834</v>
      </c>
      <c r="H756" s="246" t="s">
        <v>832</v>
      </c>
      <c r="I756" s="246" t="s">
        <v>35</v>
      </c>
      <c r="J756" s="249">
        <v>30125021</v>
      </c>
      <c r="K756" s="247" t="str">
        <f t="shared" si="11"/>
        <v>RS</v>
      </c>
    </row>
    <row r="757" spans="1:11">
      <c r="A757" s="246" t="s">
        <v>456</v>
      </c>
      <c r="B757" s="246">
        <v>25749</v>
      </c>
      <c r="C757" s="246" t="s">
        <v>32</v>
      </c>
      <c r="D757" s="246" t="s">
        <v>831</v>
      </c>
      <c r="E757" s="246" t="s">
        <v>832</v>
      </c>
      <c r="F757" s="246" t="s">
        <v>1561</v>
      </c>
      <c r="G757" s="246" t="s">
        <v>860</v>
      </c>
      <c r="H757" s="246" t="s">
        <v>456</v>
      </c>
      <c r="I757" s="246" t="s">
        <v>832</v>
      </c>
      <c r="J757" s="249">
        <v>40008480</v>
      </c>
      <c r="K757" s="247" t="str">
        <f t="shared" si="11"/>
        <v/>
      </c>
    </row>
    <row r="758" spans="1:11">
      <c r="A758" s="246" t="s">
        <v>832</v>
      </c>
      <c r="B758" s="246">
        <v>23029862</v>
      </c>
      <c r="C758" s="246" t="s">
        <v>32</v>
      </c>
      <c r="D758" s="246" t="s">
        <v>858</v>
      </c>
      <c r="E758" s="246" t="s">
        <v>832</v>
      </c>
      <c r="F758" s="246" t="s">
        <v>1562</v>
      </c>
      <c r="G758" s="246" t="s">
        <v>842</v>
      </c>
      <c r="H758" s="246" t="s">
        <v>30</v>
      </c>
      <c r="I758" s="246" t="s">
        <v>35</v>
      </c>
      <c r="J758" s="249">
        <v>30458870</v>
      </c>
      <c r="K758" s="247" t="str">
        <f t="shared" si="11"/>
        <v>RS</v>
      </c>
    </row>
    <row r="759" spans="1:11">
      <c r="A759" s="246" t="s">
        <v>328</v>
      </c>
      <c r="B759" s="246">
        <v>599082</v>
      </c>
      <c r="C759" s="246" t="s">
        <v>32</v>
      </c>
      <c r="D759" s="246" t="s">
        <v>844</v>
      </c>
      <c r="E759" s="246" t="s">
        <v>832</v>
      </c>
      <c r="F759" s="246" t="s">
        <v>1563</v>
      </c>
      <c r="G759" s="246" t="s">
        <v>834</v>
      </c>
      <c r="H759" s="246" t="s">
        <v>327</v>
      </c>
      <c r="I759" s="246" t="s">
        <v>35</v>
      </c>
      <c r="J759" s="249">
        <v>30304623</v>
      </c>
      <c r="K759" s="247" t="str">
        <f t="shared" si="11"/>
        <v>RS</v>
      </c>
    </row>
    <row r="760" spans="1:11">
      <c r="A760" s="246" t="s">
        <v>875</v>
      </c>
      <c r="B760" s="246">
        <v>92699</v>
      </c>
      <c r="C760" s="246" t="s">
        <v>32</v>
      </c>
      <c r="D760" s="246" t="s">
        <v>831</v>
      </c>
      <c r="E760" s="246" t="s">
        <v>832</v>
      </c>
      <c r="F760" s="246" t="s">
        <v>1564</v>
      </c>
      <c r="G760" s="246" t="s">
        <v>842</v>
      </c>
      <c r="H760" s="246" t="s">
        <v>327</v>
      </c>
      <c r="I760" s="246" t="s">
        <v>832</v>
      </c>
      <c r="J760" s="249">
        <v>40001806</v>
      </c>
      <c r="K760" s="247" t="str">
        <f t="shared" si="11"/>
        <v/>
      </c>
    </row>
    <row r="761" spans="1:11">
      <c r="A761" s="246" t="s">
        <v>832</v>
      </c>
      <c r="B761" s="246">
        <v>111394</v>
      </c>
      <c r="C761" s="246" t="s">
        <v>32</v>
      </c>
      <c r="D761" s="246" t="s">
        <v>882</v>
      </c>
      <c r="E761" s="246" t="s">
        <v>832</v>
      </c>
      <c r="F761" s="246" t="s">
        <v>1565</v>
      </c>
      <c r="G761" s="246" t="s">
        <v>877</v>
      </c>
      <c r="H761" s="246" t="s">
        <v>832</v>
      </c>
      <c r="I761" s="246" t="s">
        <v>832</v>
      </c>
      <c r="J761" s="249">
        <v>40005050</v>
      </c>
      <c r="K761" s="247" t="str">
        <f t="shared" si="11"/>
        <v/>
      </c>
    </row>
    <row r="762" spans="1:11">
      <c r="A762" s="246" t="s">
        <v>399</v>
      </c>
      <c r="B762" s="246">
        <v>50000</v>
      </c>
      <c r="C762" s="246" t="s">
        <v>32</v>
      </c>
      <c r="D762" s="246" t="s">
        <v>831</v>
      </c>
      <c r="E762" s="246" t="s">
        <v>832</v>
      </c>
      <c r="F762" s="246" t="s">
        <v>1566</v>
      </c>
      <c r="G762" s="246" t="s">
        <v>860</v>
      </c>
      <c r="H762" s="246" t="s">
        <v>327</v>
      </c>
      <c r="I762" s="246" t="s">
        <v>832</v>
      </c>
      <c r="J762" s="249">
        <v>40007273</v>
      </c>
      <c r="K762" s="247" t="str">
        <f t="shared" si="11"/>
        <v/>
      </c>
    </row>
    <row r="763" spans="1:11">
      <c r="A763" s="246" t="s">
        <v>357</v>
      </c>
      <c r="B763" s="246">
        <v>89260</v>
      </c>
      <c r="C763" s="246" t="s">
        <v>32</v>
      </c>
      <c r="D763" s="246" t="s">
        <v>831</v>
      </c>
      <c r="E763" s="246" t="s">
        <v>832</v>
      </c>
      <c r="F763" s="246" t="s">
        <v>1567</v>
      </c>
      <c r="G763" s="246" t="s">
        <v>834</v>
      </c>
      <c r="H763" s="246" t="s">
        <v>327</v>
      </c>
      <c r="I763" s="246" t="s">
        <v>35</v>
      </c>
      <c r="J763" s="249">
        <v>30466433</v>
      </c>
      <c r="K763" s="247" t="str">
        <f t="shared" si="11"/>
        <v>RS</v>
      </c>
    </row>
    <row r="764" spans="1:11">
      <c r="A764" s="246" t="s">
        <v>267</v>
      </c>
      <c r="B764" s="246">
        <v>18859</v>
      </c>
      <c r="C764" s="246" t="s">
        <v>72</v>
      </c>
      <c r="D764" s="246" t="s">
        <v>831</v>
      </c>
      <c r="E764" s="246" t="s">
        <v>832</v>
      </c>
      <c r="F764" s="246" t="s">
        <v>272</v>
      </c>
      <c r="G764" s="246" t="s">
        <v>889</v>
      </c>
      <c r="H764" s="246" t="s">
        <v>171</v>
      </c>
      <c r="I764" s="246" t="s">
        <v>115</v>
      </c>
      <c r="J764" s="249">
        <v>30125824</v>
      </c>
      <c r="K764" s="247" t="str">
        <f t="shared" si="11"/>
        <v>OT</v>
      </c>
    </row>
    <row r="765" spans="1:11">
      <c r="A765" s="246" t="s">
        <v>30</v>
      </c>
      <c r="B765" s="246">
        <v>1242638</v>
      </c>
      <c r="C765" s="246" t="s">
        <v>32</v>
      </c>
      <c r="D765" s="246" t="s">
        <v>831</v>
      </c>
      <c r="E765" s="246" t="s">
        <v>832</v>
      </c>
      <c r="F765" s="246" t="s">
        <v>1568</v>
      </c>
      <c r="G765" s="246" t="s">
        <v>871</v>
      </c>
      <c r="H765" s="246" t="s">
        <v>30</v>
      </c>
      <c r="I765" s="246" t="s">
        <v>832</v>
      </c>
      <c r="J765" s="249">
        <v>30136269</v>
      </c>
      <c r="K765" s="247" t="str">
        <f t="shared" si="11"/>
        <v/>
      </c>
    </row>
    <row r="766" spans="1:11">
      <c r="A766" s="246" t="s">
        <v>832</v>
      </c>
      <c r="B766" s="246">
        <v>300000</v>
      </c>
      <c r="C766" s="246" t="s">
        <v>32</v>
      </c>
      <c r="D766" s="246" t="s">
        <v>831</v>
      </c>
      <c r="E766" s="246" t="s">
        <v>832</v>
      </c>
      <c r="F766" s="246" t="s">
        <v>1569</v>
      </c>
      <c r="G766" s="246" t="s">
        <v>871</v>
      </c>
      <c r="H766" s="246" t="s">
        <v>456</v>
      </c>
      <c r="I766" s="246" t="s">
        <v>832</v>
      </c>
      <c r="J766" s="249">
        <v>30322174</v>
      </c>
      <c r="K766" s="247" t="str">
        <f t="shared" si="11"/>
        <v/>
      </c>
    </row>
    <row r="767" spans="1:11">
      <c r="A767" s="246" t="s">
        <v>433</v>
      </c>
      <c r="B767" s="246">
        <v>1470600</v>
      </c>
      <c r="C767" s="246" t="s">
        <v>32</v>
      </c>
      <c r="D767" s="246" t="s">
        <v>893</v>
      </c>
      <c r="E767" s="246" t="s">
        <v>832</v>
      </c>
      <c r="F767" s="246" t="s">
        <v>1570</v>
      </c>
      <c r="G767" s="246" t="s">
        <v>860</v>
      </c>
      <c r="H767" s="246" t="s">
        <v>327</v>
      </c>
      <c r="I767" s="246" t="s">
        <v>832</v>
      </c>
      <c r="J767" s="249">
        <v>40012744</v>
      </c>
      <c r="K767" s="247" t="str">
        <f t="shared" si="11"/>
        <v/>
      </c>
    </row>
    <row r="768" spans="1:11">
      <c r="A768" s="246" t="s">
        <v>30</v>
      </c>
      <c r="B768" s="246">
        <v>82400</v>
      </c>
      <c r="C768" s="246" t="s">
        <v>32</v>
      </c>
      <c r="D768" s="246" t="s">
        <v>850</v>
      </c>
      <c r="E768" s="246" t="s">
        <v>832</v>
      </c>
      <c r="F768" s="246" t="s">
        <v>1571</v>
      </c>
      <c r="G768" s="246" t="s">
        <v>877</v>
      </c>
      <c r="H768" s="246" t="s">
        <v>30</v>
      </c>
      <c r="I768" s="246" t="s">
        <v>832</v>
      </c>
      <c r="J768" s="249">
        <v>40009413</v>
      </c>
      <c r="K768" s="247" t="str">
        <f t="shared" si="11"/>
        <v/>
      </c>
    </row>
    <row r="769" spans="1:11">
      <c r="A769" s="246" t="s">
        <v>201</v>
      </c>
      <c r="B769" s="246">
        <v>501405</v>
      </c>
      <c r="C769" s="246" t="s">
        <v>32</v>
      </c>
      <c r="D769" s="246" t="s">
        <v>844</v>
      </c>
      <c r="E769" s="246" t="s">
        <v>832</v>
      </c>
      <c r="F769" s="246" t="s">
        <v>1572</v>
      </c>
      <c r="G769" s="246" t="s">
        <v>877</v>
      </c>
      <c r="H769" s="246" t="s">
        <v>171</v>
      </c>
      <c r="I769" s="246" t="s">
        <v>832</v>
      </c>
      <c r="J769" s="249">
        <v>40004665</v>
      </c>
      <c r="K769" s="247" t="str">
        <f t="shared" si="11"/>
        <v/>
      </c>
    </row>
    <row r="770" spans="1:11">
      <c r="A770" s="246" t="s">
        <v>345</v>
      </c>
      <c r="B770" s="246">
        <v>48532</v>
      </c>
      <c r="C770" s="246" t="s">
        <v>72</v>
      </c>
      <c r="D770" s="246" t="s">
        <v>831</v>
      </c>
      <c r="E770" s="246" t="s">
        <v>832</v>
      </c>
      <c r="F770" s="246" t="s">
        <v>1573</v>
      </c>
      <c r="G770" s="246" t="s">
        <v>842</v>
      </c>
      <c r="H770" s="246" t="s">
        <v>327</v>
      </c>
      <c r="I770" s="246" t="s">
        <v>53</v>
      </c>
      <c r="J770" s="249">
        <v>40005957</v>
      </c>
      <c r="K770" s="247" t="str">
        <f t="shared" si="11"/>
        <v>FI</v>
      </c>
    </row>
    <row r="771" spans="1:11">
      <c r="A771" s="246" t="s">
        <v>832</v>
      </c>
      <c r="B771" s="246">
        <v>390698</v>
      </c>
      <c r="C771" s="246" t="s">
        <v>443</v>
      </c>
      <c r="D771" s="246" t="s">
        <v>858</v>
      </c>
      <c r="E771" s="246" t="s">
        <v>832</v>
      </c>
      <c r="F771" s="246" t="s">
        <v>1574</v>
      </c>
      <c r="G771" s="246" t="s">
        <v>834</v>
      </c>
      <c r="H771" s="246" t="s">
        <v>832</v>
      </c>
      <c r="I771" s="246" t="s">
        <v>35</v>
      </c>
      <c r="J771" s="249">
        <v>30257522</v>
      </c>
      <c r="K771" s="247" t="str">
        <f t="shared" ref="K771:K834" si="12">I771</f>
        <v>RS</v>
      </c>
    </row>
    <row r="772" spans="1:11">
      <c r="A772" s="246" t="s">
        <v>832</v>
      </c>
      <c r="B772" s="246">
        <v>800500</v>
      </c>
      <c r="C772" s="246" t="s">
        <v>72</v>
      </c>
      <c r="D772" s="246" t="s">
        <v>858</v>
      </c>
      <c r="E772" s="246" t="s">
        <v>832</v>
      </c>
      <c r="F772" s="246" t="s">
        <v>1148</v>
      </c>
      <c r="G772" s="246" t="s">
        <v>834</v>
      </c>
      <c r="H772" s="246" t="s">
        <v>832</v>
      </c>
      <c r="I772" s="246" t="s">
        <v>115</v>
      </c>
      <c r="J772" s="249">
        <v>30257872</v>
      </c>
      <c r="K772" s="247" t="str">
        <f t="shared" si="12"/>
        <v>OT</v>
      </c>
    </row>
    <row r="773" spans="1:11">
      <c r="A773" s="246" t="s">
        <v>109</v>
      </c>
      <c r="B773" s="246">
        <v>7086993</v>
      </c>
      <c r="C773" s="246" t="s">
        <v>32</v>
      </c>
      <c r="D773" s="246" t="s">
        <v>831</v>
      </c>
      <c r="E773" s="246" t="s">
        <v>832</v>
      </c>
      <c r="F773" s="246" t="s">
        <v>1224</v>
      </c>
      <c r="G773" s="246" t="s">
        <v>842</v>
      </c>
      <c r="H773" s="246" t="s">
        <v>30</v>
      </c>
      <c r="I773" s="246" t="s">
        <v>832</v>
      </c>
      <c r="J773" s="249">
        <v>30088194</v>
      </c>
      <c r="K773" s="247" t="str">
        <f t="shared" si="12"/>
        <v/>
      </c>
    </row>
    <row r="774" spans="1:11">
      <c r="A774" s="246" t="s">
        <v>201</v>
      </c>
      <c r="B774" s="246">
        <v>200004</v>
      </c>
      <c r="C774" s="246" t="s">
        <v>32</v>
      </c>
      <c r="D774" s="246" t="s">
        <v>1466</v>
      </c>
      <c r="E774" s="246" t="s">
        <v>832</v>
      </c>
      <c r="F774" s="246" t="s">
        <v>1575</v>
      </c>
      <c r="G774" s="246" t="s">
        <v>877</v>
      </c>
      <c r="H774" s="246" t="s">
        <v>171</v>
      </c>
      <c r="I774" s="246" t="s">
        <v>832</v>
      </c>
      <c r="J774" s="249">
        <v>40002671</v>
      </c>
      <c r="K774" s="247" t="str">
        <f t="shared" si="12"/>
        <v/>
      </c>
    </row>
    <row r="775" spans="1:11">
      <c r="A775" s="246" t="s">
        <v>875</v>
      </c>
      <c r="B775" s="246">
        <v>87550</v>
      </c>
      <c r="C775" s="246" t="s">
        <v>32</v>
      </c>
      <c r="D775" s="246" t="s">
        <v>861</v>
      </c>
      <c r="E775" s="246" t="s">
        <v>832</v>
      </c>
      <c r="F775" s="246" t="s">
        <v>1576</v>
      </c>
      <c r="G775" s="246" t="s">
        <v>852</v>
      </c>
      <c r="H775" s="246" t="s">
        <v>327</v>
      </c>
      <c r="I775" s="246" t="s">
        <v>832</v>
      </c>
      <c r="J775" s="249">
        <v>40009311</v>
      </c>
      <c r="K775" s="247" t="str">
        <f t="shared" si="12"/>
        <v/>
      </c>
    </row>
    <row r="776" spans="1:11">
      <c r="A776" s="246" t="s">
        <v>235</v>
      </c>
      <c r="B776" s="246">
        <v>122966</v>
      </c>
      <c r="C776" s="246" t="s">
        <v>72</v>
      </c>
      <c r="D776" s="246" t="s">
        <v>831</v>
      </c>
      <c r="E776" s="246" t="s">
        <v>832</v>
      </c>
      <c r="F776" s="246" t="s">
        <v>238</v>
      </c>
      <c r="G776" s="246" t="s">
        <v>834</v>
      </c>
      <c r="H776" s="246" t="s">
        <v>171</v>
      </c>
      <c r="I776" s="246" t="s">
        <v>832</v>
      </c>
      <c r="J776" s="249">
        <v>30071843</v>
      </c>
      <c r="K776" s="247" t="str">
        <f t="shared" si="12"/>
        <v/>
      </c>
    </row>
    <row r="777" spans="1:11">
      <c r="A777" s="246" t="s">
        <v>30</v>
      </c>
      <c r="B777" s="246">
        <v>11323013</v>
      </c>
      <c r="C777" s="246" t="s">
        <v>32</v>
      </c>
      <c r="D777" s="246" t="s">
        <v>885</v>
      </c>
      <c r="E777" s="246" t="s">
        <v>832</v>
      </c>
      <c r="F777" s="246" t="s">
        <v>1577</v>
      </c>
      <c r="G777" s="246" t="s">
        <v>842</v>
      </c>
      <c r="H777" s="246" t="s">
        <v>30</v>
      </c>
      <c r="I777" s="246" t="s">
        <v>35</v>
      </c>
      <c r="J777" s="249">
        <v>30308732</v>
      </c>
      <c r="K777" s="247" t="str">
        <f t="shared" si="12"/>
        <v>RS</v>
      </c>
    </row>
    <row r="778" spans="1:11">
      <c r="A778" s="246" t="s">
        <v>832</v>
      </c>
      <c r="B778" s="246">
        <v>413027</v>
      </c>
      <c r="C778" s="246" t="s">
        <v>32</v>
      </c>
      <c r="D778" s="246" t="s">
        <v>831</v>
      </c>
      <c r="E778" s="246" t="s">
        <v>832</v>
      </c>
      <c r="F778" s="246" t="s">
        <v>1578</v>
      </c>
      <c r="G778" s="246" t="s">
        <v>840</v>
      </c>
      <c r="H778" s="246" t="s">
        <v>832</v>
      </c>
      <c r="I778" s="246" t="s">
        <v>832</v>
      </c>
      <c r="J778" s="249">
        <v>30482019</v>
      </c>
      <c r="K778" s="247" t="str">
        <f t="shared" si="12"/>
        <v/>
      </c>
    </row>
    <row r="779" spans="1:11">
      <c r="A779" s="246" t="s">
        <v>201</v>
      </c>
      <c r="B779" s="246">
        <v>745900</v>
      </c>
      <c r="C779" s="246" t="s">
        <v>72</v>
      </c>
      <c r="D779" s="246" t="s">
        <v>858</v>
      </c>
      <c r="E779" s="246" t="s">
        <v>832</v>
      </c>
      <c r="F779" s="246" t="s">
        <v>1579</v>
      </c>
      <c r="G779" s="246" t="s">
        <v>889</v>
      </c>
      <c r="H779" s="246" t="s">
        <v>171</v>
      </c>
      <c r="I779" s="246" t="s">
        <v>35</v>
      </c>
      <c r="J779" s="249">
        <v>30081343</v>
      </c>
      <c r="K779" s="247" t="str">
        <f t="shared" si="12"/>
        <v>RS</v>
      </c>
    </row>
    <row r="780" spans="1:11">
      <c r="A780" s="246" t="s">
        <v>223</v>
      </c>
      <c r="B780" s="246">
        <v>2226054</v>
      </c>
      <c r="C780" s="246" t="s">
        <v>32</v>
      </c>
      <c r="D780" s="246" t="s">
        <v>844</v>
      </c>
      <c r="E780" s="246" t="s">
        <v>832</v>
      </c>
      <c r="F780" s="246" t="s">
        <v>1580</v>
      </c>
      <c r="G780" s="246" t="s">
        <v>834</v>
      </c>
      <c r="H780" s="246" t="s">
        <v>171</v>
      </c>
      <c r="I780" s="246" t="s">
        <v>35</v>
      </c>
      <c r="J780" s="249">
        <v>30116068</v>
      </c>
      <c r="K780" s="247" t="str">
        <f t="shared" si="12"/>
        <v>RS</v>
      </c>
    </row>
    <row r="781" spans="1:11">
      <c r="A781" s="246" t="s">
        <v>171</v>
      </c>
      <c r="B781" s="246">
        <v>25000</v>
      </c>
      <c r="C781" s="246" t="s">
        <v>32</v>
      </c>
      <c r="D781" s="246" t="s">
        <v>831</v>
      </c>
      <c r="E781" s="246" t="s">
        <v>832</v>
      </c>
      <c r="F781" s="246" t="s">
        <v>682</v>
      </c>
      <c r="G781" s="246" t="s">
        <v>834</v>
      </c>
      <c r="H781" s="246" t="s">
        <v>171</v>
      </c>
      <c r="I781" s="246" t="s">
        <v>832</v>
      </c>
      <c r="J781" s="249">
        <v>40008457</v>
      </c>
      <c r="K781" s="247" t="str">
        <f t="shared" si="12"/>
        <v/>
      </c>
    </row>
    <row r="782" spans="1:11">
      <c r="A782" s="246" t="s">
        <v>672</v>
      </c>
      <c r="B782" s="246">
        <v>53821</v>
      </c>
      <c r="C782" s="246" t="s">
        <v>72</v>
      </c>
      <c r="D782" s="246" t="s">
        <v>882</v>
      </c>
      <c r="E782" s="246" t="s">
        <v>832</v>
      </c>
      <c r="F782" s="246" t="s">
        <v>1581</v>
      </c>
      <c r="G782" s="246" t="s">
        <v>834</v>
      </c>
      <c r="H782" s="246" t="s">
        <v>171</v>
      </c>
      <c r="I782" s="246" t="s">
        <v>832</v>
      </c>
      <c r="J782" s="249">
        <v>30283073</v>
      </c>
      <c r="K782" s="247" t="str">
        <f t="shared" si="12"/>
        <v/>
      </c>
    </row>
    <row r="783" spans="1:11">
      <c r="A783" s="246" t="s">
        <v>109</v>
      </c>
      <c r="B783" s="246">
        <v>693890</v>
      </c>
      <c r="C783" s="246" t="s">
        <v>32</v>
      </c>
      <c r="D783" s="246" t="s">
        <v>831</v>
      </c>
      <c r="E783" s="246" t="s">
        <v>832</v>
      </c>
      <c r="F783" s="246" t="s">
        <v>1582</v>
      </c>
      <c r="G783" s="246" t="s">
        <v>842</v>
      </c>
      <c r="H783" s="246" t="s">
        <v>30</v>
      </c>
      <c r="I783" s="246" t="s">
        <v>53</v>
      </c>
      <c r="J783" s="249">
        <v>30284622</v>
      </c>
      <c r="K783" s="247" t="str">
        <f t="shared" si="12"/>
        <v>FI</v>
      </c>
    </row>
    <row r="784" spans="1:11">
      <c r="A784" s="246" t="s">
        <v>832</v>
      </c>
      <c r="B784" s="246">
        <v>2476666</v>
      </c>
      <c r="C784" s="246" t="s">
        <v>32</v>
      </c>
      <c r="D784" s="246" t="s">
        <v>844</v>
      </c>
      <c r="E784" s="246" t="s">
        <v>832</v>
      </c>
      <c r="F784" s="246" t="s">
        <v>1583</v>
      </c>
      <c r="G784" s="246" t="s">
        <v>834</v>
      </c>
      <c r="H784" s="246" t="s">
        <v>832</v>
      </c>
      <c r="I784" s="246" t="s">
        <v>35</v>
      </c>
      <c r="J784" s="249">
        <v>30405922</v>
      </c>
      <c r="K784" s="247" t="str">
        <f t="shared" si="12"/>
        <v>RS</v>
      </c>
    </row>
    <row r="785" spans="1:11">
      <c r="A785" s="246" t="s">
        <v>832</v>
      </c>
      <c r="B785" s="246">
        <v>268591</v>
      </c>
      <c r="C785" s="246" t="s">
        <v>32</v>
      </c>
      <c r="D785" s="246" t="s">
        <v>582</v>
      </c>
      <c r="E785" s="246" t="s">
        <v>832</v>
      </c>
      <c r="F785" s="246" t="s">
        <v>1584</v>
      </c>
      <c r="G785" s="246" t="s">
        <v>868</v>
      </c>
      <c r="H785" s="246" t="s">
        <v>832</v>
      </c>
      <c r="I785" s="246" t="s">
        <v>35</v>
      </c>
      <c r="J785" s="249">
        <v>30407973</v>
      </c>
      <c r="K785" s="247" t="str">
        <f t="shared" si="12"/>
        <v>RS</v>
      </c>
    </row>
    <row r="786" spans="1:11">
      <c r="A786" s="246" t="s">
        <v>171</v>
      </c>
      <c r="B786" s="246">
        <v>450000</v>
      </c>
      <c r="C786" s="246" t="s">
        <v>32</v>
      </c>
      <c r="D786" s="246" t="s">
        <v>831</v>
      </c>
      <c r="E786" s="246" t="s">
        <v>832</v>
      </c>
      <c r="F786" s="246" t="s">
        <v>1585</v>
      </c>
      <c r="G786" s="246" t="s">
        <v>877</v>
      </c>
      <c r="H786" s="246" t="s">
        <v>171</v>
      </c>
      <c r="I786" s="246" t="s">
        <v>832</v>
      </c>
      <c r="J786" s="249">
        <v>40011300</v>
      </c>
      <c r="K786" s="247" t="str">
        <f t="shared" si="12"/>
        <v/>
      </c>
    </row>
    <row r="787" spans="1:11">
      <c r="A787" s="246" t="s">
        <v>81</v>
      </c>
      <c r="B787" s="246">
        <v>209970</v>
      </c>
      <c r="C787" s="246" t="s">
        <v>32</v>
      </c>
      <c r="D787" s="246" t="s">
        <v>831</v>
      </c>
      <c r="E787" s="246" t="s">
        <v>832</v>
      </c>
      <c r="F787" s="246" t="s">
        <v>1586</v>
      </c>
      <c r="G787" s="246" t="s">
        <v>877</v>
      </c>
      <c r="H787" s="246" t="s">
        <v>30</v>
      </c>
      <c r="I787" s="246" t="s">
        <v>832</v>
      </c>
      <c r="J787" s="249">
        <v>40000611</v>
      </c>
      <c r="K787" s="247" t="str">
        <f t="shared" si="12"/>
        <v/>
      </c>
    </row>
    <row r="788" spans="1:11">
      <c r="A788" s="246" t="s">
        <v>832</v>
      </c>
      <c r="B788" s="246">
        <v>8160910</v>
      </c>
      <c r="C788" s="246" t="s">
        <v>32</v>
      </c>
      <c r="D788" s="246" t="s">
        <v>858</v>
      </c>
      <c r="E788" s="246" t="s">
        <v>832</v>
      </c>
      <c r="F788" s="246" t="s">
        <v>1587</v>
      </c>
      <c r="G788" s="246" t="s">
        <v>860</v>
      </c>
      <c r="H788" s="246" t="s">
        <v>832</v>
      </c>
      <c r="I788" s="246" t="s">
        <v>53</v>
      </c>
      <c r="J788" s="249">
        <v>40003396</v>
      </c>
      <c r="K788" s="247" t="str">
        <f t="shared" si="12"/>
        <v>FI</v>
      </c>
    </row>
    <row r="789" spans="1:11">
      <c r="A789" s="246" t="s">
        <v>379</v>
      </c>
      <c r="B789" s="246">
        <v>21000</v>
      </c>
      <c r="C789" s="246" t="s">
        <v>72</v>
      </c>
      <c r="D789" s="246" t="s">
        <v>831</v>
      </c>
      <c r="E789" s="246" t="s">
        <v>832</v>
      </c>
      <c r="F789" s="246" t="s">
        <v>388</v>
      </c>
      <c r="G789" s="246" t="s">
        <v>834</v>
      </c>
      <c r="H789" s="246" t="s">
        <v>327</v>
      </c>
      <c r="I789" s="246" t="s">
        <v>832</v>
      </c>
      <c r="J789" s="249">
        <v>40001662</v>
      </c>
      <c r="K789" s="247" t="str">
        <f t="shared" si="12"/>
        <v/>
      </c>
    </row>
    <row r="790" spans="1:11">
      <c r="A790" s="246" t="s">
        <v>235</v>
      </c>
      <c r="B790" s="246">
        <v>61466</v>
      </c>
      <c r="C790" s="246" t="s">
        <v>32</v>
      </c>
      <c r="D790" s="246" t="s">
        <v>831</v>
      </c>
      <c r="E790" s="246" t="s">
        <v>832</v>
      </c>
      <c r="F790" s="246" t="s">
        <v>698</v>
      </c>
      <c r="G790" s="246" t="s">
        <v>842</v>
      </c>
      <c r="H790" s="246" t="s">
        <v>171</v>
      </c>
      <c r="I790" s="246" t="s">
        <v>832</v>
      </c>
      <c r="J790" s="249">
        <v>40005888</v>
      </c>
      <c r="K790" s="247" t="str">
        <f t="shared" si="12"/>
        <v/>
      </c>
    </row>
    <row r="791" spans="1:11">
      <c r="A791" s="246" t="s">
        <v>408</v>
      </c>
      <c r="B791" s="246">
        <v>1664278</v>
      </c>
      <c r="C791" s="246" t="s">
        <v>32</v>
      </c>
      <c r="D791" s="246" t="s">
        <v>893</v>
      </c>
      <c r="E791" s="246" t="s">
        <v>832</v>
      </c>
      <c r="F791" s="246" t="s">
        <v>1588</v>
      </c>
      <c r="G791" s="246" t="s">
        <v>834</v>
      </c>
      <c r="H791" s="246" t="s">
        <v>327</v>
      </c>
      <c r="I791" s="246" t="s">
        <v>35</v>
      </c>
      <c r="J791" s="249">
        <v>30371679</v>
      </c>
      <c r="K791" s="247" t="str">
        <f t="shared" si="12"/>
        <v>RS</v>
      </c>
    </row>
    <row r="792" spans="1:11">
      <c r="A792" s="246" t="s">
        <v>433</v>
      </c>
      <c r="B792" s="246">
        <v>28055</v>
      </c>
      <c r="C792" s="246" t="s">
        <v>32</v>
      </c>
      <c r="D792" s="246" t="s">
        <v>847</v>
      </c>
      <c r="E792" s="246" t="s">
        <v>832</v>
      </c>
      <c r="F792" s="246" t="s">
        <v>1589</v>
      </c>
      <c r="G792" s="246" t="s">
        <v>849</v>
      </c>
      <c r="H792" s="246" t="s">
        <v>327</v>
      </c>
      <c r="I792" s="246" t="s">
        <v>832</v>
      </c>
      <c r="J792" s="249">
        <v>40006816</v>
      </c>
      <c r="K792" s="247" t="str">
        <f t="shared" si="12"/>
        <v/>
      </c>
    </row>
    <row r="793" spans="1:11">
      <c r="A793" s="246" t="s">
        <v>672</v>
      </c>
      <c r="B793" s="246">
        <v>4754</v>
      </c>
      <c r="C793" s="246" t="s">
        <v>32</v>
      </c>
      <c r="D793" s="246" t="s">
        <v>850</v>
      </c>
      <c r="E793" s="246" t="s">
        <v>832</v>
      </c>
      <c r="F793" s="246" t="s">
        <v>1590</v>
      </c>
      <c r="G793" s="246" t="s">
        <v>860</v>
      </c>
      <c r="H793" s="246" t="s">
        <v>171</v>
      </c>
      <c r="I793" s="246" t="s">
        <v>832</v>
      </c>
      <c r="J793" s="249">
        <v>40007414</v>
      </c>
      <c r="K793" s="247" t="str">
        <f t="shared" si="12"/>
        <v/>
      </c>
    </row>
    <row r="794" spans="1:11">
      <c r="A794" s="246" t="s">
        <v>832</v>
      </c>
      <c r="B794" s="246">
        <v>41199</v>
      </c>
      <c r="C794" s="246" t="s">
        <v>32</v>
      </c>
      <c r="D794" s="246" t="s">
        <v>850</v>
      </c>
      <c r="E794" s="246" t="s">
        <v>832</v>
      </c>
      <c r="F794" s="246" t="s">
        <v>1591</v>
      </c>
      <c r="G794" s="246" t="s">
        <v>877</v>
      </c>
      <c r="H794" s="246" t="s">
        <v>327</v>
      </c>
      <c r="I794" s="246" t="s">
        <v>832</v>
      </c>
      <c r="J794" s="249">
        <v>40010833</v>
      </c>
      <c r="K794" s="247" t="str">
        <f t="shared" si="12"/>
        <v/>
      </c>
    </row>
    <row r="795" spans="1:11">
      <c r="A795" s="246" t="s">
        <v>357</v>
      </c>
      <c r="B795" s="246">
        <v>588576</v>
      </c>
      <c r="C795" s="246" t="s">
        <v>32</v>
      </c>
      <c r="D795" s="246" t="s">
        <v>831</v>
      </c>
      <c r="E795" s="246" t="s">
        <v>832</v>
      </c>
      <c r="F795" s="246" t="s">
        <v>1592</v>
      </c>
      <c r="G795" s="246" t="s">
        <v>877</v>
      </c>
      <c r="H795" s="246" t="s">
        <v>327</v>
      </c>
      <c r="I795" s="246" t="s">
        <v>832</v>
      </c>
      <c r="J795" s="249">
        <v>40006762</v>
      </c>
      <c r="K795" s="247" t="str">
        <f t="shared" si="12"/>
        <v/>
      </c>
    </row>
    <row r="796" spans="1:11">
      <c r="A796" s="246" t="s">
        <v>672</v>
      </c>
      <c r="B796" s="246">
        <v>26804</v>
      </c>
      <c r="C796" s="246" t="s">
        <v>32</v>
      </c>
      <c r="D796" s="246" t="s">
        <v>831</v>
      </c>
      <c r="E796" s="246" t="s">
        <v>832</v>
      </c>
      <c r="F796" s="246" t="s">
        <v>1593</v>
      </c>
      <c r="G796" s="246" t="s">
        <v>877</v>
      </c>
      <c r="H796" s="246" t="s">
        <v>171</v>
      </c>
      <c r="I796" s="246" t="s">
        <v>832</v>
      </c>
      <c r="J796" s="249">
        <v>30440174</v>
      </c>
      <c r="K796" s="247" t="str">
        <f t="shared" si="12"/>
        <v/>
      </c>
    </row>
    <row r="797" spans="1:11">
      <c r="A797" s="246" t="s">
        <v>832</v>
      </c>
      <c r="B797" s="246">
        <v>26813912</v>
      </c>
      <c r="C797" s="246" t="s">
        <v>32</v>
      </c>
      <c r="D797" s="246" t="s">
        <v>858</v>
      </c>
      <c r="E797" s="246" t="s">
        <v>832</v>
      </c>
      <c r="F797" s="246" t="s">
        <v>1594</v>
      </c>
      <c r="G797" s="246" t="s">
        <v>889</v>
      </c>
      <c r="H797" s="246" t="s">
        <v>832</v>
      </c>
      <c r="I797" s="246" t="s">
        <v>35</v>
      </c>
      <c r="J797" s="249">
        <v>40003559</v>
      </c>
      <c r="K797" s="247" t="str">
        <f t="shared" si="12"/>
        <v>RS</v>
      </c>
    </row>
    <row r="798" spans="1:11">
      <c r="A798" s="246" t="s">
        <v>30</v>
      </c>
      <c r="B798" s="246">
        <v>650424</v>
      </c>
      <c r="C798" s="246" t="s">
        <v>32</v>
      </c>
      <c r="D798" s="246" t="s">
        <v>831</v>
      </c>
      <c r="E798" s="246" t="s">
        <v>832</v>
      </c>
      <c r="F798" s="246" t="s">
        <v>1595</v>
      </c>
      <c r="G798" s="246" t="s">
        <v>889</v>
      </c>
      <c r="H798" s="246" t="s">
        <v>30</v>
      </c>
      <c r="I798" s="246" t="s">
        <v>35</v>
      </c>
      <c r="J798" s="249">
        <v>30062818</v>
      </c>
      <c r="K798" s="247" t="str">
        <f t="shared" si="12"/>
        <v>RS</v>
      </c>
    </row>
    <row r="799" spans="1:11">
      <c r="A799" s="246" t="s">
        <v>830</v>
      </c>
      <c r="B799" s="246">
        <v>212652</v>
      </c>
      <c r="C799" s="246" t="s">
        <v>32</v>
      </c>
      <c r="D799" s="246" t="s">
        <v>831</v>
      </c>
      <c r="E799" s="246" t="s">
        <v>832</v>
      </c>
      <c r="F799" s="246" t="s">
        <v>1596</v>
      </c>
      <c r="G799" s="246" t="s">
        <v>860</v>
      </c>
      <c r="H799" s="246" t="s">
        <v>171</v>
      </c>
      <c r="I799" s="246" t="s">
        <v>35</v>
      </c>
      <c r="J799" s="249">
        <v>40001254</v>
      </c>
      <c r="K799" s="247" t="str">
        <f t="shared" si="12"/>
        <v>RS</v>
      </c>
    </row>
    <row r="800" spans="1:11">
      <c r="A800" s="246" t="s">
        <v>393</v>
      </c>
      <c r="B800" s="246">
        <v>617998</v>
      </c>
      <c r="C800" s="246" t="s">
        <v>32</v>
      </c>
      <c r="D800" s="246" t="s">
        <v>831</v>
      </c>
      <c r="E800" s="246" t="s">
        <v>832</v>
      </c>
      <c r="F800" s="246" t="s">
        <v>1597</v>
      </c>
      <c r="G800" s="246" t="s">
        <v>877</v>
      </c>
      <c r="H800" s="246" t="s">
        <v>327</v>
      </c>
      <c r="I800" s="246" t="s">
        <v>832</v>
      </c>
      <c r="J800" s="249">
        <v>40006078</v>
      </c>
      <c r="K800" s="247" t="str">
        <f t="shared" si="12"/>
        <v/>
      </c>
    </row>
    <row r="801" spans="1:11">
      <c r="A801" s="246" t="s">
        <v>345</v>
      </c>
      <c r="B801" s="246">
        <v>3892724</v>
      </c>
      <c r="C801" s="246" t="s">
        <v>32</v>
      </c>
      <c r="D801" s="246" t="s">
        <v>831</v>
      </c>
      <c r="E801" s="246" t="s">
        <v>832</v>
      </c>
      <c r="F801" s="246" t="s">
        <v>354</v>
      </c>
      <c r="G801" s="246" t="s">
        <v>860</v>
      </c>
      <c r="H801" s="246" t="s">
        <v>327</v>
      </c>
      <c r="I801" s="246" t="s">
        <v>53</v>
      </c>
      <c r="J801" s="249">
        <v>40002877</v>
      </c>
      <c r="K801" s="247" t="str">
        <f t="shared" si="12"/>
        <v>FI</v>
      </c>
    </row>
    <row r="802" spans="1:11">
      <c r="A802" s="246" t="s">
        <v>328</v>
      </c>
      <c r="B802" s="246">
        <v>61798</v>
      </c>
      <c r="C802" s="246" t="s">
        <v>32</v>
      </c>
      <c r="D802" s="246" t="s">
        <v>831</v>
      </c>
      <c r="E802" s="246" t="s">
        <v>832</v>
      </c>
      <c r="F802" s="246" t="s">
        <v>696</v>
      </c>
      <c r="G802" s="246" t="s">
        <v>834</v>
      </c>
      <c r="H802" s="246" t="s">
        <v>327</v>
      </c>
      <c r="I802" s="246" t="s">
        <v>832</v>
      </c>
      <c r="J802" s="249">
        <v>40007227</v>
      </c>
      <c r="K802" s="247" t="str">
        <f t="shared" si="12"/>
        <v/>
      </c>
    </row>
    <row r="803" spans="1:11">
      <c r="A803" s="246" t="s">
        <v>672</v>
      </c>
      <c r="B803" s="246">
        <v>103000</v>
      </c>
      <c r="C803" s="246" t="s">
        <v>32</v>
      </c>
      <c r="D803" s="246" t="s">
        <v>850</v>
      </c>
      <c r="E803" s="246" t="s">
        <v>832</v>
      </c>
      <c r="F803" s="246" t="s">
        <v>1598</v>
      </c>
      <c r="G803" s="246" t="s">
        <v>860</v>
      </c>
      <c r="H803" s="246" t="s">
        <v>171</v>
      </c>
      <c r="I803" s="246" t="s">
        <v>832</v>
      </c>
      <c r="J803" s="249">
        <v>40007394</v>
      </c>
      <c r="K803" s="247" t="str">
        <f t="shared" si="12"/>
        <v/>
      </c>
    </row>
    <row r="804" spans="1:11">
      <c r="A804" s="246" t="s">
        <v>672</v>
      </c>
      <c r="B804" s="246">
        <v>164800</v>
      </c>
      <c r="C804" s="246" t="s">
        <v>32</v>
      </c>
      <c r="D804" s="246" t="s">
        <v>850</v>
      </c>
      <c r="E804" s="246" t="s">
        <v>832</v>
      </c>
      <c r="F804" s="246" t="s">
        <v>1599</v>
      </c>
      <c r="G804" s="246" t="s">
        <v>860</v>
      </c>
      <c r="H804" s="246" t="s">
        <v>171</v>
      </c>
      <c r="I804" s="246" t="s">
        <v>832</v>
      </c>
      <c r="J804" s="249">
        <v>40007410</v>
      </c>
      <c r="K804" s="247" t="str">
        <f t="shared" si="12"/>
        <v/>
      </c>
    </row>
    <row r="805" spans="1:11">
      <c r="A805" s="246" t="s">
        <v>379</v>
      </c>
      <c r="B805" s="246">
        <v>75000</v>
      </c>
      <c r="C805" s="246" t="s">
        <v>32</v>
      </c>
      <c r="D805" s="246" t="s">
        <v>837</v>
      </c>
      <c r="E805" s="246" t="s">
        <v>832</v>
      </c>
      <c r="F805" s="246" t="s">
        <v>1600</v>
      </c>
      <c r="G805" s="246" t="s">
        <v>868</v>
      </c>
      <c r="H805" s="246" t="s">
        <v>327</v>
      </c>
      <c r="I805" s="246" t="s">
        <v>53</v>
      </c>
      <c r="J805" s="249">
        <v>40011746</v>
      </c>
      <c r="K805" s="247" t="str">
        <f t="shared" si="12"/>
        <v>FI</v>
      </c>
    </row>
    <row r="806" spans="1:11">
      <c r="A806" s="246" t="s">
        <v>672</v>
      </c>
      <c r="B806" s="246">
        <v>159650</v>
      </c>
      <c r="C806" s="246" t="s">
        <v>72</v>
      </c>
      <c r="D806" s="246" t="s">
        <v>882</v>
      </c>
      <c r="E806" s="246" t="s">
        <v>832</v>
      </c>
      <c r="F806" s="246" t="s">
        <v>1601</v>
      </c>
      <c r="G806" s="246" t="s">
        <v>834</v>
      </c>
      <c r="H806" s="246" t="s">
        <v>171</v>
      </c>
      <c r="I806" s="246" t="s">
        <v>35</v>
      </c>
      <c r="J806" s="249">
        <v>40004334</v>
      </c>
      <c r="K806" s="247" t="str">
        <f t="shared" si="12"/>
        <v>RS</v>
      </c>
    </row>
    <row r="807" spans="1:11">
      <c r="A807" s="246" t="s">
        <v>408</v>
      </c>
      <c r="B807" s="246">
        <v>32000</v>
      </c>
      <c r="C807" s="246" t="s">
        <v>32</v>
      </c>
      <c r="D807" s="246" t="s">
        <v>831</v>
      </c>
      <c r="E807" s="246" t="s">
        <v>832</v>
      </c>
      <c r="F807" s="246" t="s">
        <v>697</v>
      </c>
      <c r="G807" s="246" t="s">
        <v>834</v>
      </c>
      <c r="H807" s="246" t="s">
        <v>327</v>
      </c>
      <c r="I807" s="246" t="s">
        <v>832</v>
      </c>
      <c r="J807" s="249">
        <v>40007325</v>
      </c>
      <c r="K807" s="247" t="str">
        <f t="shared" si="12"/>
        <v/>
      </c>
    </row>
    <row r="808" spans="1:11">
      <c r="A808" s="246" t="s">
        <v>456</v>
      </c>
      <c r="B808" s="246">
        <v>51499</v>
      </c>
      <c r="C808" s="246" t="s">
        <v>32</v>
      </c>
      <c r="D808" s="246" t="s">
        <v>831</v>
      </c>
      <c r="E808" s="246" t="s">
        <v>832</v>
      </c>
      <c r="F808" s="246" t="s">
        <v>695</v>
      </c>
      <c r="G808" s="246" t="s">
        <v>860</v>
      </c>
      <c r="H808" s="246" t="s">
        <v>456</v>
      </c>
      <c r="I808" s="246" t="s">
        <v>832</v>
      </c>
      <c r="J808" s="249">
        <v>40008460</v>
      </c>
      <c r="K808" s="247" t="str">
        <f t="shared" si="12"/>
        <v/>
      </c>
    </row>
    <row r="809" spans="1:11">
      <c r="A809" s="246" t="s">
        <v>140</v>
      </c>
      <c r="B809" s="246">
        <v>443929</v>
      </c>
      <c r="C809" s="246" t="s">
        <v>32</v>
      </c>
      <c r="D809" s="246" t="s">
        <v>831</v>
      </c>
      <c r="E809" s="246" t="s">
        <v>832</v>
      </c>
      <c r="F809" s="246" t="s">
        <v>1602</v>
      </c>
      <c r="G809" s="246" t="s">
        <v>834</v>
      </c>
      <c r="H809" s="246" t="s">
        <v>30</v>
      </c>
      <c r="I809" s="246" t="s">
        <v>832</v>
      </c>
      <c r="J809" s="249">
        <v>40009284</v>
      </c>
      <c r="K809" s="247" t="str">
        <f t="shared" si="12"/>
        <v/>
      </c>
    </row>
    <row r="810" spans="1:11">
      <c r="A810" s="246" t="s">
        <v>480</v>
      </c>
      <c r="B810" s="246">
        <v>30000</v>
      </c>
      <c r="C810" s="246" t="s">
        <v>32</v>
      </c>
      <c r="D810" s="246" t="s">
        <v>831</v>
      </c>
      <c r="E810" s="246" t="s">
        <v>832</v>
      </c>
      <c r="F810" s="246" t="s">
        <v>1603</v>
      </c>
      <c r="G810" s="246" t="s">
        <v>834</v>
      </c>
      <c r="H810" s="246" t="s">
        <v>456</v>
      </c>
      <c r="I810" s="246" t="s">
        <v>832</v>
      </c>
      <c r="J810" s="249">
        <v>40007242</v>
      </c>
      <c r="K810" s="247" t="str">
        <f t="shared" si="12"/>
        <v/>
      </c>
    </row>
    <row r="811" spans="1:11">
      <c r="A811" s="246" t="s">
        <v>171</v>
      </c>
      <c r="B811" s="246">
        <v>50000</v>
      </c>
      <c r="C811" s="246" t="s">
        <v>32</v>
      </c>
      <c r="D811" s="246" t="s">
        <v>831</v>
      </c>
      <c r="E811" s="246" t="s">
        <v>832</v>
      </c>
      <c r="F811" s="246" t="s">
        <v>1604</v>
      </c>
      <c r="G811" s="246" t="s">
        <v>834</v>
      </c>
      <c r="H811" s="246" t="s">
        <v>171</v>
      </c>
      <c r="I811" s="246" t="s">
        <v>832</v>
      </c>
      <c r="J811" s="249">
        <v>40008434</v>
      </c>
      <c r="K811" s="247" t="str">
        <f t="shared" si="12"/>
        <v/>
      </c>
    </row>
    <row r="812" spans="1:11">
      <c r="A812" s="246" t="s">
        <v>140</v>
      </c>
      <c r="B812" s="246">
        <v>40000</v>
      </c>
      <c r="C812" s="246" t="s">
        <v>32</v>
      </c>
      <c r="D812" s="246" t="s">
        <v>831</v>
      </c>
      <c r="E812" s="246" t="s">
        <v>832</v>
      </c>
      <c r="F812" s="246" t="s">
        <v>1605</v>
      </c>
      <c r="G812" s="246" t="s">
        <v>937</v>
      </c>
      <c r="H812" s="246" t="s">
        <v>30</v>
      </c>
      <c r="I812" s="246" t="s">
        <v>832</v>
      </c>
      <c r="J812" s="249">
        <v>40012048</v>
      </c>
      <c r="K812" s="247" t="str">
        <f t="shared" si="12"/>
        <v/>
      </c>
    </row>
    <row r="813" spans="1:11">
      <c r="A813" s="246" t="s">
        <v>357</v>
      </c>
      <c r="B813" s="246">
        <v>41199</v>
      </c>
      <c r="C813" s="246" t="s">
        <v>32</v>
      </c>
      <c r="D813" s="246" t="s">
        <v>831</v>
      </c>
      <c r="E813" s="246" t="s">
        <v>832</v>
      </c>
      <c r="F813" s="246" t="s">
        <v>694</v>
      </c>
      <c r="G813" s="246" t="s">
        <v>834</v>
      </c>
      <c r="H813" s="246" t="s">
        <v>327</v>
      </c>
      <c r="I813" s="246" t="s">
        <v>832</v>
      </c>
      <c r="J813" s="249">
        <v>40008287</v>
      </c>
      <c r="K813" s="247" t="str">
        <f t="shared" si="12"/>
        <v/>
      </c>
    </row>
    <row r="814" spans="1:11">
      <c r="A814" s="246" t="s">
        <v>830</v>
      </c>
      <c r="B814" s="246">
        <v>127898</v>
      </c>
      <c r="C814" s="246" t="s">
        <v>32</v>
      </c>
      <c r="D814" s="246" t="s">
        <v>831</v>
      </c>
      <c r="E814" s="246" t="s">
        <v>832</v>
      </c>
      <c r="F814" s="246" t="s">
        <v>1606</v>
      </c>
      <c r="G814" s="246" t="s">
        <v>860</v>
      </c>
      <c r="H814" s="246" t="s">
        <v>171</v>
      </c>
      <c r="I814" s="246" t="s">
        <v>832</v>
      </c>
      <c r="J814" s="249">
        <v>40010719</v>
      </c>
      <c r="K814" s="247" t="str">
        <f t="shared" si="12"/>
        <v/>
      </c>
    </row>
    <row r="815" spans="1:11">
      <c r="A815" s="246" t="s">
        <v>433</v>
      </c>
      <c r="B815" s="246">
        <v>16290</v>
      </c>
      <c r="C815" s="246" t="s">
        <v>32</v>
      </c>
      <c r="D815" s="246" t="s">
        <v>847</v>
      </c>
      <c r="E815" s="246" t="s">
        <v>832</v>
      </c>
      <c r="F815" s="246" t="s">
        <v>1607</v>
      </c>
      <c r="G815" s="246" t="s">
        <v>849</v>
      </c>
      <c r="H815" s="246" t="s">
        <v>327</v>
      </c>
      <c r="I815" s="246" t="s">
        <v>832</v>
      </c>
      <c r="J815" s="249">
        <v>40006807</v>
      </c>
      <c r="K815" s="247" t="str">
        <f t="shared" si="12"/>
        <v/>
      </c>
    </row>
    <row r="816" spans="1:11">
      <c r="A816" s="246" t="s">
        <v>832</v>
      </c>
      <c r="B816" s="246">
        <v>7190199</v>
      </c>
      <c r="C816" s="246" t="s">
        <v>32</v>
      </c>
      <c r="D816" s="246" t="s">
        <v>831</v>
      </c>
      <c r="E816" s="246" t="s">
        <v>832</v>
      </c>
      <c r="F816" s="246" t="s">
        <v>446</v>
      </c>
      <c r="G816" s="246" t="s">
        <v>834</v>
      </c>
      <c r="H816" s="246" t="s">
        <v>327</v>
      </c>
      <c r="I816" s="246" t="s">
        <v>35</v>
      </c>
      <c r="J816" s="249">
        <v>30135059</v>
      </c>
      <c r="K816" s="247" t="str">
        <f t="shared" si="12"/>
        <v>RS</v>
      </c>
    </row>
    <row r="817" spans="1:11">
      <c r="A817" s="246" t="s">
        <v>433</v>
      </c>
      <c r="B817" s="246">
        <v>110000</v>
      </c>
      <c r="C817" s="246" t="s">
        <v>32</v>
      </c>
      <c r="D817" s="246" t="s">
        <v>831</v>
      </c>
      <c r="E817" s="246" t="s">
        <v>832</v>
      </c>
      <c r="F817" s="246" t="s">
        <v>1608</v>
      </c>
      <c r="G817" s="246" t="s">
        <v>937</v>
      </c>
      <c r="H817" s="246" t="s">
        <v>327</v>
      </c>
      <c r="I817" s="246" t="s">
        <v>832</v>
      </c>
      <c r="J817" s="249">
        <v>40012130</v>
      </c>
      <c r="K817" s="247" t="str">
        <f t="shared" si="12"/>
        <v/>
      </c>
    </row>
    <row r="818" spans="1:11">
      <c r="A818" s="246" t="s">
        <v>672</v>
      </c>
      <c r="B818" s="246">
        <v>4754</v>
      </c>
      <c r="C818" s="246" t="s">
        <v>32</v>
      </c>
      <c r="D818" s="246" t="s">
        <v>850</v>
      </c>
      <c r="E818" s="246" t="s">
        <v>832</v>
      </c>
      <c r="F818" s="246" t="s">
        <v>1609</v>
      </c>
      <c r="G818" s="246" t="s">
        <v>860</v>
      </c>
      <c r="H818" s="246" t="s">
        <v>171</v>
      </c>
      <c r="I818" s="246" t="s">
        <v>832</v>
      </c>
      <c r="J818" s="249">
        <v>40007405</v>
      </c>
      <c r="K818" s="247" t="str">
        <f t="shared" si="12"/>
        <v/>
      </c>
    </row>
    <row r="819" spans="1:11">
      <c r="A819" s="246" t="s">
        <v>328</v>
      </c>
      <c r="B819" s="246">
        <v>31552</v>
      </c>
      <c r="C819" s="246" t="s">
        <v>32</v>
      </c>
      <c r="D819" s="246" t="s">
        <v>902</v>
      </c>
      <c r="E819" s="246" t="s">
        <v>832</v>
      </c>
      <c r="F819" s="246" t="s">
        <v>1610</v>
      </c>
      <c r="G819" s="246" t="s">
        <v>834</v>
      </c>
      <c r="H819" s="246" t="s">
        <v>327</v>
      </c>
      <c r="I819" s="246" t="s">
        <v>35</v>
      </c>
      <c r="J819" s="249">
        <v>40000927</v>
      </c>
      <c r="K819" s="247" t="str">
        <f t="shared" si="12"/>
        <v>RS</v>
      </c>
    </row>
    <row r="820" spans="1:11">
      <c r="A820" s="246" t="s">
        <v>235</v>
      </c>
      <c r="B820" s="246">
        <v>397579</v>
      </c>
      <c r="C820" s="246" t="s">
        <v>32</v>
      </c>
      <c r="D820" s="246" t="s">
        <v>831</v>
      </c>
      <c r="E820" s="246" t="s">
        <v>832</v>
      </c>
      <c r="F820" s="246" t="s">
        <v>1611</v>
      </c>
      <c r="G820" s="246" t="s">
        <v>877</v>
      </c>
      <c r="H820" s="246" t="s">
        <v>171</v>
      </c>
      <c r="I820" s="246" t="s">
        <v>832</v>
      </c>
      <c r="J820" s="249">
        <v>40005972</v>
      </c>
      <c r="K820" s="247" t="str">
        <f t="shared" si="12"/>
        <v/>
      </c>
    </row>
    <row r="821" spans="1:11">
      <c r="A821" s="246" t="s">
        <v>480</v>
      </c>
      <c r="B821" s="246">
        <v>103000</v>
      </c>
      <c r="C821" s="246" t="s">
        <v>72</v>
      </c>
      <c r="D821" s="246" t="s">
        <v>831</v>
      </c>
      <c r="E821" s="246" t="s">
        <v>832</v>
      </c>
      <c r="F821" s="246" t="s">
        <v>1612</v>
      </c>
      <c r="G821" s="246" t="s">
        <v>939</v>
      </c>
      <c r="H821" s="246" t="s">
        <v>456</v>
      </c>
      <c r="I821" s="246" t="s">
        <v>832</v>
      </c>
      <c r="J821" s="249">
        <v>40006801</v>
      </c>
      <c r="K821" s="247" t="str">
        <f t="shared" si="12"/>
        <v/>
      </c>
    </row>
    <row r="822" spans="1:11">
      <c r="A822" s="246" t="s">
        <v>418</v>
      </c>
      <c r="B822" s="246">
        <v>40486</v>
      </c>
      <c r="C822" s="246" t="s">
        <v>32</v>
      </c>
      <c r="D822" s="246" t="s">
        <v>831</v>
      </c>
      <c r="E822" s="246" t="s">
        <v>832</v>
      </c>
      <c r="F822" s="246" t="s">
        <v>1613</v>
      </c>
      <c r="G822" s="246" t="s">
        <v>834</v>
      </c>
      <c r="H822" s="246" t="s">
        <v>327</v>
      </c>
      <c r="I822" s="246" t="s">
        <v>832</v>
      </c>
      <c r="J822" s="249">
        <v>40008353</v>
      </c>
      <c r="K822" s="247" t="str">
        <f t="shared" si="12"/>
        <v/>
      </c>
    </row>
    <row r="823" spans="1:11">
      <c r="A823" s="246" t="s">
        <v>328</v>
      </c>
      <c r="B823" s="246">
        <v>634588</v>
      </c>
      <c r="C823" s="246" t="s">
        <v>32</v>
      </c>
      <c r="D823" s="246" t="s">
        <v>902</v>
      </c>
      <c r="E823" s="246" t="s">
        <v>832</v>
      </c>
      <c r="F823" s="246" t="s">
        <v>1614</v>
      </c>
      <c r="G823" s="246" t="s">
        <v>834</v>
      </c>
      <c r="H823" s="246" t="s">
        <v>327</v>
      </c>
      <c r="I823" s="246" t="s">
        <v>35</v>
      </c>
      <c r="J823" s="249">
        <v>40003749</v>
      </c>
      <c r="K823" s="247" t="str">
        <f t="shared" si="12"/>
        <v>RS</v>
      </c>
    </row>
    <row r="824" spans="1:11">
      <c r="A824" s="246" t="s">
        <v>832</v>
      </c>
      <c r="B824" s="246">
        <v>618512</v>
      </c>
      <c r="C824" s="246" t="s">
        <v>72</v>
      </c>
      <c r="D824" s="246" t="s">
        <v>858</v>
      </c>
      <c r="E824" s="246" t="s">
        <v>832</v>
      </c>
      <c r="F824" s="246" t="s">
        <v>1615</v>
      </c>
      <c r="G824" s="246" t="s">
        <v>842</v>
      </c>
      <c r="H824" s="246" t="s">
        <v>832</v>
      </c>
      <c r="I824" s="246" t="s">
        <v>35</v>
      </c>
      <c r="J824" s="249">
        <v>40004545</v>
      </c>
      <c r="K824" s="247" t="str">
        <f t="shared" si="12"/>
        <v>RS</v>
      </c>
    </row>
    <row r="825" spans="1:11">
      <c r="A825" s="246" t="s">
        <v>672</v>
      </c>
      <c r="B825" s="246">
        <v>514998</v>
      </c>
      <c r="C825" s="246" t="s">
        <v>32</v>
      </c>
      <c r="D825" s="246" t="s">
        <v>831</v>
      </c>
      <c r="E825" s="246" t="s">
        <v>832</v>
      </c>
      <c r="F825" s="246" t="s">
        <v>198</v>
      </c>
      <c r="G825" s="246" t="s">
        <v>834</v>
      </c>
      <c r="H825" s="246" t="s">
        <v>171</v>
      </c>
      <c r="I825" s="246" t="s">
        <v>832</v>
      </c>
      <c r="J825" s="249">
        <v>40009794</v>
      </c>
      <c r="K825" s="247" t="str">
        <f t="shared" si="12"/>
        <v/>
      </c>
    </row>
    <row r="826" spans="1:11">
      <c r="A826" s="246" t="s">
        <v>140</v>
      </c>
      <c r="B826" s="246">
        <v>43260</v>
      </c>
      <c r="C826" s="246" t="s">
        <v>443</v>
      </c>
      <c r="D826" s="246" t="s">
        <v>831</v>
      </c>
      <c r="E826" s="246" t="s">
        <v>832</v>
      </c>
      <c r="F826" s="246" t="s">
        <v>1118</v>
      </c>
      <c r="G826" s="246" t="s">
        <v>860</v>
      </c>
      <c r="H826" s="246" t="s">
        <v>30</v>
      </c>
      <c r="I826" s="246" t="s">
        <v>832</v>
      </c>
      <c r="J826" s="249">
        <v>40002474</v>
      </c>
      <c r="K826" s="247" t="str">
        <f t="shared" si="12"/>
        <v/>
      </c>
    </row>
    <row r="827" spans="1:11">
      <c r="A827" s="246" t="s">
        <v>832</v>
      </c>
      <c r="B827" s="246">
        <v>989000</v>
      </c>
      <c r="C827" s="246" t="s">
        <v>32</v>
      </c>
      <c r="D827" s="246" t="s">
        <v>831</v>
      </c>
      <c r="E827" s="246" t="s">
        <v>832</v>
      </c>
      <c r="F827" s="246" t="s">
        <v>585</v>
      </c>
      <c r="G827" s="246" t="s">
        <v>871</v>
      </c>
      <c r="H827" s="246" t="s">
        <v>456</v>
      </c>
      <c r="I827" s="246" t="s">
        <v>832</v>
      </c>
      <c r="J827" s="249">
        <v>30337226</v>
      </c>
      <c r="K827" s="247" t="str">
        <f t="shared" si="12"/>
        <v/>
      </c>
    </row>
    <row r="828" spans="1:11">
      <c r="A828" s="246" t="s">
        <v>328</v>
      </c>
      <c r="B828" s="246">
        <v>75905</v>
      </c>
      <c r="C828" s="246" t="s">
        <v>32</v>
      </c>
      <c r="D828" s="246" t="s">
        <v>831</v>
      </c>
      <c r="E828" s="246" t="s">
        <v>832</v>
      </c>
      <c r="F828" s="246" t="s">
        <v>1616</v>
      </c>
      <c r="G828" s="246" t="s">
        <v>889</v>
      </c>
      <c r="H828" s="246" t="s">
        <v>327</v>
      </c>
      <c r="I828" s="246" t="s">
        <v>35</v>
      </c>
      <c r="J828" s="249">
        <v>30341232</v>
      </c>
      <c r="K828" s="247" t="str">
        <f t="shared" si="12"/>
        <v>RS</v>
      </c>
    </row>
    <row r="829" spans="1:11">
      <c r="A829" s="246" t="s">
        <v>267</v>
      </c>
      <c r="B829" s="246">
        <v>100000</v>
      </c>
      <c r="C829" s="246" t="s">
        <v>32</v>
      </c>
      <c r="D829" s="246" t="s">
        <v>831</v>
      </c>
      <c r="E829" s="246" t="s">
        <v>832</v>
      </c>
      <c r="F829" s="246" t="s">
        <v>1617</v>
      </c>
      <c r="G829" s="246" t="s">
        <v>877</v>
      </c>
      <c r="H829" s="246" t="s">
        <v>171</v>
      </c>
      <c r="I829" s="246" t="s">
        <v>832</v>
      </c>
      <c r="J829" s="249">
        <v>30464833</v>
      </c>
      <c r="K829" s="247" t="str">
        <f t="shared" si="12"/>
        <v/>
      </c>
    </row>
    <row r="830" spans="1:11">
      <c r="A830" s="246" t="s">
        <v>832</v>
      </c>
      <c r="B830" s="246">
        <v>1132914</v>
      </c>
      <c r="C830" s="246" t="s">
        <v>32</v>
      </c>
      <c r="D830" s="246" t="s">
        <v>861</v>
      </c>
      <c r="E830" s="246" t="s">
        <v>832</v>
      </c>
      <c r="F830" s="246" t="s">
        <v>1618</v>
      </c>
      <c r="G830" s="246" t="s">
        <v>877</v>
      </c>
      <c r="H830" s="246" t="s">
        <v>456</v>
      </c>
      <c r="I830" s="246" t="s">
        <v>832</v>
      </c>
      <c r="J830" s="249">
        <v>40004104</v>
      </c>
      <c r="K830" s="247" t="str">
        <f t="shared" si="12"/>
        <v/>
      </c>
    </row>
    <row r="831" spans="1:11">
      <c r="A831" s="246" t="s">
        <v>672</v>
      </c>
      <c r="B831" s="246">
        <v>760160</v>
      </c>
      <c r="C831" s="246" t="s">
        <v>32</v>
      </c>
      <c r="D831" s="246" t="s">
        <v>844</v>
      </c>
      <c r="E831" s="246" t="s">
        <v>832</v>
      </c>
      <c r="F831" s="246" t="s">
        <v>1619</v>
      </c>
      <c r="G831" s="246" t="s">
        <v>842</v>
      </c>
      <c r="H831" s="246" t="s">
        <v>171</v>
      </c>
      <c r="I831" s="246" t="s">
        <v>832</v>
      </c>
      <c r="J831" s="249">
        <v>40011253</v>
      </c>
      <c r="K831" s="247" t="str">
        <f t="shared" si="12"/>
        <v/>
      </c>
    </row>
    <row r="832" spans="1:11">
      <c r="A832" s="246" t="s">
        <v>212</v>
      </c>
      <c r="B832" s="246">
        <v>129453</v>
      </c>
      <c r="C832" s="246" t="s">
        <v>72</v>
      </c>
      <c r="D832" s="246" t="s">
        <v>831</v>
      </c>
      <c r="E832" s="246" t="s">
        <v>832</v>
      </c>
      <c r="F832" s="246" t="s">
        <v>1620</v>
      </c>
      <c r="G832" s="246" t="s">
        <v>842</v>
      </c>
      <c r="H832" s="246" t="s">
        <v>171</v>
      </c>
      <c r="I832" s="246" t="s">
        <v>53</v>
      </c>
      <c r="J832" s="249">
        <v>40006863</v>
      </c>
      <c r="K832" s="247" t="str">
        <f t="shared" si="12"/>
        <v>FI</v>
      </c>
    </row>
    <row r="833" spans="1:11">
      <c r="A833" s="246" t="s">
        <v>832</v>
      </c>
      <c r="B833" s="246">
        <v>29870</v>
      </c>
      <c r="C833" s="246" t="s">
        <v>32</v>
      </c>
      <c r="D833" s="246" t="s">
        <v>831</v>
      </c>
      <c r="E833" s="246" t="s">
        <v>832</v>
      </c>
      <c r="F833" s="246" t="s">
        <v>1621</v>
      </c>
      <c r="G833" s="246" t="s">
        <v>937</v>
      </c>
      <c r="H833" s="246" t="s">
        <v>832</v>
      </c>
      <c r="I833" s="246" t="s">
        <v>832</v>
      </c>
      <c r="J833" s="249">
        <v>40005480</v>
      </c>
      <c r="K833" s="247" t="str">
        <f t="shared" si="12"/>
        <v/>
      </c>
    </row>
    <row r="834" spans="1:11">
      <c r="A834" s="246" t="s">
        <v>30</v>
      </c>
      <c r="B834" s="246">
        <v>630842</v>
      </c>
      <c r="C834" s="246" t="s">
        <v>32</v>
      </c>
      <c r="D834" s="246" t="s">
        <v>882</v>
      </c>
      <c r="E834" s="246" t="s">
        <v>832</v>
      </c>
      <c r="F834" s="246" t="s">
        <v>1622</v>
      </c>
      <c r="G834" s="246" t="s">
        <v>877</v>
      </c>
      <c r="H834" s="246" t="s">
        <v>30</v>
      </c>
      <c r="I834" s="246" t="s">
        <v>832</v>
      </c>
      <c r="J834" s="249">
        <v>30462952</v>
      </c>
      <c r="K834" s="247" t="str">
        <f t="shared" si="12"/>
        <v/>
      </c>
    </row>
    <row r="835" spans="1:11">
      <c r="A835" s="246" t="s">
        <v>281</v>
      </c>
      <c r="B835" s="246">
        <v>118113</v>
      </c>
      <c r="C835" s="246" t="s">
        <v>32</v>
      </c>
      <c r="D835" s="246" t="s">
        <v>831</v>
      </c>
      <c r="E835" s="246" t="s">
        <v>832</v>
      </c>
      <c r="F835" s="246" t="s">
        <v>1623</v>
      </c>
      <c r="G835" s="246" t="s">
        <v>854</v>
      </c>
      <c r="H835" s="246" t="s">
        <v>171</v>
      </c>
      <c r="I835" s="246" t="s">
        <v>832</v>
      </c>
      <c r="J835" s="249">
        <v>40009537</v>
      </c>
      <c r="K835" s="247" t="str">
        <f t="shared" ref="K835:K898" si="13">I835</f>
        <v/>
      </c>
    </row>
    <row r="836" spans="1:11">
      <c r="A836" s="246" t="s">
        <v>212</v>
      </c>
      <c r="B836" s="246">
        <v>55481</v>
      </c>
      <c r="C836" s="246" t="s">
        <v>32</v>
      </c>
      <c r="D836" s="246" t="s">
        <v>861</v>
      </c>
      <c r="E836" s="246" t="s">
        <v>832</v>
      </c>
      <c r="F836" s="246" t="s">
        <v>1624</v>
      </c>
      <c r="G836" s="246" t="s">
        <v>852</v>
      </c>
      <c r="H836" s="246" t="s">
        <v>171</v>
      </c>
      <c r="I836" s="246" t="s">
        <v>832</v>
      </c>
      <c r="J836" s="249">
        <v>40003659</v>
      </c>
      <c r="K836" s="247" t="str">
        <f t="shared" si="13"/>
        <v/>
      </c>
    </row>
    <row r="837" spans="1:11">
      <c r="A837" s="246" t="s">
        <v>672</v>
      </c>
      <c r="B837" s="246">
        <v>20600</v>
      </c>
      <c r="C837" s="246" t="s">
        <v>72</v>
      </c>
      <c r="D837" s="246" t="s">
        <v>882</v>
      </c>
      <c r="E837" s="246" t="s">
        <v>832</v>
      </c>
      <c r="F837" s="246" t="s">
        <v>1625</v>
      </c>
      <c r="G837" s="246" t="s">
        <v>834</v>
      </c>
      <c r="H837" s="246" t="s">
        <v>171</v>
      </c>
      <c r="I837" s="246" t="s">
        <v>53</v>
      </c>
      <c r="J837" s="249">
        <v>40005895</v>
      </c>
      <c r="K837" s="247" t="str">
        <f t="shared" si="13"/>
        <v>FI</v>
      </c>
    </row>
    <row r="838" spans="1:11">
      <c r="A838" s="246" t="s">
        <v>832</v>
      </c>
      <c r="B838" s="246">
        <v>628619</v>
      </c>
      <c r="C838" s="246" t="s">
        <v>32</v>
      </c>
      <c r="D838" s="246" t="s">
        <v>831</v>
      </c>
      <c r="E838" s="246" t="s">
        <v>832</v>
      </c>
      <c r="F838" s="246" t="s">
        <v>1626</v>
      </c>
      <c r="G838" s="246" t="s">
        <v>871</v>
      </c>
      <c r="H838" s="246" t="s">
        <v>832</v>
      </c>
      <c r="I838" s="246" t="s">
        <v>832</v>
      </c>
      <c r="J838" s="249">
        <v>30398531</v>
      </c>
      <c r="K838" s="247" t="str">
        <f t="shared" si="13"/>
        <v/>
      </c>
    </row>
    <row r="839" spans="1:11">
      <c r="A839" s="246" t="s">
        <v>832</v>
      </c>
      <c r="B839" s="246">
        <v>92697</v>
      </c>
      <c r="C839" s="246" t="s">
        <v>32</v>
      </c>
      <c r="D839" s="246" t="s">
        <v>831</v>
      </c>
      <c r="E839" s="246" t="s">
        <v>832</v>
      </c>
      <c r="F839" s="246" t="s">
        <v>1627</v>
      </c>
      <c r="G839" s="246" t="s">
        <v>871</v>
      </c>
      <c r="H839" s="246" t="s">
        <v>832</v>
      </c>
      <c r="I839" s="246" t="s">
        <v>832</v>
      </c>
      <c r="J839" s="249">
        <v>40000919</v>
      </c>
      <c r="K839" s="247" t="str">
        <f t="shared" si="13"/>
        <v/>
      </c>
    </row>
    <row r="840" spans="1:11">
      <c r="A840" s="246" t="s">
        <v>832</v>
      </c>
      <c r="B840" s="246">
        <v>152430</v>
      </c>
      <c r="C840" s="246" t="s">
        <v>32</v>
      </c>
      <c r="D840" s="246" t="s">
        <v>831</v>
      </c>
      <c r="E840" s="246" t="s">
        <v>832</v>
      </c>
      <c r="F840" s="246" t="s">
        <v>1628</v>
      </c>
      <c r="G840" s="246" t="s">
        <v>871</v>
      </c>
      <c r="H840" s="246" t="s">
        <v>832</v>
      </c>
      <c r="I840" s="246" t="s">
        <v>832</v>
      </c>
      <c r="J840" s="249">
        <v>40005282</v>
      </c>
      <c r="K840" s="247" t="str">
        <f t="shared" si="13"/>
        <v/>
      </c>
    </row>
    <row r="841" spans="1:11">
      <c r="A841" s="246" t="s">
        <v>832</v>
      </c>
      <c r="B841" s="246">
        <v>24778465</v>
      </c>
      <c r="C841" s="246" t="s">
        <v>32</v>
      </c>
      <c r="D841" s="246" t="s">
        <v>858</v>
      </c>
      <c r="E841" s="246" t="s">
        <v>832</v>
      </c>
      <c r="F841" s="246" t="s">
        <v>1629</v>
      </c>
      <c r="G841" s="246" t="s">
        <v>877</v>
      </c>
      <c r="H841" s="246" t="s">
        <v>832</v>
      </c>
      <c r="I841" s="246" t="s">
        <v>832</v>
      </c>
      <c r="J841" s="249">
        <v>30481245</v>
      </c>
      <c r="K841" s="247" t="str">
        <f t="shared" si="13"/>
        <v/>
      </c>
    </row>
    <row r="842" spans="1:11">
      <c r="A842" s="246" t="s">
        <v>393</v>
      </c>
      <c r="B842" s="246">
        <v>94038</v>
      </c>
      <c r="C842" s="246" t="s">
        <v>32</v>
      </c>
      <c r="D842" s="246" t="s">
        <v>831</v>
      </c>
      <c r="E842" s="246" t="s">
        <v>832</v>
      </c>
      <c r="F842" s="246" t="s">
        <v>1630</v>
      </c>
      <c r="G842" s="246" t="s">
        <v>834</v>
      </c>
      <c r="H842" s="246" t="s">
        <v>327</v>
      </c>
      <c r="I842" s="246" t="s">
        <v>832</v>
      </c>
      <c r="J842" s="249">
        <v>40008512</v>
      </c>
      <c r="K842" s="247" t="str">
        <f t="shared" si="13"/>
        <v/>
      </c>
    </row>
    <row r="843" spans="1:11">
      <c r="A843" s="246" t="s">
        <v>832</v>
      </c>
      <c r="B843" s="246">
        <v>41200</v>
      </c>
      <c r="C843" s="246" t="s">
        <v>72</v>
      </c>
      <c r="D843" s="246" t="s">
        <v>831</v>
      </c>
      <c r="E843" s="246" t="s">
        <v>832</v>
      </c>
      <c r="F843" s="246" t="s">
        <v>165</v>
      </c>
      <c r="G843" s="246" t="s">
        <v>834</v>
      </c>
      <c r="H843" s="246" t="s">
        <v>30</v>
      </c>
      <c r="I843" s="246" t="s">
        <v>832</v>
      </c>
      <c r="J843" s="249">
        <v>30484067</v>
      </c>
      <c r="K843" s="247" t="str">
        <f t="shared" si="13"/>
        <v/>
      </c>
    </row>
    <row r="844" spans="1:11">
      <c r="A844" s="246" t="s">
        <v>832</v>
      </c>
      <c r="B844" s="246">
        <v>4990418</v>
      </c>
      <c r="C844" s="246" t="s">
        <v>32</v>
      </c>
      <c r="D844" s="246" t="s">
        <v>831</v>
      </c>
      <c r="E844" s="246" t="s">
        <v>832</v>
      </c>
      <c r="F844" s="246" t="s">
        <v>1631</v>
      </c>
      <c r="G844" s="246" t="s">
        <v>877</v>
      </c>
      <c r="H844" s="246" t="s">
        <v>456</v>
      </c>
      <c r="I844" s="246" t="s">
        <v>832</v>
      </c>
      <c r="J844" s="249">
        <v>30342679</v>
      </c>
      <c r="K844" s="247" t="str">
        <f t="shared" si="13"/>
        <v/>
      </c>
    </row>
    <row r="845" spans="1:11">
      <c r="A845" s="246" t="s">
        <v>832</v>
      </c>
      <c r="B845" s="246">
        <v>259364</v>
      </c>
      <c r="C845" s="246" t="s">
        <v>72</v>
      </c>
      <c r="D845" s="246" t="s">
        <v>858</v>
      </c>
      <c r="E845" s="246" t="s">
        <v>832</v>
      </c>
      <c r="F845" s="246" t="s">
        <v>1632</v>
      </c>
      <c r="G845" s="246" t="s">
        <v>860</v>
      </c>
      <c r="H845" s="246" t="s">
        <v>832</v>
      </c>
      <c r="I845" s="246" t="s">
        <v>35</v>
      </c>
      <c r="J845" s="249">
        <v>30131861</v>
      </c>
      <c r="K845" s="247" t="str">
        <f t="shared" si="13"/>
        <v>RS</v>
      </c>
    </row>
    <row r="846" spans="1:11">
      <c r="A846" s="246" t="s">
        <v>672</v>
      </c>
      <c r="B846" s="246">
        <v>2253651</v>
      </c>
      <c r="C846" s="246" t="s">
        <v>32</v>
      </c>
      <c r="D846" s="246" t="s">
        <v>1520</v>
      </c>
      <c r="E846" s="246" t="s">
        <v>832</v>
      </c>
      <c r="F846" s="246" t="s">
        <v>1633</v>
      </c>
      <c r="G846" s="246" t="s">
        <v>842</v>
      </c>
      <c r="H846" s="246" t="s">
        <v>171</v>
      </c>
      <c r="I846" s="246" t="s">
        <v>35</v>
      </c>
      <c r="J846" s="249">
        <v>20176810</v>
      </c>
      <c r="K846" s="247" t="str">
        <f t="shared" si="13"/>
        <v>RS</v>
      </c>
    </row>
    <row r="847" spans="1:11">
      <c r="A847" s="246" t="s">
        <v>832</v>
      </c>
      <c r="B847" s="246">
        <v>4454842</v>
      </c>
      <c r="C847" s="246" t="s">
        <v>32</v>
      </c>
      <c r="D847" s="246" t="s">
        <v>831</v>
      </c>
      <c r="E847" s="246" t="s">
        <v>832</v>
      </c>
      <c r="F847" s="246" t="s">
        <v>1634</v>
      </c>
      <c r="G847" s="246" t="s">
        <v>852</v>
      </c>
      <c r="H847" s="246" t="s">
        <v>327</v>
      </c>
      <c r="I847" s="246" t="s">
        <v>35</v>
      </c>
      <c r="J847" s="249">
        <v>30083300</v>
      </c>
      <c r="K847" s="247" t="str">
        <f t="shared" si="13"/>
        <v>RS</v>
      </c>
    </row>
    <row r="848" spans="1:11">
      <c r="A848" s="246" t="s">
        <v>832</v>
      </c>
      <c r="B848" s="246">
        <v>1265886</v>
      </c>
      <c r="C848" s="246" t="s">
        <v>32</v>
      </c>
      <c r="D848" s="246" t="s">
        <v>831</v>
      </c>
      <c r="E848" s="246" t="s">
        <v>832</v>
      </c>
      <c r="F848" s="246" t="s">
        <v>160</v>
      </c>
      <c r="G848" s="246" t="s">
        <v>834</v>
      </c>
      <c r="H848" s="246" t="s">
        <v>30</v>
      </c>
      <c r="I848" s="246" t="s">
        <v>832</v>
      </c>
      <c r="J848" s="249">
        <v>30324573</v>
      </c>
      <c r="K848" s="247" t="str">
        <f t="shared" si="13"/>
        <v/>
      </c>
    </row>
    <row r="849" spans="1:11">
      <c r="A849" s="246" t="s">
        <v>140</v>
      </c>
      <c r="B849" s="246">
        <v>309342</v>
      </c>
      <c r="C849" s="246" t="s">
        <v>32</v>
      </c>
      <c r="D849" s="246" t="s">
        <v>831</v>
      </c>
      <c r="E849" s="246" t="s">
        <v>832</v>
      </c>
      <c r="F849" s="246" t="s">
        <v>1635</v>
      </c>
      <c r="G849" s="246" t="s">
        <v>854</v>
      </c>
      <c r="H849" s="246" t="s">
        <v>30</v>
      </c>
      <c r="I849" s="246" t="s">
        <v>35</v>
      </c>
      <c r="J849" s="249">
        <v>30465145</v>
      </c>
      <c r="K849" s="247" t="str">
        <f t="shared" si="13"/>
        <v>RS</v>
      </c>
    </row>
    <row r="850" spans="1:11">
      <c r="A850" s="246" t="s">
        <v>399</v>
      </c>
      <c r="B850" s="246">
        <v>499715</v>
      </c>
      <c r="C850" s="246" t="s">
        <v>32</v>
      </c>
      <c r="D850" s="246" t="s">
        <v>902</v>
      </c>
      <c r="E850" s="246" t="s">
        <v>832</v>
      </c>
      <c r="F850" s="246" t="s">
        <v>1636</v>
      </c>
      <c r="G850" s="246" t="s">
        <v>834</v>
      </c>
      <c r="H850" s="246" t="s">
        <v>327</v>
      </c>
      <c r="I850" s="246" t="s">
        <v>35</v>
      </c>
      <c r="J850" s="249">
        <v>30458052</v>
      </c>
      <c r="K850" s="247" t="str">
        <f t="shared" si="13"/>
        <v>RS</v>
      </c>
    </row>
    <row r="851" spans="1:11">
      <c r="A851" s="246" t="s">
        <v>328</v>
      </c>
      <c r="B851" s="246">
        <v>6991577</v>
      </c>
      <c r="C851" s="246" t="s">
        <v>32</v>
      </c>
      <c r="D851" s="246" t="s">
        <v>893</v>
      </c>
      <c r="E851" s="246" t="s">
        <v>832</v>
      </c>
      <c r="F851" s="246" t="s">
        <v>1637</v>
      </c>
      <c r="G851" s="246" t="s">
        <v>860</v>
      </c>
      <c r="H851" s="246" t="s">
        <v>327</v>
      </c>
      <c r="I851" s="246" t="s">
        <v>35</v>
      </c>
      <c r="J851" s="249">
        <v>30352477</v>
      </c>
      <c r="K851" s="247" t="str">
        <f t="shared" si="13"/>
        <v>RS</v>
      </c>
    </row>
    <row r="852" spans="1:11">
      <c r="A852" s="246" t="s">
        <v>832</v>
      </c>
      <c r="B852" s="246">
        <v>667299</v>
      </c>
      <c r="C852" s="246" t="s">
        <v>32</v>
      </c>
      <c r="D852" s="246" t="s">
        <v>831</v>
      </c>
      <c r="E852" s="246" t="s">
        <v>832</v>
      </c>
      <c r="F852" s="246" t="s">
        <v>1638</v>
      </c>
      <c r="G852" s="246" t="s">
        <v>842</v>
      </c>
      <c r="H852" s="246" t="s">
        <v>327</v>
      </c>
      <c r="I852" s="246" t="s">
        <v>832</v>
      </c>
      <c r="J852" s="249">
        <v>40002366</v>
      </c>
      <c r="K852" s="247" t="str">
        <f t="shared" si="13"/>
        <v/>
      </c>
    </row>
    <row r="853" spans="1:11">
      <c r="A853" s="246" t="s">
        <v>235</v>
      </c>
      <c r="B853" s="246">
        <v>45561</v>
      </c>
      <c r="C853" s="246" t="s">
        <v>32</v>
      </c>
      <c r="D853" s="246" t="s">
        <v>850</v>
      </c>
      <c r="E853" s="246" t="s">
        <v>832</v>
      </c>
      <c r="F853" s="246" t="s">
        <v>1639</v>
      </c>
      <c r="G853" s="246" t="s">
        <v>860</v>
      </c>
      <c r="H853" s="246" t="s">
        <v>171</v>
      </c>
      <c r="I853" s="246" t="s">
        <v>832</v>
      </c>
      <c r="J853" s="249">
        <v>40007835</v>
      </c>
      <c r="K853" s="247" t="str">
        <f t="shared" si="13"/>
        <v/>
      </c>
    </row>
    <row r="854" spans="1:11">
      <c r="A854" s="246" t="s">
        <v>267</v>
      </c>
      <c r="B854" s="246">
        <v>360499</v>
      </c>
      <c r="C854" s="246" t="s">
        <v>32</v>
      </c>
      <c r="D854" s="246" t="s">
        <v>831</v>
      </c>
      <c r="E854" s="246" t="s">
        <v>832</v>
      </c>
      <c r="F854" s="246" t="s">
        <v>1640</v>
      </c>
      <c r="G854" s="246" t="s">
        <v>877</v>
      </c>
      <c r="H854" s="246" t="s">
        <v>171</v>
      </c>
      <c r="I854" s="246" t="s">
        <v>832</v>
      </c>
      <c r="J854" s="249">
        <v>40004810</v>
      </c>
      <c r="K854" s="247" t="str">
        <f t="shared" si="13"/>
        <v/>
      </c>
    </row>
    <row r="855" spans="1:11">
      <c r="A855" s="246" t="s">
        <v>832</v>
      </c>
      <c r="B855" s="246">
        <v>2161800</v>
      </c>
      <c r="C855" s="246" t="s">
        <v>32</v>
      </c>
      <c r="D855" s="246" t="s">
        <v>831</v>
      </c>
      <c r="E855" s="246" t="s">
        <v>832</v>
      </c>
      <c r="F855" s="246" t="s">
        <v>1641</v>
      </c>
      <c r="G855" s="246" t="s">
        <v>871</v>
      </c>
      <c r="H855" s="246" t="s">
        <v>832</v>
      </c>
      <c r="I855" s="246" t="s">
        <v>832</v>
      </c>
      <c r="J855" s="249">
        <v>40012343</v>
      </c>
      <c r="K855" s="247" t="str">
        <f t="shared" si="13"/>
        <v/>
      </c>
    </row>
    <row r="856" spans="1:11">
      <c r="A856" s="246" t="s">
        <v>201</v>
      </c>
      <c r="B856" s="246">
        <v>73903</v>
      </c>
      <c r="C856" s="246" t="s">
        <v>32</v>
      </c>
      <c r="D856" s="246" t="s">
        <v>831</v>
      </c>
      <c r="E856" s="246" t="s">
        <v>832</v>
      </c>
      <c r="F856" s="246" t="s">
        <v>1642</v>
      </c>
      <c r="G856" s="246" t="s">
        <v>854</v>
      </c>
      <c r="H856" s="246" t="s">
        <v>171</v>
      </c>
      <c r="I856" s="246" t="s">
        <v>832</v>
      </c>
      <c r="J856" s="249">
        <v>40010557</v>
      </c>
      <c r="K856" s="247" t="str">
        <f t="shared" si="13"/>
        <v/>
      </c>
    </row>
    <row r="857" spans="1:11">
      <c r="A857" s="246" t="s">
        <v>832</v>
      </c>
      <c r="B857" s="246">
        <v>309514</v>
      </c>
      <c r="C857" s="246" t="s">
        <v>72</v>
      </c>
      <c r="D857" s="246" t="s">
        <v>858</v>
      </c>
      <c r="E857" s="246" t="s">
        <v>832</v>
      </c>
      <c r="F857" s="246" t="s">
        <v>1283</v>
      </c>
      <c r="G857" s="246" t="s">
        <v>842</v>
      </c>
      <c r="H857" s="246" t="s">
        <v>832</v>
      </c>
      <c r="I857" s="246" t="s">
        <v>832</v>
      </c>
      <c r="J857" s="249">
        <v>40008858</v>
      </c>
      <c r="K857" s="247" t="str">
        <f t="shared" si="13"/>
        <v/>
      </c>
    </row>
    <row r="858" spans="1:11">
      <c r="A858" s="246" t="s">
        <v>433</v>
      </c>
      <c r="B858" s="246">
        <v>1810</v>
      </c>
      <c r="C858" s="246" t="s">
        <v>32</v>
      </c>
      <c r="D858" s="246" t="s">
        <v>847</v>
      </c>
      <c r="E858" s="246" t="s">
        <v>832</v>
      </c>
      <c r="F858" s="246" t="s">
        <v>1643</v>
      </c>
      <c r="G858" s="246" t="s">
        <v>849</v>
      </c>
      <c r="H858" s="246" t="s">
        <v>327</v>
      </c>
      <c r="I858" s="246" t="s">
        <v>832</v>
      </c>
      <c r="J858" s="249">
        <v>40006790</v>
      </c>
      <c r="K858" s="247" t="str">
        <f t="shared" si="13"/>
        <v/>
      </c>
    </row>
    <row r="859" spans="1:11">
      <c r="A859" s="246" t="s">
        <v>235</v>
      </c>
      <c r="B859" s="246">
        <v>123600</v>
      </c>
      <c r="C859" s="246" t="s">
        <v>72</v>
      </c>
      <c r="D859" s="246" t="s">
        <v>831</v>
      </c>
      <c r="E859" s="246" t="s">
        <v>832</v>
      </c>
      <c r="F859" s="246" t="s">
        <v>1644</v>
      </c>
      <c r="G859" s="246" t="s">
        <v>842</v>
      </c>
      <c r="H859" s="246" t="s">
        <v>171</v>
      </c>
      <c r="I859" s="246" t="s">
        <v>832</v>
      </c>
      <c r="J859" s="249">
        <v>40010243</v>
      </c>
      <c r="K859" s="247" t="str">
        <f t="shared" si="13"/>
        <v/>
      </c>
    </row>
    <row r="860" spans="1:11">
      <c r="A860" s="246" t="s">
        <v>875</v>
      </c>
      <c r="B860" s="246">
        <v>231381</v>
      </c>
      <c r="C860" s="246" t="s">
        <v>32</v>
      </c>
      <c r="D860" s="246" t="s">
        <v>831</v>
      </c>
      <c r="E860" s="246" t="s">
        <v>832</v>
      </c>
      <c r="F860" s="246" t="s">
        <v>1645</v>
      </c>
      <c r="G860" s="246" t="s">
        <v>937</v>
      </c>
      <c r="H860" s="246" t="s">
        <v>327</v>
      </c>
      <c r="I860" s="246" t="s">
        <v>832</v>
      </c>
      <c r="J860" s="249">
        <v>30427823</v>
      </c>
      <c r="K860" s="247" t="str">
        <f t="shared" si="13"/>
        <v/>
      </c>
    </row>
    <row r="861" spans="1:11">
      <c r="A861" s="246" t="s">
        <v>832</v>
      </c>
      <c r="B861" s="246">
        <v>11495104</v>
      </c>
      <c r="C861" s="246" t="s">
        <v>32</v>
      </c>
      <c r="D861" s="246" t="s">
        <v>893</v>
      </c>
      <c r="E861" s="246" t="s">
        <v>832</v>
      </c>
      <c r="F861" s="246" t="s">
        <v>1646</v>
      </c>
      <c r="G861" s="246" t="s">
        <v>877</v>
      </c>
      <c r="H861" s="246" t="s">
        <v>832</v>
      </c>
      <c r="I861" s="246" t="s">
        <v>832</v>
      </c>
      <c r="J861" s="249">
        <v>30371672</v>
      </c>
      <c r="K861" s="247" t="str">
        <f t="shared" si="13"/>
        <v/>
      </c>
    </row>
    <row r="862" spans="1:11">
      <c r="A862" s="246" t="s">
        <v>379</v>
      </c>
      <c r="B862" s="246">
        <v>764642</v>
      </c>
      <c r="C862" s="246" t="s">
        <v>32</v>
      </c>
      <c r="D862" s="246" t="s">
        <v>893</v>
      </c>
      <c r="E862" s="246" t="s">
        <v>832</v>
      </c>
      <c r="F862" s="246" t="s">
        <v>1647</v>
      </c>
      <c r="G862" s="246" t="s">
        <v>834</v>
      </c>
      <c r="H862" s="246" t="s">
        <v>327</v>
      </c>
      <c r="I862" s="246" t="s">
        <v>35</v>
      </c>
      <c r="J862" s="249">
        <v>30304222</v>
      </c>
      <c r="K862" s="247" t="str">
        <f t="shared" si="13"/>
        <v>RS</v>
      </c>
    </row>
    <row r="863" spans="1:11">
      <c r="A863" s="246" t="s">
        <v>408</v>
      </c>
      <c r="B863" s="246">
        <v>430366</v>
      </c>
      <c r="C863" s="246" t="s">
        <v>72</v>
      </c>
      <c r="D863" s="246" t="s">
        <v>893</v>
      </c>
      <c r="E863" s="246" t="s">
        <v>832</v>
      </c>
      <c r="F863" s="246" t="s">
        <v>1648</v>
      </c>
      <c r="G863" s="246" t="s">
        <v>860</v>
      </c>
      <c r="H863" s="246" t="s">
        <v>327</v>
      </c>
      <c r="I863" s="246" t="s">
        <v>35</v>
      </c>
      <c r="J863" s="249">
        <v>30071373</v>
      </c>
      <c r="K863" s="247" t="str">
        <f t="shared" si="13"/>
        <v>RS</v>
      </c>
    </row>
    <row r="864" spans="1:11">
      <c r="A864" s="246" t="s">
        <v>832</v>
      </c>
      <c r="B864" s="246">
        <v>30210703</v>
      </c>
      <c r="C864" s="246" t="s">
        <v>32</v>
      </c>
      <c r="D864" s="246" t="s">
        <v>858</v>
      </c>
      <c r="E864" s="246" t="s">
        <v>832</v>
      </c>
      <c r="F864" s="246" t="s">
        <v>1649</v>
      </c>
      <c r="G864" s="246" t="s">
        <v>842</v>
      </c>
      <c r="H864" s="246" t="s">
        <v>832</v>
      </c>
      <c r="I864" s="246" t="s">
        <v>35</v>
      </c>
      <c r="J864" s="249">
        <v>30099803</v>
      </c>
      <c r="K864" s="247" t="str">
        <f t="shared" si="13"/>
        <v>RS</v>
      </c>
    </row>
    <row r="865" spans="1:11">
      <c r="A865" s="246" t="s">
        <v>408</v>
      </c>
      <c r="B865" s="246">
        <v>258118</v>
      </c>
      <c r="C865" s="246" t="s">
        <v>32</v>
      </c>
      <c r="D865" s="246" t="s">
        <v>943</v>
      </c>
      <c r="E865" s="246" t="s">
        <v>832</v>
      </c>
      <c r="F865" s="246" t="s">
        <v>1650</v>
      </c>
      <c r="G865" s="246" t="s">
        <v>868</v>
      </c>
      <c r="H865" s="246" t="s">
        <v>327</v>
      </c>
      <c r="I865" s="246" t="s">
        <v>832</v>
      </c>
      <c r="J865" s="249">
        <v>30122047</v>
      </c>
      <c r="K865" s="247" t="str">
        <f t="shared" si="13"/>
        <v/>
      </c>
    </row>
    <row r="866" spans="1:11">
      <c r="A866" s="246" t="s">
        <v>832</v>
      </c>
      <c r="B866" s="246">
        <v>10970781</v>
      </c>
      <c r="C866" s="246" t="s">
        <v>32</v>
      </c>
      <c r="D866" s="246" t="s">
        <v>1651</v>
      </c>
      <c r="E866" s="246" t="s">
        <v>832</v>
      </c>
      <c r="F866" s="246" t="s">
        <v>1652</v>
      </c>
      <c r="G866" s="246" t="s">
        <v>834</v>
      </c>
      <c r="H866" s="246" t="s">
        <v>832</v>
      </c>
      <c r="I866" s="246" t="s">
        <v>53</v>
      </c>
      <c r="J866" s="249">
        <v>30091074</v>
      </c>
      <c r="K866" s="247" t="str">
        <f t="shared" si="13"/>
        <v>FI</v>
      </c>
    </row>
    <row r="867" spans="1:11">
      <c r="A867" s="246" t="s">
        <v>109</v>
      </c>
      <c r="B867" s="246">
        <v>55321</v>
      </c>
      <c r="C867" s="246" t="s">
        <v>32</v>
      </c>
      <c r="D867" s="246" t="s">
        <v>831</v>
      </c>
      <c r="E867" s="246" t="s">
        <v>832</v>
      </c>
      <c r="F867" s="246" t="s">
        <v>1653</v>
      </c>
      <c r="G867" s="246" t="s">
        <v>877</v>
      </c>
      <c r="H867" s="246" t="s">
        <v>30</v>
      </c>
      <c r="I867" s="246" t="s">
        <v>832</v>
      </c>
      <c r="J867" s="249">
        <v>30102235</v>
      </c>
      <c r="K867" s="247" t="str">
        <f t="shared" si="13"/>
        <v/>
      </c>
    </row>
    <row r="868" spans="1:11">
      <c r="A868" s="246" t="s">
        <v>235</v>
      </c>
      <c r="B868" s="246">
        <v>40800</v>
      </c>
      <c r="C868" s="246" t="s">
        <v>32</v>
      </c>
      <c r="D868" s="246" t="s">
        <v>831</v>
      </c>
      <c r="E868" s="246" t="s">
        <v>832</v>
      </c>
      <c r="F868" s="246" t="s">
        <v>236</v>
      </c>
      <c r="G868" s="246" t="s">
        <v>834</v>
      </c>
      <c r="H868" s="246" t="s">
        <v>171</v>
      </c>
      <c r="I868" s="246" t="s">
        <v>35</v>
      </c>
      <c r="J868" s="249">
        <v>30465245</v>
      </c>
      <c r="K868" s="247" t="str">
        <f t="shared" si="13"/>
        <v>RS</v>
      </c>
    </row>
    <row r="869" spans="1:11">
      <c r="A869" s="246" t="s">
        <v>379</v>
      </c>
      <c r="B869" s="246">
        <v>352900</v>
      </c>
      <c r="C869" s="246" t="s">
        <v>32</v>
      </c>
      <c r="D869" s="246" t="s">
        <v>861</v>
      </c>
      <c r="E869" s="246" t="s">
        <v>832</v>
      </c>
      <c r="F869" s="246" t="s">
        <v>1654</v>
      </c>
      <c r="G869" s="246" t="s">
        <v>877</v>
      </c>
      <c r="H869" s="246" t="s">
        <v>327</v>
      </c>
      <c r="I869" s="246" t="s">
        <v>832</v>
      </c>
      <c r="J869" s="249">
        <v>40011588</v>
      </c>
      <c r="K869" s="247" t="str">
        <f t="shared" si="13"/>
        <v/>
      </c>
    </row>
    <row r="870" spans="1:11">
      <c r="A870" s="246" t="s">
        <v>433</v>
      </c>
      <c r="B870" s="246">
        <v>157441</v>
      </c>
      <c r="C870" s="246" t="s">
        <v>32</v>
      </c>
      <c r="D870" s="246" t="s">
        <v>831</v>
      </c>
      <c r="E870" s="246" t="s">
        <v>832</v>
      </c>
      <c r="F870" s="246" t="s">
        <v>1655</v>
      </c>
      <c r="G870" s="246" t="s">
        <v>842</v>
      </c>
      <c r="H870" s="246" t="s">
        <v>327</v>
      </c>
      <c r="I870" s="246" t="s">
        <v>35</v>
      </c>
      <c r="J870" s="249">
        <v>30086050</v>
      </c>
      <c r="K870" s="247" t="str">
        <f t="shared" si="13"/>
        <v>RS</v>
      </c>
    </row>
    <row r="871" spans="1:11">
      <c r="A871" s="246" t="s">
        <v>267</v>
      </c>
      <c r="B871" s="246">
        <v>299537</v>
      </c>
      <c r="C871" s="246" t="s">
        <v>32</v>
      </c>
      <c r="D871" s="246" t="s">
        <v>902</v>
      </c>
      <c r="E871" s="246" t="s">
        <v>832</v>
      </c>
      <c r="F871" s="246" t="s">
        <v>1656</v>
      </c>
      <c r="G871" s="246" t="s">
        <v>834</v>
      </c>
      <c r="H871" s="246" t="s">
        <v>171</v>
      </c>
      <c r="I871" s="246" t="s">
        <v>35</v>
      </c>
      <c r="J871" s="249">
        <v>40000416</v>
      </c>
      <c r="K871" s="247" t="str">
        <f t="shared" si="13"/>
        <v>RS</v>
      </c>
    </row>
    <row r="872" spans="1:11">
      <c r="A872" s="246" t="s">
        <v>672</v>
      </c>
      <c r="B872" s="246">
        <v>50000</v>
      </c>
      <c r="C872" s="246" t="s">
        <v>32</v>
      </c>
      <c r="D872" s="246" t="s">
        <v>850</v>
      </c>
      <c r="E872" s="246" t="s">
        <v>832</v>
      </c>
      <c r="F872" s="246" t="s">
        <v>1657</v>
      </c>
      <c r="G872" s="246" t="s">
        <v>860</v>
      </c>
      <c r="H872" s="246" t="s">
        <v>171</v>
      </c>
      <c r="I872" s="246" t="s">
        <v>832</v>
      </c>
      <c r="J872" s="249">
        <v>40007402</v>
      </c>
      <c r="K872" s="247" t="str">
        <f t="shared" si="13"/>
        <v/>
      </c>
    </row>
    <row r="873" spans="1:11">
      <c r="A873" s="246" t="s">
        <v>140</v>
      </c>
      <c r="B873" s="246">
        <v>308877</v>
      </c>
      <c r="C873" s="246" t="s">
        <v>32</v>
      </c>
      <c r="D873" s="246" t="s">
        <v>831</v>
      </c>
      <c r="E873" s="246" t="s">
        <v>832</v>
      </c>
      <c r="F873" s="246" t="s">
        <v>1658</v>
      </c>
      <c r="G873" s="246" t="s">
        <v>937</v>
      </c>
      <c r="H873" s="246" t="s">
        <v>30</v>
      </c>
      <c r="I873" s="246" t="s">
        <v>832</v>
      </c>
      <c r="J873" s="249">
        <v>40000984</v>
      </c>
      <c r="K873" s="247" t="str">
        <f t="shared" si="13"/>
        <v/>
      </c>
    </row>
    <row r="874" spans="1:11">
      <c r="A874" s="246" t="s">
        <v>235</v>
      </c>
      <c r="B874" s="246">
        <v>85175</v>
      </c>
      <c r="C874" s="246" t="s">
        <v>32</v>
      </c>
      <c r="D874" s="246" t="s">
        <v>831</v>
      </c>
      <c r="E874" s="246" t="s">
        <v>832</v>
      </c>
      <c r="F874" s="246" t="s">
        <v>248</v>
      </c>
      <c r="G874" s="246" t="s">
        <v>834</v>
      </c>
      <c r="H874" s="246" t="s">
        <v>171</v>
      </c>
      <c r="I874" s="246" t="s">
        <v>832</v>
      </c>
      <c r="J874" s="249">
        <v>30485156</v>
      </c>
      <c r="K874" s="247" t="str">
        <f t="shared" si="13"/>
        <v/>
      </c>
    </row>
    <row r="875" spans="1:11">
      <c r="A875" s="246" t="s">
        <v>832</v>
      </c>
      <c r="B875" s="246">
        <v>2006756</v>
      </c>
      <c r="C875" s="246" t="s">
        <v>32</v>
      </c>
      <c r="D875" s="246" t="s">
        <v>858</v>
      </c>
      <c r="E875" s="246" t="s">
        <v>832</v>
      </c>
      <c r="F875" s="246" t="s">
        <v>1659</v>
      </c>
      <c r="G875" s="246" t="s">
        <v>834</v>
      </c>
      <c r="H875" s="246" t="s">
        <v>832</v>
      </c>
      <c r="I875" s="246" t="s">
        <v>53</v>
      </c>
      <c r="J875" s="249">
        <v>30407375</v>
      </c>
      <c r="K875" s="247" t="str">
        <f t="shared" si="13"/>
        <v>FI</v>
      </c>
    </row>
    <row r="876" spans="1:11">
      <c r="A876" s="246" t="s">
        <v>832</v>
      </c>
      <c r="B876" s="246">
        <v>9569883</v>
      </c>
      <c r="C876" s="246" t="s">
        <v>32</v>
      </c>
      <c r="D876" s="246" t="s">
        <v>1520</v>
      </c>
      <c r="E876" s="246" t="s">
        <v>832</v>
      </c>
      <c r="F876" s="246" t="s">
        <v>1660</v>
      </c>
      <c r="G876" s="246" t="s">
        <v>834</v>
      </c>
      <c r="H876" s="246" t="s">
        <v>832</v>
      </c>
      <c r="I876" s="246" t="s">
        <v>35</v>
      </c>
      <c r="J876" s="249">
        <v>30085115</v>
      </c>
      <c r="K876" s="247" t="str">
        <f t="shared" si="13"/>
        <v>RS</v>
      </c>
    </row>
    <row r="877" spans="1:11">
      <c r="A877" s="246" t="s">
        <v>379</v>
      </c>
      <c r="B877" s="246">
        <v>4408991</v>
      </c>
      <c r="C877" s="246" t="s">
        <v>32</v>
      </c>
      <c r="D877" s="246" t="s">
        <v>831</v>
      </c>
      <c r="E877" s="246" t="s">
        <v>832</v>
      </c>
      <c r="F877" s="246" t="s">
        <v>1661</v>
      </c>
      <c r="G877" s="246" t="s">
        <v>834</v>
      </c>
      <c r="H877" s="246" t="s">
        <v>327</v>
      </c>
      <c r="I877" s="246" t="s">
        <v>832</v>
      </c>
      <c r="J877" s="249">
        <v>30129912</v>
      </c>
      <c r="K877" s="247" t="str">
        <f t="shared" si="13"/>
        <v/>
      </c>
    </row>
    <row r="878" spans="1:11">
      <c r="A878" s="246" t="s">
        <v>345</v>
      </c>
      <c r="B878" s="246">
        <v>79258</v>
      </c>
      <c r="C878" s="246" t="s">
        <v>32</v>
      </c>
      <c r="D878" s="246" t="s">
        <v>831</v>
      </c>
      <c r="E878" s="246" t="s">
        <v>832</v>
      </c>
      <c r="F878" s="246" t="s">
        <v>1662</v>
      </c>
      <c r="G878" s="246" t="s">
        <v>834</v>
      </c>
      <c r="H878" s="246" t="s">
        <v>327</v>
      </c>
      <c r="I878" s="246" t="s">
        <v>832</v>
      </c>
      <c r="J878" s="249">
        <v>30482061</v>
      </c>
      <c r="K878" s="247" t="str">
        <f t="shared" si="13"/>
        <v/>
      </c>
    </row>
    <row r="879" spans="1:11">
      <c r="A879" s="246" t="s">
        <v>457</v>
      </c>
      <c r="B879" s="246">
        <v>700716</v>
      </c>
      <c r="C879" s="246" t="s">
        <v>32</v>
      </c>
      <c r="D879" s="246" t="s">
        <v>831</v>
      </c>
      <c r="E879" s="246" t="s">
        <v>832</v>
      </c>
      <c r="F879" s="246" t="s">
        <v>462</v>
      </c>
      <c r="G879" s="246" t="s">
        <v>854</v>
      </c>
      <c r="H879" s="246" t="s">
        <v>456</v>
      </c>
      <c r="I879" s="246" t="s">
        <v>35</v>
      </c>
      <c r="J879" s="249">
        <v>30339822</v>
      </c>
      <c r="K879" s="247" t="str">
        <f t="shared" si="13"/>
        <v>RS</v>
      </c>
    </row>
    <row r="880" spans="1:11">
      <c r="A880" s="246" t="s">
        <v>672</v>
      </c>
      <c r="B880" s="246">
        <v>1792040</v>
      </c>
      <c r="C880" s="246" t="s">
        <v>32</v>
      </c>
      <c r="D880" s="246" t="s">
        <v>831</v>
      </c>
      <c r="E880" s="246" t="s">
        <v>832</v>
      </c>
      <c r="F880" s="246" t="s">
        <v>1663</v>
      </c>
      <c r="G880" s="246" t="s">
        <v>842</v>
      </c>
      <c r="H880" s="246" t="s">
        <v>171</v>
      </c>
      <c r="I880" s="246" t="s">
        <v>35</v>
      </c>
      <c r="J880" s="249">
        <v>30199272</v>
      </c>
      <c r="K880" s="247" t="str">
        <f t="shared" si="13"/>
        <v>RS</v>
      </c>
    </row>
    <row r="881" spans="1:11">
      <c r="A881" s="246" t="s">
        <v>832</v>
      </c>
      <c r="B881" s="246">
        <v>26586</v>
      </c>
      <c r="C881" s="246" t="s">
        <v>32</v>
      </c>
      <c r="D881" s="246" t="s">
        <v>831</v>
      </c>
      <c r="E881" s="246" t="s">
        <v>832</v>
      </c>
      <c r="F881" s="246" t="s">
        <v>668</v>
      </c>
      <c r="G881" s="246" t="s">
        <v>871</v>
      </c>
      <c r="H881" s="246" t="s">
        <v>456</v>
      </c>
      <c r="I881" s="246" t="s">
        <v>832</v>
      </c>
      <c r="J881" s="249">
        <v>30341233</v>
      </c>
      <c r="K881" s="247" t="str">
        <f t="shared" si="13"/>
        <v/>
      </c>
    </row>
    <row r="882" spans="1:11">
      <c r="A882" s="246" t="s">
        <v>480</v>
      </c>
      <c r="B882" s="246">
        <v>490629</v>
      </c>
      <c r="C882" s="246" t="s">
        <v>32</v>
      </c>
      <c r="D882" s="246" t="s">
        <v>831</v>
      </c>
      <c r="E882" s="246" t="s">
        <v>832</v>
      </c>
      <c r="F882" s="246" t="s">
        <v>1664</v>
      </c>
      <c r="G882" s="246" t="s">
        <v>834</v>
      </c>
      <c r="H882" s="246" t="s">
        <v>456</v>
      </c>
      <c r="I882" s="246" t="s">
        <v>53</v>
      </c>
      <c r="J882" s="249">
        <v>40003992</v>
      </c>
      <c r="K882" s="247" t="str">
        <f t="shared" si="13"/>
        <v>FI</v>
      </c>
    </row>
    <row r="883" spans="1:11">
      <c r="A883" s="246" t="s">
        <v>457</v>
      </c>
      <c r="B883" s="246">
        <v>11495</v>
      </c>
      <c r="C883" s="246" t="s">
        <v>72</v>
      </c>
      <c r="D883" s="246" t="s">
        <v>831</v>
      </c>
      <c r="E883" s="246" t="s">
        <v>832</v>
      </c>
      <c r="F883" s="246" t="s">
        <v>1454</v>
      </c>
      <c r="G883" s="246" t="s">
        <v>854</v>
      </c>
      <c r="H883" s="246" t="s">
        <v>456</v>
      </c>
      <c r="I883" s="246" t="s">
        <v>832</v>
      </c>
      <c r="J883" s="249">
        <v>30351932</v>
      </c>
      <c r="K883" s="247" t="str">
        <f t="shared" si="13"/>
        <v/>
      </c>
    </row>
    <row r="884" spans="1:11">
      <c r="A884" s="246" t="s">
        <v>379</v>
      </c>
      <c r="B884" s="246">
        <v>238176</v>
      </c>
      <c r="C884" s="246" t="s">
        <v>72</v>
      </c>
      <c r="D884" s="246" t="s">
        <v>893</v>
      </c>
      <c r="E884" s="246" t="s">
        <v>832</v>
      </c>
      <c r="F884" s="246" t="s">
        <v>1665</v>
      </c>
      <c r="G884" s="246" t="s">
        <v>834</v>
      </c>
      <c r="H884" s="246" t="s">
        <v>327</v>
      </c>
      <c r="I884" s="246" t="s">
        <v>35</v>
      </c>
      <c r="J884" s="249">
        <v>40005866</v>
      </c>
      <c r="K884" s="247" t="str">
        <f t="shared" si="13"/>
        <v>RS</v>
      </c>
    </row>
    <row r="885" spans="1:11">
      <c r="A885" s="246" t="s">
        <v>357</v>
      </c>
      <c r="B885" s="246">
        <v>571442</v>
      </c>
      <c r="C885" s="246" t="s">
        <v>32</v>
      </c>
      <c r="D885" s="246" t="s">
        <v>831</v>
      </c>
      <c r="E885" s="246" t="s">
        <v>832</v>
      </c>
      <c r="F885" s="246" t="s">
        <v>1666</v>
      </c>
      <c r="G885" s="246" t="s">
        <v>860</v>
      </c>
      <c r="H885" s="246" t="s">
        <v>327</v>
      </c>
      <c r="I885" s="246" t="s">
        <v>35</v>
      </c>
      <c r="J885" s="249">
        <v>30091901</v>
      </c>
      <c r="K885" s="247" t="str">
        <f t="shared" si="13"/>
        <v>RS</v>
      </c>
    </row>
    <row r="886" spans="1:11">
      <c r="A886" s="246" t="s">
        <v>832</v>
      </c>
      <c r="B886" s="246">
        <v>942887</v>
      </c>
      <c r="C886" s="246" t="s">
        <v>32</v>
      </c>
      <c r="D886" s="246" t="s">
        <v>1667</v>
      </c>
      <c r="E886" s="246" t="s">
        <v>832</v>
      </c>
      <c r="F886" s="246" t="s">
        <v>1668</v>
      </c>
      <c r="G886" s="246" t="s">
        <v>834</v>
      </c>
      <c r="H886" s="246" t="s">
        <v>832</v>
      </c>
      <c r="I886" s="246" t="s">
        <v>35</v>
      </c>
      <c r="J886" s="249">
        <v>30463397</v>
      </c>
      <c r="K886" s="247" t="str">
        <f t="shared" si="13"/>
        <v>RS</v>
      </c>
    </row>
    <row r="887" spans="1:11">
      <c r="A887" s="246" t="s">
        <v>457</v>
      </c>
      <c r="B887" s="246">
        <v>41402</v>
      </c>
      <c r="C887" s="246" t="s">
        <v>72</v>
      </c>
      <c r="D887" s="246" t="s">
        <v>831</v>
      </c>
      <c r="E887" s="246" t="s">
        <v>832</v>
      </c>
      <c r="F887" s="246" t="s">
        <v>1669</v>
      </c>
      <c r="G887" s="246" t="s">
        <v>834</v>
      </c>
      <c r="H887" s="246" t="s">
        <v>456</v>
      </c>
      <c r="I887" s="246" t="s">
        <v>832</v>
      </c>
      <c r="J887" s="249">
        <v>30313322</v>
      </c>
      <c r="K887" s="247" t="str">
        <f t="shared" si="13"/>
        <v/>
      </c>
    </row>
    <row r="888" spans="1:11">
      <c r="A888" s="246" t="s">
        <v>832</v>
      </c>
      <c r="B888" s="246">
        <v>205401</v>
      </c>
      <c r="C888" s="246" t="s">
        <v>443</v>
      </c>
      <c r="D888" s="246" t="s">
        <v>858</v>
      </c>
      <c r="E888" s="246" t="s">
        <v>832</v>
      </c>
      <c r="F888" s="246" t="s">
        <v>1670</v>
      </c>
      <c r="G888" s="246" t="s">
        <v>834</v>
      </c>
      <c r="H888" s="246" t="s">
        <v>832</v>
      </c>
      <c r="I888" s="246" t="s">
        <v>35</v>
      </c>
      <c r="J888" s="249">
        <v>30083665</v>
      </c>
      <c r="K888" s="247" t="str">
        <f t="shared" si="13"/>
        <v>RS</v>
      </c>
    </row>
    <row r="889" spans="1:11">
      <c r="A889" s="246" t="s">
        <v>832</v>
      </c>
      <c r="B889" s="246">
        <v>232524</v>
      </c>
      <c r="C889" s="246" t="s">
        <v>32</v>
      </c>
      <c r="D889" s="246" t="s">
        <v>831</v>
      </c>
      <c r="E889" s="246" t="s">
        <v>832</v>
      </c>
      <c r="F889" s="246" t="s">
        <v>581</v>
      </c>
      <c r="G889" s="246" t="s">
        <v>836</v>
      </c>
      <c r="H889" s="246" t="s">
        <v>832</v>
      </c>
      <c r="I889" s="246" t="s">
        <v>832</v>
      </c>
      <c r="J889" s="249">
        <v>30405874</v>
      </c>
      <c r="K889" s="247" t="str">
        <f t="shared" si="13"/>
        <v/>
      </c>
    </row>
    <row r="890" spans="1:11">
      <c r="A890" s="246" t="s">
        <v>30</v>
      </c>
      <c r="B890" s="246">
        <v>301650</v>
      </c>
      <c r="C890" s="246" t="s">
        <v>72</v>
      </c>
      <c r="D890" s="246" t="s">
        <v>885</v>
      </c>
      <c r="E890" s="246" t="s">
        <v>832</v>
      </c>
      <c r="F890" s="246" t="s">
        <v>1577</v>
      </c>
      <c r="G890" s="246" t="s">
        <v>842</v>
      </c>
      <c r="H890" s="246" t="s">
        <v>30</v>
      </c>
      <c r="I890" s="246" t="s">
        <v>832</v>
      </c>
      <c r="J890" s="249">
        <v>30308732</v>
      </c>
      <c r="K890" s="247" t="str">
        <f t="shared" si="13"/>
        <v/>
      </c>
    </row>
    <row r="891" spans="1:11">
      <c r="A891" s="246" t="s">
        <v>672</v>
      </c>
      <c r="B891" s="246">
        <v>4291432</v>
      </c>
      <c r="C891" s="246" t="s">
        <v>32</v>
      </c>
      <c r="D891" s="246" t="s">
        <v>943</v>
      </c>
      <c r="E891" s="246" t="s">
        <v>832</v>
      </c>
      <c r="F891" s="246" t="s">
        <v>1671</v>
      </c>
      <c r="G891" s="246" t="s">
        <v>834</v>
      </c>
      <c r="H891" s="246" t="s">
        <v>171</v>
      </c>
      <c r="I891" s="246" t="s">
        <v>35</v>
      </c>
      <c r="J891" s="249">
        <v>30082004</v>
      </c>
      <c r="K891" s="247" t="str">
        <f t="shared" si="13"/>
        <v>RS</v>
      </c>
    </row>
    <row r="892" spans="1:11">
      <c r="A892" s="246" t="s">
        <v>408</v>
      </c>
      <c r="B892" s="246">
        <v>447230</v>
      </c>
      <c r="C892" s="246" t="s">
        <v>32</v>
      </c>
      <c r="D892" s="246" t="s">
        <v>831</v>
      </c>
      <c r="E892" s="246" t="s">
        <v>832</v>
      </c>
      <c r="F892" s="246" t="s">
        <v>1672</v>
      </c>
      <c r="G892" s="246" t="s">
        <v>937</v>
      </c>
      <c r="H892" s="246" t="s">
        <v>327</v>
      </c>
      <c r="I892" s="246" t="s">
        <v>832</v>
      </c>
      <c r="J892" s="249">
        <v>30470389</v>
      </c>
      <c r="K892" s="247" t="str">
        <f t="shared" si="13"/>
        <v/>
      </c>
    </row>
    <row r="893" spans="1:11">
      <c r="A893" s="246" t="s">
        <v>357</v>
      </c>
      <c r="B893" s="246">
        <v>3092959</v>
      </c>
      <c r="C893" s="246" t="s">
        <v>32</v>
      </c>
      <c r="D893" s="246" t="s">
        <v>858</v>
      </c>
      <c r="E893" s="246" t="s">
        <v>832</v>
      </c>
      <c r="F893" s="246" t="s">
        <v>1673</v>
      </c>
      <c r="G893" s="246" t="s">
        <v>860</v>
      </c>
      <c r="H893" s="246" t="s">
        <v>327</v>
      </c>
      <c r="I893" s="246" t="s">
        <v>35</v>
      </c>
      <c r="J893" s="249">
        <v>30123462</v>
      </c>
      <c r="K893" s="247" t="str">
        <f t="shared" si="13"/>
        <v>RS</v>
      </c>
    </row>
    <row r="894" spans="1:11">
      <c r="A894" s="246" t="s">
        <v>672</v>
      </c>
      <c r="B894" s="246">
        <v>17981370</v>
      </c>
      <c r="C894" s="246" t="s">
        <v>32</v>
      </c>
      <c r="D894" s="246" t="s">
        <v>882</v>
      </c>
      <c r="E894" s="246" t="s">
        <v>832</v>
      </c>
      <c r="F894" s="246" t="s">
        <v>1674</v>
      </c>
      <c r="G894" s="246" t="s">
        <v>860</v>
      </c>
      <c r="H894" s="246" t="s">
        <v>171</v>
      </c>
      <c r="I894" s="246" t="s">
        <v>35</v>
      </c>
      <c r="J894" s="249">
        <v>30283474</v>
      </c>
      <c r="K894" s="247" t="str">
        <f t="shared" si="13"/>
        <v>RS</v>
      </c>
    </row>
    <row r="895" spans="1:11">
      <c r="A895" s="246" t="s">
        <v>81</v>
      </c>
      <c r="B895" s="246">
        <v>258118</v>
      </c>
      <c r="C895" s="246" t="s">
        <v>32</v>
      </c>
      <c r="D895" s="246" t="s">
        <v>943</v>
      </c>
      <c r="E895" s="246" t="s">
        <v>832</v>
      </c>
      <c r="F895" s="246" t="s">
        <v>1675</v>
      </c>
      <c r="G895" s="246" t="s">
        <v>868</v>
      </c>
      <c r="H895" s="246" t="s">
        <v>30</v>
      </c>
      <c r="I895" s="246" t="s">
        <v>832</v>
      </c>
      <c r="J895" s="249">
        <v>30482779</v>
      </c>
      <c r="K895" s="247" t="str">
        <f t="shared" si="13"/>
        <v/>
      </c>
    </row>
    <row r="896" spans="1:11">
      <c r="A896" s="246" t="s">
        <v>235</v>
      </c>
      <c r="B896" s="246">
        <v>352118</v>
      </c>
      <c r="C896" s="246" t="s">
        <v>32</v>
      </c>
      <c r="D896" s="246" t="s">
        <v>831</v>
      </c>
      <c r="E896" s="246" t="s">
        <v>832</v>
      </c>
      <c r="F896" s="246" t="s">
        <v>249</v>
      </c>
      <c r="G896" s="246" t="s">
        <v>834</v>
      </c>
      <c r="H896" s="246" t="s">
        <v>171</v>
      </c>
      <c r="I896" s="246" t="s">
        <v>832</v>
      </c>
      <c r="J896" s="249">
        <v>30485133</v>
      </c>
      <c r="K896" s="247" t="str">
        <f t="shared" si="13"/>
        <v/>
      </c>
    </row>
    <row r="897" spans="1:11">
      <c r="A897" s="246" t="s">
        <v>832</v>
      </c>
      <c r="B897" s="246">
        <v>411998784</v>
      </c>
      <c r="C897" s="246" t="s">
        <v>32</v>
      </c>
      <c r="D897" s="246" t="s">
        <v>831</v>
      </c>
      <c r="E897" s="246" t="s">
        <v>832</v>
      </c>
      <c r="F897" s="246" t="s">
        <v>1676</v>
      </c>
      <c r="G897" s="246" t="s">
        <v>871</v>
      </c>
      <c r="H897" s="246" t="s">
        <v>832</v>
      </c>
      <c r="I897" s="246" t="s">
        <v>832</v>
      </c>
      <c r="J897" s="249">
        <v>40005520</v>
      </c>
      <c r="K897" s="247" t="str">
        <f t="shared" si="13"/>
        <v/>
      </c>
    </row>
    <row r="898" spans="1:11">
      <c r="A898" s="246" t="s">
        <v>345</v>
      </c>
      <c r="B898" s="246">
        <v>23258</v>
      </c>
      <c r="C898" s="246" t="s">
        <v>32</v>
      </c>
      <c r="D898" s="246" t="s">
        <v>831</v>
      </c>
      <c r="E898" s="246" t="s">
        <v>832</v>
      </c>
      <c r="F898" s="246" t="s">
        <v>1677</v>
      </c>
      <c r="G898" s="246" t="s">
        <v>834</v>
      </c>
      <c r="H898" s="246" t="s">
        <v>327</v>
      </c>
      <c r="I898" s="246" t="s">
        <v>35</v>
      </c>
      <c r="J898" s="249">
        <v>30121787</v>
      </c>
      <c r="K898" s="247" t="str">
        <f t="shared" si="13"/>
        <v>RS</v>
      </c>
    </row>
    <row r="899" spans="1:11">
      <c r="A899" s="246" t="s">
        <v>832</v>
      </c>
      <c r="B899" s="246">
        <v>455259</v>
      </c>
      <c r="C899" s="246" t="s">
        <v>32</v>
      </c>
      <c r="D899" s="246" t="s">
        <v>831</v>
      </c>
      <c r="E899" s="246" t="s">
        <v>832</v>
      </c>
      <c r="F899" s="246" t="s">
        <v>1678</v>
      </c>
      <c r="G899" s="246" t="s">
        <v>871</v>
      </c>
      <c r="H899" s="246" t="s">
        <v>456</v>
      </c>
      <c r="I899" s="246" t="s">
        <v>832</v>
      </c>
      <c r="J899" s="249">
        <v>40005322</v>
      </c>
      <c r="K899" s="247" t="str">
        <f t="shared" ref="K899:K962" si="14">I899</f>
        <v/>
      </c>
    </row>
    <row r="900" spans="1:11">
      <c r="A900" s="246" t="s">
        <v>30</v>
      </c>
      <c r="B900" s="246">
        <v>1290762</v>
      </c>
      <c r="C900" s="246" t="s">
        <v>32</v>
      </c>
      <c r="D900" s="246" t="s">
        <v>831</v>
      </c>
      <c r="E900" s="246" t="s">
        <v>832</v>
      </c>
      <c r="F900" s="246" t="s">
        <v>1679</v>
      </c>
      <c r="G900" s="246" t="s">
        <v>842</v>
      </c>
      <c r="H900" s="246" t="s">
        <v>30</v>
      </c>
      <c r="I900" s="246" t="s">
        <v>115</v>
      </c>
      <c r="J900" s="249">
        <v>40008282</v>
      </c>
      <c r="K900" s="247" t="str">
        <f t="shared" si="14"/>
        <v>OT</v>
      </c>
    </row>
    <row r="901" spans="1:11">
      <c r="A901" s="246" t="s">
        <v>830</v>
      </c>
      <c r="B901" s="246">
        <v>2877709</v>
      </c>
      <c r="C901" s="246" t="s">
        <v>32</v>
      </c>
      <c r="D901" s="246" t="s">
        <v>831</v>
      </c>
      <c r="E901" s="246" t="s">
        <v>832</v>
      </c>
      <c r="F901" s="246" t="s">
        <v>293</v>
      </c>
      <c r="G901" s="246" t="s">
        <v>842</v>
      </c>
      <c r="H901" s="246" t="s">
        <v>171</v>
      </c>
      <c r="I901" s="246" t="s">
        <v>35</v>
      </c>
      <c r="J901" s="249">
        <v>30064230</v>
      </c>
      <c r="K901" s="247" t="str">
        <f t="shared" si="14"/>
        <v>RS</v>
      </c>
    </row>
    <row r="902" spans="1:11">
      <c r="A902" s="246" t="s">
        <v>875</v>
      </c>
      <c r="B902" s="246">
        <v>4446339</v>
      </c>
      <c r="C902" s="246" t="s">
        <v>32</v>
      </c>
      <c r="D902" s="246" t="s">
        <v>893</v>
      </c>
      <c r="E902" s="246" t="s">
        <v>832</v>
      </c>
      <c r="F902" s="246" t="s">
        <v>1680</v>
      </c>
      <c r="G902" s="246" t="s">
        <v>860</v>
      </c>
      <c r="H902" s="246" t="s">
        <v>327</v>
      </c>
      <c r="I902" s="246" t="s">
        <v>35</v>
      </c>
      <c r="J902" s="249">
        <v>30304223</v>
      </c>
      <c r="K902" s="247" t="str">
        <f t="shared" si="14"/>
        <v>RS</v>
      </c>
    </row>
    <row r="903" spans="1:11">
      <c r="A903" s="246" t="s">
        <v>357</v>
      </c>
      <c r="B903" s="246">
        <v>215556</v>
      </c>
      <c r="C903" s="246" t="s">
        <v>32</v>
      </c>
      <c r="D903" s="246" t="s">
        <v>980</v>
      </c>
      <c r="E903" s="246" t="s">
        <v>832</v>
      </c>
      <c r="F903" s="246" t="s">
        <v>1681</v>
      </c>
      <c r="G903" s="246" t="s">
        <v>877</v>
      </c>
      <c r="H903" s="246" t="s">
        <v>327</v>
      </c>
      <c r="I903" s="246" t="s">
        <v>832</v>
      </c>
      <c r="J903" s="249">
        <v>30460175</v>
      </c>
      <c r="K903" s="247" t="str">
        <f t="shared" si="14"/>
        <v/>
      </c>
    </row>
    <row r="904" spans="1:11">
      <c r="A904" s="246" t="s">
        <v>672</v>
      </c>
      <c r="B904" s="246">
        <v>3678102</v>
      </c>
      <c r="C904" s="246" t="s">
        <v>32</v>
      </c>
      <c r="D904" s="246" t="s">
        <v>882</v>
      </c>
      <c r="E904" s="246" t="s">
        <v>832</v>
      </c>
      <c r="F904" s="246" t="s">
        <v>1682</v>
      </c>
      <c r="G904" s="246" t="s">
        <v>860</v>
      </c>
      <c r="H904" s="246" t="s">
        <v>171</v>
      </c>
      <c r="I904" s="246" t="s">
        <v>35</v>
      </c>
      <c r="J904" s="249">
        <v>30127010</v>
      </c>
      <c r="K904" s="247" t="str">
        <f t="shared" si="14"/>
        <v>RS</v>
      </c>
    </row>
    <row r="905" spans="1:11">
      <c r="A905" s="246" t="s">
        <v>345</v>
      </c>
      <c r="B905" s="246">
        <v>1247439</v>
      </c>
      <c r="C905" s="246" t="s">
        <v>32</v>
      </c>
      <c r="D905" s="246" t="s">
        <v>831</v>
      </c>
      <c r="E905" s="246" t="s">
        <v>832</v>
      </c>
      <c r="F905" s="246" t="s">
        <v>1683</v>
      </c>
      <c r="G905" s="246" t="s">
        <v>842</v>
      </c>
      <c r="H905" s="246" t="s">
        <v>327</v>
      </c>
      <c r="I905" s="246" t="s">
        <v>832</v>
      </c>
      <c r="J905" s="249">
        <v>30402076</v>
      </c>
      <c r="K905" s="247" t="str">
        <f t="shared" si="14"/>
        <v/>
      </c>
    </row>
    <row r="906" spans="1:11">
      <c r="A906" s="246" t="s">
        <v>672</v>
      </c>
      <c r="B906" s="246">
        <v>908173</v>
      </c>
      <c r="C906" s="246" t="s">
        <v>32</v>
      </c>
      <c r="D906" s="246" t="s">
        <v>844</v>
      </c>
      <c r="E906" s="246" t="s">
        <v>832</v>
      </c>
      <c r="F906" s="246" t="s">
        <v>1684</v>
      </c>
      <c r="G906" s="246" t="s">
        <v>834</v>
      </c>
      <c r="H906" s="246" t="s">
        <v>171</v>
      </c>
      <c r="I906" s="246" t="s">
        <v>35</v>
      </c>
      <c r="J906" s="249">
        <v>30375936</v>
      </c>
      <c r="K906" s="247" t="str">
        <f t="shared" si="14"/>
        <v>RS</v>
      </c>
    </row>
    <row r="907" spans="1:11">
      <c r="A907" s="246" t="s">
        <v>456</v>
      </c>
      <c r="B907" s="246">
        <v>129999</v>
      </c>
      <c r="C907" s="246" t="s">
        <v>32</v>
      </c>
      <c r="D907" s="246" t="s">
        <v>831</v>
      </c>
      <c r="E907" s="246" t="s">
        <v>832</v>
      </c>
      <c r="F907" s="246" t="s">
        <v>1685</v>
      </c>
      <c r="G907" s="246" t="s">
        <v>839</v>
      </c>
      <c r="H907" s="246" t="s">
        <v>456</v>
      </c>
      <c r="I907" s="246" t="s">
        <v>832</v>
      </c>
      <c r="J907" s="249">
        <v>30474713</v>
      </c>
      <c r="K907" s="247" t="str">
        <f t="shared" si="14"/>
        <v/>
      </c>
    </row>
    <row r="908" spans="1:11">
      <c r="A908" s="246" t="s">
        <v>235</v>
      </c>
      <c r="B908" s="246">
        <v>332895</v>
      </c>
      <c r="C908" s="246" t="s">
        <v>72</v>
      </c>
      <c r="D908" s="246" t="s">
        <v>831</v>
      </c>
      <c r="E908" s="246" t="s">
        <v>832</v>
      </c>
      <c r="F908" s="246" t="s">
        <v>1686</v>
      </c>
      <c r="G908" s="246" t="s">
        <v>834</v>
      </c>
      <c r="H908" s="246" t="s">
        <v>171</v>
      </c>
      <c r="I908" s="246" t="s">
        <v>832</v>
      </c>
      <c r="J908" s="249">
        <v>30290923</v>
      </c>
      <c r="K908" s="247" t="str">
        <f t="shared" si="14"/>
        <v/>
      </c>
    </row>
    <row r="909" spans="1:11">
      <c r="A909" s="246" t="s">
        <v>457</v>
      </c>
      <c r="B909" s="246">
        <v>3845885</v>
      </c>
      <c r="C909" s="246" t="s">
        <v>32</v>
      </c>
      <c r="D909" s="246" t="s">
        <v>882</v>
      </c>
      <c r="E909" s="246" t="s">
        <v>832</v>
      </c>
      <c r="F909" s="246" t="s">
        <v>1687</v>
      </c>
      <c r="G909" s="246" t="s">
        <v>860</v>
      </c>
      <c r="H909" s="246" t="s">
        <v>456</v>
      </c>
      <c r="I909" s="246" t="s">
        <v>35</v>
      </c>
      <c r="J909" s="249">
        <v>30286822</v>
      </c>
      <c r="K909" s="247" t="str">
        <f t="shared" si="14"/>
        <v>RS</v>
      </c>
    </row>
    <row r="910" spans="1:11">
      <c r="A910" s="246" t="s">
        <v>875</v>
      </c>
      <c r="B910" s="246">
        <v>3526</v>
      </c>
      <c r="C910" s="246" t="s">
        <v>32</v>
      </c>
      <c r="D910" s="246" t="s">
        <v>847</v>
      </c>
      <c r="E910" s="246" t="s">
        <v>832</v>
      </c>
      <c r="F910" s="246" t="s">
        <v>1688</v>
      </c>
      <c r="G910" s="246" t="s">
        <v>860</v>
      </c>
      <c r="H910" s="246" t="s">
        <v>327</v>
      </c>
      <c r="I910" s="246" t="s">
        <v>832</v>
      </c>
      <c r="J910" s="249">
        <v>40005573</v>
      </c>
      <c r="K910" s="247" t="str">
        <f t="shared" si="14"/>
        <v/>
      </c>
    </row>
    <row r="911" spans="1:11">
      <c r="A911" s="246" t="s">
        <v>480</v>
      </c>
      <c r="B911" s="246">
        <v>612300</v>
      </c>
      <c r="C911" s="246" t="s">
        <v>32</v>
      </c>
      <c r="D911" s="246" t="s">
        <v>902</v>
      </c>
      <c r="E911" s="246" t="s">
        <v>832</v>
      </c>
      <c r="F911" s="246" t="s">
        <v>1689</v>
      </c>
      <c r="G911" s="246" t="s">
        <v>834</v>
      </c>
      <c r="H911" s="246" t="s">
        <v>456</v>
      </c>
      <c r="I911" s="246" t="s">
        <v>832</v>
      </c>
      <c r="J911" s="249">
        <v>40011766</v>
      </c>
      <c r="K911" s="247" t="str">
        <f t="shared" si="14"/>
        <v/>
      </c>
    </row>
    <row r="912" spans="1:11">
      <c r="A912" s="246" t="s">
        <v>201</v>
      </c>
      <c r="B912" s="246">
        <v>11872</v>
      </c>
      <c r="C912" s="246" t="s">
        <v>72</v>
      </c>
      <c r="D912" s="246" t="s">
        <v>882</v>
      </c>
      <c r="E912" s="246" t="s">
        <v>832</v>
      </c>
      <c r="F912" s="246" t="s">
        <v>1690</v>
      </c>
      <c r="G912" s="246" t="s">
        <v>860</v>
      </c>
      <c r="H912" s="246" t="s">
        <v>171</v>
      </c>
      <c r="I912" s="246" t="s">
        <v>35</v>
      </c>
      <c r="J912" s="249">
        <v>30390822</v>
      </c>
      <c r="K912" s="247" t="str">
        <f t="shared" si="14"/>
        <v>RS</v>
      </c>
    </row>
    <row r="913" spans="1:11">
      <c r="A913" s="246" t="s">
        <v>673</v>
      </c>
      <c r="B913" s="246">
        <v>94760</v>
      </c>
      <c r="C913" s="246" t="s">
        <v>32</v>
      </c>
      <c r="D913" s="246" t="s">
        <v>831</v>
      </c>
      <c r="E913" s="246" t="s">
        <v>832</v>
      </c>
      <c r="F913" s="246" t="s">
        <v>1691</v>
      </c>
      <c r="G913" s="246" t="s">
        <v>937</v>
      </c>
      <c r="H913" s="246" t="s">
        <v>30</v>
      </c>
      <c r="I913" s="246" t="s">
        <v>832</v>
      </c>
      <c r="J913" s="249">
        <v>40000911</v>
      </c>
      <c r="K913" s="247" t="str">
        <f t="shared" si="14"/>
        <v/>
      </c>
    </row>
    <row r="914" spans="1:11">
      <c r="A914" s="246" t="s">
        <v>281</v>
      </c>
      <c r="B914" s="246">
        <v>25750</v>
      </c>
      <c r="C914" s="246" t="s">
        <v>32</v>
      </c>
      <c r="D914" s="246" t="s">
        <v>831</v>
      </c>
      <c r="E914" s="246" t="s">
        <v>832</v>
      </c>
      <c r="F914" s="246" t="s">
        <v>690</v>
      </c>
      <c r="G914" s="246" t="s">
        <v>860</v>
      </c>
      <c r="H914" s="246" t="s">
        <v>171</v>
      </c>
      <c r="I914" s="246" t="s">
        <v>832</v>
      </c>
      <c r="J914" s="249">
        <v>40008310</v>
      </c>
      <c r="K914" s="247" t="str">
        <f t="shared" si="14"/>
        <v/>
      </c>
    </row>
    <row r="915" spans="1:11">
      <c r="A915" s="246" t="s">
        <v>832</v>
      </c>
      <c r="B915" s="246">
        <v>216296</v>
      </c>
      <c r="C915" s="246" t="s">
        <v>32</v>
      </c>
      <c r="D915" s="246" t="s">
        <v>831</v>
      </c>
      <c r="E915" s="246" t="s">
        <v>832</v>
      </c>
      <c r="F915" s="246" t="s">
        <v>1692</v>
      </c>
      <c r="G915" s="246" t="s">
        <v>979</v>
      </c>
      <c r="H915" s="246" t="s">
        <v>456</v>
      </c>
      <c r="I915" s="246" t="s">
        <v>832</v>
      </c>
      <c r="J915" s="249">
        <v>30341439</v>
      </c>
      <c r="K915" s="247" t="str">
        <f t="shared" si="14"/>
        <v/>
      </c>
    </row>
    <row r="916" spans="1:11">
      <c r="A916" s="246" t="s">
        <v>832</v>
      </c>
      <c r="B916" s="246">
        <v>1070498</v>
      </c>
      <c r="C916" s="246" t="s">
        <v>32</v>
      </c>
      <c r="D916" s="246" t="s">
        <v>831</v>
      </c>
      <c r="E916" s="246" t="s">
        <v>832</v>
      </c>
      <c r="F916" s="246" t="s">
        <v>1693</v>
      </c>
      <c r="G916" s="246" t="s">
        <v>937</v>
      </c>
      <c r="H916" s="246" t="s">
        <v>832</v>
      </c>
      <c r="I916" s="246" t="s">
        <v>832</v>
      </c>
      <c r="J916" s="249">
        <v>40000194</v>
      </c>
      <c r="K916" s="247" t="str">
        <f t="shared" si="14"/>
        <v/>
      </c>
    </row>
    <row r="917" spans="1:11">
      <c r="A917" s="246" t="s">
        <v>433</v>
      </c>
      <c r="B917" s="246">
        <v>148701</v>
      </c>
      <c r="C917" s="246" t="s">
        <v>32</v>
      </c>
      <c r="D917" s="246" t="s">
        <v>831</v>
      </c>
      <c r="E917" s="246" t="s">
        <v>832</v>
      </c>
      <c r="F917" s="246" t="s">
        <v>1694</v>
      </c>
      <c r="G917" s="246" t="s">
        <v>877</v>
      </c>
      <c r="H917" s="246" t="s">
        <v>327</v>
      </c>
      <c r="I917" s="246" t="s">
        <v>832</v>
      </c>
      <c r="J917" s="249">
        <v>40008054</v>
      </c>
      <c r="K917" s="247" t="str">
        <f t="shared" si="14"/>
        <v/>
      </c>
    </row>
    <row r="918" spans="1:11">
      <c r="A918" s="246" t="s">
        <v>171</v>
      </c>
      <c r="B918" s="246">
        <v>1467746</v>
      </c>
      <c r="C918" s="246" t="s">
        <v>32</v>
      </c>
      <c r="D918" s="246" t="s">
        <v>831</v>
      </c>
      <c r="E918" s="246" t="s">
        <v>832</v>
      </c>
      <c r="F918" s="246" t="s">
        <v>264</v>
      </c>
      <c r="G918" s="246" t="s">
        <v>860</v>
      </c>
      <c r="H918" s="246" t="s">
        <v>171</v>
      </c>
      <c r="I918" s="246" t="s">
        <v>832</v>
      </c>
      <c r="J918" s="249">
        <v>40009718</v>
      </c>
      <c r="K918" s="247" t="str">
        <f t="shared" si="14"/>
        <v/>
      </c>
    </row>
    <row r="919" spans="1:11">
      <c r="A919" s="246" t="s">
        <v>480</v>
      </c>
      <c r="B919" s="246">
        <v>69010</v>
      </c>
      <c r="C919" s="246" t="s">
        <v>72</v>
      </c>
      <c r="D919" s="246" t="s">
        <v>831</v>
      </c>
      <c r="E919" s="246" t="s">
        <v>832</v>
      </c>
      <c r="F919" s="246" t="s">
        <v>1695</v>
      </c>
      <c r="G919" s="246" t="s">
        <v>834</v>
      </c>
      <c r="H919" s="246" t="s">
        <v>456</v>
      </c>
      <c r="I919" s="246" t="s">
        <v>832</v>
      </c>
      <c r="J919" s="249">
        <v>30311772</v>
      </c>
      <c r="K919" s="247" t="str">
        <f t="shared" si="14"/>
        <v/>
      </c>
    </row>
    <row r="920" spans="1:11">
      <c r="A920" s="246" t="s">
        <v>832</v>
      </c>
      <c r="B920" s="246">
        <v>16637243</v>
      </c>
      <c r="C920" s="246" t="s">
        <v>32</v>
      </c>
      <c r="D920" s="246" t="s">
        <v>858</v>
      </c>
      <c r="E920" s="246" t="s">
        <v>832</v>
      </c>
      <c r="F920" s="246" t="s">
        <v>1696</v>
      </c>
      <c r="G920" s="246" t="s">
        <v>877</v>
      </c>
      <c r="H920" s="246" t="s">
        <v>832</v>
      </c>
      <c r="I920" s="246" t="s">
        <v>832</v>
      </c>
      <c r="J920" s="249">
        <v>30176622</v>
      </c>
      <c r="K920" s="247" t="str">
        <f t="shared" si="14"/>
        <v/>
      </c>
    </row>
    <row r="921" spans="1:11">
      <c r="A921" s="246" t="s">
        <v>357</v>
      </c>
      <c r="B921" s="246">
        <v>503084</v>
      </c>
      <c r="C921" s="246" t="s">
        <v>32</v>
      </c>
      <c r="D921" s="246" t="s">
        <v>831</v>
      </c>
      <c r="E921" s="246" t="s">
        <v>832</v>
      </c>
      <c r="F921" s="246" t="s">
        <v>365</v>
      </c>
      <c r="G921" s="246" t="s">
        <v>842</v>
      </c>
      <c r="H921" s="246" t="s">
        <v>327</v>
      </c>
      <c r="I921" s="246" t="s">
        <v>115</v>
      </c>
      <c r="J921" s="249">
        <v>30476688</v>
      </c>
      <c r="K921" s="247" t="str">
        <f t="shared" si="14"/>
        <v>OT</v>
      </c>
    </row>
    <row r="922" spans="1:11">
      <c r="A922" s="246" t="s">
        <v>875</v>
      </c>
      <c r="B922" s="246">
        <v>4555</v>
      </c>
      <c r="C922" s="246" t="s">
        <v>32</v>
      </c>
      <c r="D922" s="246" t="s">
        <v>847</v>
      </c>
      <c r="E922" s="246" t="s">
        <v>832</v>
      </c>
      <c r="F922" s="246" t="s">
        <v>1697</v>
      </c>
      <c r="G922" s="246" t="s">
        <v>860</v>
      </c>
      <c r="H922" s="246" t="s">
        <v>327</v>
      </c>
      <c r="I922" s="246" t="s">
        <v>832</v>
      </c>
      <c r="J922" s="249">
        <v>40005571</v>
      </c>
      <c r="K922" s="247" t="str">
        <f t="shared" si="14"/>
        <v/>
      </c>
    </row>
    <row r="923" spans="1:11">
      <c r="A923" s="246" t="s">
        <v>830</v>
      </c>
      <c r="B923" s="246">
        <v>228581</v>
      </c>
      <c r="C923" s="246" t="s">
        <v>32</v>
      </c>
      <c r="D923" s="246" t="s">
        <v>831</v>
      </c>
      <c r="E923" s="246" t="s">
        <v>832</v>
      </c>
      <c r="F923" s="246" t="s">
        <v>298</v>
      </c>
      <c r="G923" s="246" t="s">
        <v>860</v>
      </c>
      <c r="H923" s="246" t="s">
        <v>171</v>
      </c>
      <c r="I923" s="246" t="s">
        <v>35</v>
      </c>
      <c r="J923" s="249">
        <v>40005578</v>
      </c>
      <c r="K923" s="247" t="str">
        <f t="shared" si="14"/>
        <v>RS</v>
      </c>
    </row>
    <row r="924" spans="1:11">
      <c r="A924" s="246" t="s">
        <v>212</v>
      </c>
      <c r="B924" s="246">
        <v>55929</v>
      </c>
      <c r="C924" s="246" t="s">
        <v>32</v>
      </c>
      <c r="D924" s="246" t="s">
        <v>831</v>
      </c>
      <c r="E924" s="246" t="s">
        <v>832</v>
      </c>
      <c r="F924" s="246" t="s">
        <v>1698</v>
      </c>
      <c r="G924" s="246" t="s">
        <v>842</v>
      </c>
      <c r="H924" s="246" t="s">
        <v>171</v>
      </c>
      <c r="I924" s="246" t="s">
        <v>832</v>
      </c>
      <c r="J924" s="249">
        <v>40005418</v>
      </c>
      <c r="K924" s="247" t="str">
        <f t="shared" si="14"/>
        <v/>
      </c>
    </row>
    <row r="925" spans="1:11">
      <c r="A925" s="246" t="s">
        <v>357</v>
      </c>
      <c r="B925" s="246">
        <v>47711</v>
      </c>
      <c r="C925" s="246" t="s">
        <v>72</v>
      </c>
      <c r="D925" s="246" t="s">
        <v>831</v>
      </c>
      <c r="E925" s="246" t="s">
        <v>832</v>
      </c>
      <c r="F925" s="246" t="s">
        <v>1699</v>
      </c>
      <c r="G925" s="246" t="s">
        <v>842</v>
      </c>
      <c r="H925" s="246" t="s">
        <v>327</v>
      </c>
      <c r="I925" s="246" t="s">
        <v>35</v>
      </c>
      <c r="J925" s="249">
        <v>20157700</v>
      </c>
      <c r="K925" s="247" t="str">
        <f t="shared" si="14"/>
        <v>RS</v>
      </c>
    </row>
    <row r="926" spans="1:11">
      <c r="A926" s="246" t="s">
        <v>399</v>
      </c>
      <c r="B926" s="246">
        <v>346966</v>
      </c>
      <c r="C926" s="246" t="s">
        <v>32</v>
      </c>
      <c r="D926" s="246" t="s">
        <v>831</v>
      </c>
      <c r="E926" s="246" t="s">
        <v>832</v>
      </c>
      <c r="F926" s="246" t="s">
        <v>1700</v>
      </c>
      <c r="G926" s="246" t="s">
        <v>842</v>
      </c>
      <c r="H926" s="246" t="s">
        <v>327</v>
      </c>
      <c r="I926" s="246" t="s">
        <v>185</v>
      </c>
      <c r="J926" s="249">
        <v>30343540</v>
      </c>
      <c r="K926" s="247" t="str">
        <f t="shared" si="14"/>
        <v>RE</v>
      </c>
    </row>
    <row r="927" spans="1:11">
      <c r="A927" s="246" t="s">
        <v>281</v>
      </c>
      <c r="B927" s="246">
        <v>308999</v>
      </c>
      <c r="C927" s="246" t="s">
        <v>32</v>
      </c>
      <c r="D927" s="246" t="s">
        <v>831</v>
      </c>
      <c r="E927" s="246" t="s">
        <v>832</v>
      </c>
      <c r="F927" s="246" t="s">
        <v>1701</v>
      </c>
      <c r="G927" s="246" t="s">
        <v>973</v>
      </c>
      <c r="H927" s="246" t="s">
        <v>171</v>
      </c>
      <c r="I927" s="246" t="s">
        <v>832</v>
      </c>
      <c r="J927" s="249">
        <v>40009874</v>
      </c>
      <c r="K927" s="247" t="str">
        <f t="shared" si="14"/>
        <v/>
      </c>
    </row>
    <row r="928" spans="1:11">
      <c r="A928" s="246" t="s">
        <v>433</v>
      </c>
      <c r="B928" s="246">
        <v>19910</v>
      </c>
      <c r="C928" s="246" t="s">
        <v>32</v>
      </c>
      <c r="D928" s="246" t="s">
        <v>847</v>
      </c>
      <c r="E928" s="246" t="s">
        <v>832</v>
      </c>
      <c r="F928" s="246" t="s">
        <v>1702</v>
      </c>
      <c r="G928" s="246" t="s">
        <v>860</v>
      </c>
      <c r="H928" s="246" t="s">
        <v>327</v>
      </c>
      <c r="I928" s="246" t="s">
        <v>832</v>
      </c>
      <c r="J928" s="249">
        <v>40006787</v>
      </c>
      <c r="K928" s="247" t="str">
        <f t="shared" si="14"/>
        <v/>
      </c>
    </row>
    <row r="929" spans="1:11">
      <c r="A929" s="246" t="s">
        <v>832</v>
      </c>
      <c r="B929" s="246">
        <v>71143</v>
      </c>
      <c r="C929" s="246" t="s">
        <v>32</v>
      </c>
      <c r="D929" s="246" t="s">
        <v>831</v>
      </c>
      <c r="E929" s="246" t="s">
        <v>832</v>
      </c>
      <c r="F929" s="246" t="s">
        <v>1703</v>
      </c>
      <c r="G929" s="246" t="s">
        <v>871</v>
      </c>
      <c r="H929" s="246" t="s">
        <v>832</v>
      </c>
      <c r="I929" s="246" t="s">
        <v>832</v>
      </c>
      <c r="J929" s="249">
        <v>40000917</v>
      </c>
      <c r="K929" s="247" t="str">
        <f t="shared" si="14"/>
        <v/>
      </c>
    </row>
    <row r="930" spans="1:11">
      <c r="A930" s="246" t="s">
        <v>379</v>
      </c>
      <c r="B930" s="246">
        <v>566379</v>
      </c>
      <c r="C930" s="246" t="s">
        <v>32</v>
      </c>
      <c r="D930" s="246" t="s">
        <v>831</v>
      </c>
      <c r="E930" s="246" t="s">
        <v>832</v>
      </c>
      <c r="F930" s="246" t="s">
        <v>1704</v>
      </c>
      <c r="G930" s="246" t="s">
        <v>834</v>
      </c>
      <c r="H930" s="246" t="s">
        <v>327</v>
      </c>
      <c r="I930" s="246" t="s">
        <v>832</v>
      </c>
      <c r="J930" s="249">
        <v>40004890</v>
      </c>
      <c r="K930" s="247" t="str">
        <f t="shared" si="14"/>
        <v/>
      </c>
    </row>
    <row r="931" spans="1:11">
      <c r="A931" s="246" t="s">
        <v>379</v>
      </c>
      <c r="B931" s="246">
        <v>96818</v>
      </c>
      <c r="C931" s="246" t="s">
        <v>32</v>
      </c>
      <c r="D931" s="246" t="s">
        <v>831</v>
      </c>
      <c r="E931" s="246" t="s">
        <v>832</v>
      </c>
      <c r="F931" s="246" t="s">
        <v>1705</v>
      </c>
      <c r="G931" s="246" t="s">
        <v>834</v>
      </c>
      <c r="H931" s="246" t="s">
        <v>327</v>
      </c>
      <c r="I931" s="246" t="s">
        <v>832</v>
      </c>
      <c r="J931" s="249">
        <v>40007163</v>
      </c>
      <c r="K931" s="247" t="str">
        <f t="shared" si="14"/>
        <v/>
      </c>
    </row>
    <row r="932" spans="1:11">
      <c r="A932" s="246" t="s">
        <v>357</v>
      </c>
      <c r="B932" s="246">
        <v>760927</v>
      </c>
      <c r="C932" s="246" t="s">
        <v>32</v>
      </c>
      <c r="D932" s="246" t="s">
        <v>831</v>
      </c>
      <c r="E932" s="246" t="s">
        <v>832</v>
      </c>
      <c r="F932" s="246" t="s">
        <v>1706</v>
      </c>
      <c r="G932" s="246" t="s">
        <v>834</v>
      </c>
      <c r="H932" s="246" t="s">
        <v>327</v>
      </c>
      <c r="I932" s="246" t="s">
        <v>35</v>
      </c>
      <c r="J932" s="249">
        <v>30310674</v>
      </c>
      <c r="K932" s="247" t="str">
        <f t="shared" si="14"/>
        <v>RS</v>
      </c>
    </row>
    <row r="933" spans="1:11">
      <c r="A933" s="246" t="s">
        <v>212</v>
      </c>
      <c r="B933" s="246">
        <v>35778</v>
      </c>
      <c r="C933" s="246" t="s">
        <v>72</v>
      </c>
      <c r="D933" s="246" t="s">
        <v>831</v>
      </c>
      <c r="E933" s="246" t="s">
        <v>832</v>
      </c>
      <c r="F933" s="246" t="s">
        <v>1707</v>
      </c>
      <c r="G933" s="246" t="s">
        <v>834</v>
      </c>
      <c r="H933" s="246" t="s">
        <v>171</v>
      </c>
      <c r="I933" s="246" t="s">
        <v>832</v>
      </c>
      <c r="J933" s="249">
        <v>30474433</v>
      </c>
      <c r="K933" s="247" t="str">
        <f t="shared" si="14"/>
        <v/>
      </c>
    </row>
    <row r="934" spans="1:11">
      <c r="A934" s="246" t="s">
        <v>201</v>
      </c>
      <c r="B934" s="246">
        <v>625733</v>
      </c>
      <c r="C934" s="246" t="s">
        <v>32</v>
      </c>
      <c r="D934" s="246" t="s">
        <v>831</v>
      </c>
      <c r="E934" s="246" t="s">
        <v>832</v>
      </c>
      <c r="F934" s="246" t="s">
        <v>1708</v>
      </c>
      <c r="G934" s="246" t="s">
        <v>834</v>
      </c>
      <c r="H934" s="246" t="s">
        <v>171</v>
      </c>
      <c r="I934" s="246" t="s">
        <v>832</v>
      </c>
      <c r="J934" s="249">
        <v>30479190</v>
      </c>
      <c r="K934" s="247" t="str">
        <f t="shared" si="14"/>
        <v/>
      </c>
    </row>
    <row r="935" spans="1:11">
      <c r="A935" s="246" t="s">
        <v>345</v>
      </c>
      <c r="B935" s="246">
        <v>87549</v>
      </c>
      <c r="C935" s="246" t="s">
        <v>32</v>
      </c>
      <c r="D935" s="246" t="s">
        <v>831</v>
      </c>
      <c r="E935" s="246" t="s">
        <v>832</v>
      </c>
      <c r="F935" s="246" t="s">
        <v>1709</v>
      </c>
      <c r="G935" s="246" t="s">
        <v>834</v>
      </c>
      <c r="H935" s="246" t="s">
        <v>327</v>
      </c>
      <c r="I935" s="246" t="s">
        <v>832</v>
      </c>
      <c r="J935" s="249">
        <v>30486683</v>
      </c>
      <c r="K935" s="247" t="str">
        <f t="shared" si="14"/>
        <v/>
      </c>
    </row>
    <row r="936" spans="1:11">
      <c r="A936" s="246" t="s">
        <v>832</v>
      </c>
      <c r="B936" s="246">
        <v>72498001</v>
      </c>
      <c r="C936" s="246" t="s">
        <v>32</v>
      </c>
      <c r="D936" s="246" t="s">
        <v>844</v>
      </c>
      <c r="E936" s="246" t="s">
        <v>832</v>
      </c>
      <c r="F936" s="246" t="s">
        <v>1634</v>
      </c>
      <c r="G936" s="246" t="s">
        <v>852</v>
      </c>
      <c r="H936" s="246" t="s">
        <v>327</v>
      </c>
      <c r="I936" s="246" t="s">
        <v>35</v>
      </c>
      <c r="J936" s="249">
        <v>30083300</v>
      </c>
      <c r="K936" s="247" t="str">
        <f t="shared" si="14"/>
        <v>RS</v>
      </c>
    </row>
    <row r="937" spans="1:11">
      <c r="A937" s="246" t="s">
        <v>281</v>
      </c>
      <c r="B937" s="246">
        <v>260720</v>
      </c>
      <c r="C937" s="246" t="s">
        <v>32</v>
      </c>
      <c r="D937" s="246" t="s">
        <v>831</v>
      </c>
      <c r="E937" s="246" t="s">
        <v>832</v>
      </c>
      <c r="F937" s="246" t="s">
        <v>1710</v>
      </c>
      <c r="G937" s="246" t="s">
        <v>860</v>
      </c>
      <c r="H937" s="246" t="s">
        <v>171</v>
      </c>
      <c r="I937" s="246" t="s">
        <v>35</v>
      </c>
      <c r="J937" s="249">
        <v>30117891</v>
      </c>
      <c r="K937" s="247" t="str">
        <f t="shared" si="14"/>
        <v>RS</v>
      </c>
    </row>
    <row r="938" spans="1:11">
      <c r="A938" s="246" t="s">
        <v>81</v>
      </c>
      <c r="B938" s="246">
        <v>96819</v>
      </c>
      <c r="C938" s="246" t="s">
        <v>32</v>
      </c>
      <c r="D938" s="246" t="s">
        <v>831</v>
      </c>
      <c r="E938" s="246" t="s">
        <v>832</v>
      </c>
      <c r="F938" s="246" t="s">
        <v>689</v>
      </c>
      <c r="G938" s="246" t="s">
        <v>860</v>
      </c>
      <c r="H938" s="246" t="s">
        <v>30</v>
      </c>
      <c r="I938" s="246" t="s">
        <v>832</v>
      </c>
      <c r="J938" s="249">
        <v>40008520</v>
      </c>
      <c r="K938" s="247" t="str">
        <f t="shared" si="14"/>
        <v/>
      </c>
    </row>
    <row r="939" spans="1:11">
      <c r="A939" s="246" t="s">
        <v>328</v>
      </c>
      <c r="B939" s="246">
        <v>18000</v>
      </c>
      <c r="C939" s="246" t="s">
        <v>32</v>
      </c>
      <c r="D939" s="246" t="s">
        <v>847</v>
      </c>
      <c r="E939" s="246" t="s">
        <v>832</v>
      </c>
      <c r="F939" s="246" t="s">
        <v>1711</v>
      </c>
      <c r="G939" s="246" t="s">
        <v>877</v>
      </c>
      <c r="H939" s="246" t="s">
        <v>327</v>
      </c>
      <c r="I939" s="246" t="s">
        <v>832</v>
      </c>
      <c r="J939" s="249">
        <v>40010530</v>
      </c>
      <c r="K939" s="247" t="str">
        <f t="shared" si="14"/>
        <v/>
      </c>
    </row>
    <row r="940" spans="1:11">
      <c r="A940" s="246" t="s">
        <v>267</v>
      </c>
      <c r="B940" s="246">
        <v>36998</v>
      </c>
      <c r="C940" s="246" t="s">
        <v>32</v>
      </c>
      <c r="D940" s="246" t="s">
        <v>831</v>
      </c>
      <c r="E940" s="246" t="s">
        <v>832</v>
      </c>
      <c r="F940" s="246" t="s">
        <v>692</v>
      </c>
      <c r="G940" s="246" t="s">
        <v>860</v>
      </c>
      <c r="H940" s="246" t="s">
        <v>171</v>
      </c>
      <c r="I940" s="246" t="s">
        <v>832</v>
      </c>
      <c r="J940" s="249">
        <v>40007306</v>
      </c>
      <c r="K940" s="247" t="str">
        <f t="shared" si="14"/>
        <v/>
      </c>
    </row>
    <row r="941" spans="1:11">
      <c r="A941" s="246" t="s">
        <v>201</v>
      </c>
      <c r="B941" s="246">
        <v>51403</v>
      </c>
      <c r="C941" s="246" t="s">
        <v>32</v>
      </c>
      <c r="D941" s="246" t="s">
        <v>831</v>
      </c>
      <c r="E941" s="246" t="s">
        <v>832</v>
      </c>
      <c r="F941" s="246" t="s">
        <v>204</v>
      </c>
      <c r="G941" s="246" t="s">
        <v>834</v>
      </c>
      <c r="H941" s="246" t="s">
        <v>171</v>
      </c>
      <c r="I941" s="246" t="s">
        <v>35</v>
      </c>
      <c r="J941" s="249">
        <v>30115349</v>
      </c>
      <c r="K941" s="247" t="str">
        <f t="shared" si="14"/>
        <v>RS</v>
      </c>
    </row>
    <row r="942" spans="1:11">
      <c r="A942" s="246" t="s">
        <v>140</v>
      </c>
      <c r="B942" s="246">
        <v>38110</v>
      </c>
      <c r="C942" s="246" t="s">
        <v>72</v>
      </c>
      <c r="D942" s="246" t="s">
        <v>831</v>
      </c>
      <c r="E942" s="246" t="s">
        <v>832</v>
      </c>
      <c r="F942" s="246" t="s">
        <v>1712</v>
      </c>
      <c r="G942" s="246" t="s">
        <v>834</v>
      </c>
      <c r="H942" s="246" t="s">
        <v>30</v>
      </c>
      <c r="I942" s="246" t="s">
        <v>832</v>
      </c>
      <c r="J942" s="249">
        <v>40008225</v>
      </c>
      <c r="K942" s="247" t="str">
        <f t="shared" si="14"/>
        <v/>
      </c>
    </row>
    <row r="943" spans="1:11">
      <c r="A943" s="246" t="s">
        <v>875</v>
      </c>
      <c r="B943" s="246">
        <v>16909</v>
      </c>
      <c r="C943" s="246" t="s">
        <v>32</v>
      </c>
      <c r="D943" s="246" t="s">
        <v>861</v>
      </c>
      <c r="E943" s="246" t="s">
        <v>832</v>
      </c>
      <c r="F943" s="246" t="s">
        <v>1713</v>
      </c>
      <c r="G943" s="246" t="s">
        <v>852</v>
      </c>
      <c r="H943" s="246" t="s">
        <v>327</v>
      </c>
      <c r="I943" s="246" t="s">
        <v>832</v>
      </c>
      <c r="J943" s="249">
        <v>40003647</v>
      </c>
      <c r="K943" s="247" t="str">
        <f t="shared" si="14"/>
        <v/>
      </c>
    </row>
    <row r="944" spans="1:11">
      <c r="A944" s="246" t="s">
        <v>830</v>
      </c>
      <c r="B944" s="246">
        <v>109540</v>
      </c>
      <c r="C944" s="246" t="s">
        <v>72</v>
      </c>
      <c r="D944" s="246" t="s">
        <v>943</v>
      </c>
      <c r="E944" s="246" t="s">
        <v>832</v>
      </c>
      <c r="F944" s="246" t="s">
        <v>1714</v>
      </c>
      <c r="G944" s="246" t="s">
        <v>834</v>
      </c>
      <c r="H944" s="246" t="s">
        <v>171</v>
      </c>
      <c r="I944" s="246" t="s">
        <v>53</v>
      </c>
      <c r="J944" s="249">
        <v>40010873</v>
      </c>
      <c r="K944" s="247" t="str">
        <f t="shared" si="14"/>
        <v>FI</v>
      </c>
    </row>
    <row r="945" spans="1:11">
      <c r="A945" s="246" t="s">
        <v>328</v>
      </c>
      <c r="B945" s="246">
        <v>233807</v>
      </c>
      <c r="C945" s="246" t="s">
        <v>32</v>
      </c>
      <c r="D945" s="246" t="s">
        <v>831</v>
      </c>
      <c r="E945" s="246" t="s">
        <v>832</v>
      </c>
      <c r="F945" s="246" t="s">
        <v>341</v>
      </c>
      <c r="G945" s="246" t="s">
        <v>834</v>
      </c>
      <c r="H945" s="246" t="s">
        <v>327</v>
      </c>
      <c r="I945" s="246" t="s">
        <v>832</v>
      </c>
      <c r="J945" s="249">
        <v>30035122</v>
      </c>
      <c r="K945" s="247" t="str">
        <f t="shared" si="14"/>
        <v/>
      </c>
    </row>
    <row r="946" spans="1:11">
      <c r="A946" s="246" t="s">
        <v>418</v>
      </c>
      <c r="B946" s="246">
        <v>526774</v>
      </c>
      <c r="C946" s="246" t="s">
        <v>32</v>
      </c>
      <c r="D946" s="246" t="s">
        <v>831</v>
      </c>
      <c r="E946" s="246" t="s">
        <v>832</v>
      </c>
      <c r="F946" s="246" t="s">
        <v>1715</v>
      </c>
      <c r="G946" s="246" t="s">
        <v>842</v>
      </c>
      <c r="H946" s="246" t="s">
        <v>327</v>
      </c>
      <c r="I946" s="246" t="s">
        <v>35</v>
      </c>
      <c r="J946" s="249">
        <v>30071585</v>
      </c>
      <c r="K946" s="247" t="str">
        <f t="shared" si="14"/>
        <v>RS</v>
      </c>
    </row>
    <row r="947" spans="1:11">
      <c r="A947" s="246" t="s">
        <v>345</v>
      </c>
      <c r="B947" s="246">
        <v>581466</v>
      </c>
      <c r="C947" s="246" t="s">
        <v>32</v>
      </c>
      <c r="D947" s="246" t="s">
        <v>831</v>
      </c>
      <c r="E947" s="246" t="s">
        <v>832</v>
      </c>
      <c r="F947" s="246" t="s">
        <v>1716</v>
      </c>
      <c r="G947" s="246" t="s">
        <v>877</v>
      </c>
      <c r="H947" s="246" t="s">
        <v>327</v>
      </c>
      <c r="I947" s="246" t="s">
        <v>832</v>
      </c>
      <c r="J947" s="249">
        <v>30076663</v>
      </c>
      <c r="K947" s="247" t="str">
        <f t="shared" si="14"/>
        <v/>
      </c>
    </row>
    <row r="948" spans="1:11">
      <c r="A948" s="246" t="s">
        <v>81</v>
      </c>
      <c r="B948" s="246">
        <v>346303</v>
      </c>
      <c r="C948" s="246" t="s">
        <v>32</v>
      </c>
      <c r="D948" s="246" t="s">
        <v>882</v>
      </c>
      <c r="E948" s="246" t="s">
        <v>832</v>
      </c>
      <c r="F948" s="246" t="s">
        <v>1717</v>
      </c>
      <c r="G948" s="246" t="s">
        <v>834</v>
      </c>
      <c r="H948" s="246" t="s">
        <v>30</v>
      </c>
      <c r="I948" s="246" t="s">
        <v>35</v>
      </c>
      <c r="J948" s="249">
        <v>30389124</v>
      </c>
      <c r="K948" s="247" t="str">
        <f t="shared" si="14"/>
        <v>RS</v>
      </c>
    </row>
    <row r="949" spans="1:11">
      <c r="A949" s="246" t="s">
        <v>212</v>
      </c>
      <c r="B949" s="246">
        <v>40280</v>
      </c>
      <c r="C949" s="246" t="s">
        <v>72</v>
      </c>
      <c r="D949" s="246" t="s">
        <v>831</v>
      </c>
      <c r="E949" s="246" t="s">
        <v>832</v>
      </c>
      <c r="F949" s="246" t="s">
        <v>1718</v>
      </c>
      <c r="G949" s="246" t="s">
        <v>834</v>
      </c>
      <c r="H949" s="246" t="s">
        <v>171</v>
      </c>
      <c r="I949" s="246" t="s">
        <v>35</v>
      </c>
      <c r="J949" s="249">
        <v>30328431</v>
      </c>
      <c r="K949" s="247" t="str">
        <f t="shared" si="14"/>
        <v>RS</v>
      </c>
    </row>
    <row r="950" spans="1:11">
      <c r="A950" s="246" t="s">
        <v>672</v>
      </c>
      <c r="B950" s="246">
        <v>4208162</v>
      </c>
      <c r="C950" s="246" t="s">
        <v>32</v>
      </c>
      <c r="D950" s="246" t="s">
        <v>831</v>
      </c>
      <c r="E950" s="246" t="s">
        <v>832</v>
      </c>
      <c r="F950" s="246" t="s">
        <v>1719</v>
      </c>
      <c r="G950" s="246" t="s">
        <v>852</v>
      </c>
      <c r="H950" s="246" t="s">
        <v>171</v>
      </c>
      <c r="I950" s="246" t="s">
        <v>35</v>
      </c>
      <c r="J950" s="249">
        <v>30128140</v>
      </c>
      <c r="K950" s="247" t="str">
        <f t="shared" si="14"/>
        <v>RS</v>
      </c>
    </row>
    <row r="951" spans="1:11">
      <c r="A951" s="246" t="s">
        <v>345</v>
      </c>
      <c r="B951" s="246">
        <v>278695</v>
      </c>
      <c r="C951" s="246" t="s">
        <v>72</v>
      </c>
      <c r="D951" s="246" t="s">
        <v>893</v>
      </c>
      <c r="E951" s="246" t="s">
        <v>832</v>
      </c>
      <c r="F951" s="246" t="s">
        <v>1110</v>
      </c>
      <c r="G951" s="246" t="s">
        <v>860</v>
      </c>
      <c r="H951" s="246" t="s">
        <v>327</v>
      </c>
      <c r="I951" s="246" t="s">
        <v>35</v>
      </c>
      <c r="J951" s="249">
        <v>30339423</v>
      </c>
      <c r="K951" s="247" t="str">
        <f t="shared" si="14"/>
        <v>RS</v>
      </c>
    </row>
    <row r="952" spans="1:11">
      <c r="A952" s="246" t="s">
        <v>672</v>
      </c>
      <c r="B952" s="246">
        <v>78830</v>
      </c>
      <c r="C952" s="246" t="s">
        <v>32</v>
      </c>
      <c r="D952" s="246" t="s">
        <v>837</v>
      </c>
      <c r="E952" s="246" t="s">
        <v>832</v>
      </c>
      <c r="F952" s="246" t="s">
        <v>1720</v>
      </c>
      <c r="G952" s="246" t="s">
        <v>868</v>
      </c>
      <c r="H952" s="246" t="s">
        <v>171</v>
      </c>
      <c r="I952" s="246" t="s">
        <v>35</v>
      </c>
      <c r="J952" s="249">
        <v>40006583</v>
      </c>
      <c r="K952" s="247" t="str">
        <f t="shared" si="14"/>
        <v>RS</v>
      </c>
    </row>
    <row r="953" spans="1:11">
      <c r="A953" s="246" t="s">
        <v>171</v>
      </c>
      <c r="B953" s="246">
        <v>2673517</v>
      </c>
      <c r="C953" s="246" t="s">
        <v>32</v>
      </c>
      <c r="D953" s="246" t="s">
        <v>831</v>
      </c>
      <c r="E953" s="246" t="s">
        <v>832</v>
      </c>
      <c r="F953" s="246" t="s">
        <v>257</v>
      </c>
      <c r="G953" s="246" t="s">
        <v>842</v>
      </c>
      <c r="H953" s="246" t="s">
        <v>171</v>
      </c>
      <c r="I953" s="246" t="s">
        <v>35</v>
      </c>
      <c r="J953" s="249">
        <v>30076574</v>
      </c>
      <c r="K953" s="247" t="str">
        <f t="shared" si="14"/>
        <v>RS</v>
      </c>
    </row>
    <row r="954" spans="1:11">
      <c r="A954" s="246" t="s">
        <v>480</v>
      </c>
      <c r="B954" s="246">
        <v>71724</v>
      </c>
      <c r="C954" s="246" t="s">
        <v>32</v>
      </c>
      <c r="D954" s="246" t="s">
        <v>831</v>
      </c>
      <c r="E954" s="246" t="s">
        <v>832</v>
      </c>
      <c r="F954" s="246" t="s">
        <v>1721</v>
      </c>
      <c r="G954" s="246" t="s">
        <v>877</v>
      </c>
      <c r="H954" s="246" t="s">
        <v>456</v>
      </c>
      <c r="I954" s="246" t="s">
        <v>832</v>
      </c>
      <c r="J954" s="249">
        <v>30277425</v>
      </c>
      <c r="K954" s="247" t="str">
        <f t="shared" si="14"/>
        <v/>
      </c>
    </row>
    <row r="955" spans="1:11">
      <c r="A955" s="246" t="s">
        <v>672</v>
      </c>
      <c r="B955" s="246">
        <v>4754</v>
      </c>
      <c r="C955" s="246" t="s">
        <v>32</v>
      </c>
      <c r="D955" s="246" t="s">
        <v>850</v>
      </c>
      <c r="E955" s="246" t="s">
        <v>832</v>
      </c>
      <c r="F955" s="246" t="s">
        <v>1722</v>
      </c>
      <c r="G955" s="246" t="s">
        <v>860</v>
      </c>
      <c r="H955" s="246" t="s">
        <v>171</v>
      </c>
      <c r="I955" s="246" t="s">
        <v>832</v>
      </c>
      <c r="J955" s="249">
        <v>40007419</v>
      </c>
      <c r="K955" s="247" t="str">
        <f t="shared" si="14"/>
        <v/>
      </c>
    </row>
    <row r="956" spans="1:11">
      <c r="A956" s="246" t="s">
        <v>832</v>
      </c>
      <c r="B956" s="246">
        <v>1326800</v>
      </c>
      <c r="C956" s="246" t="s">
        <v>32</v>
      </c>
      <c r="D956" s="246" t="s">
        <v>861</v>
      </c>
      <c r="E956" s="246" t="s">
        <v>832</v>
      </c>
      <c r="F956" s="246" t="s">
        <v>1723</v>
      </c>
      <c r="G956" s="246" t="s">
        <v>877</v>
      </c>
      <c r="H956" s="246" t="s">
        <v>327</v>
      </c>
      <c r="I956" s="246" t="s">
        <v>832</v>
      </c>
      <c r="J956" s="249">
        <v>40011323</v>
      </c>
      <c r="K956" s="247" t="str">
        <f t="shared" si="14"/>
        <v/>
      </c>
    </row>
    <row r="957" spans="1:11">
      <c r="A957" s="246" t="s">
        <v>433</v>
      </c>
      <c r="B957" s="246">
        <v>90000</v>
      </c>
      <c r="C957" s="246" t="s">
        <v>32</v>
      </c>
      <c r="D957" s="246" t="s">
        <v>831</v>
      </c>
      <c r="E957" s="246" t="s">
        <v>832</v>
      </c>
      <c r="F957" s="246" t="s">
        <v>1724</v>
      </c>
      <c r="G957" s="246" t="s">
        <v>842</v>
      </c>
      <c r="H957" s="246" t="s">
        <v>327</v>
      </c>
      <c r="I957" s="246" t="s">
        <v>832</v>
      </c>
      <c r="J957" s="249">
        <v>40012667</v>
      </c>
      <c r="K957" s="247" t="str">
        <f t="shared" si="14"/>
        <v/>
      </c>
    </row>
    <row r="958" spans="1:11">
      <c r="A958" s="246" t="s">
        <v>832</v>
      </c>
      <c r="B958" s="246">
        <v>171751994</v>
      </c>
      <c r="C958" s="246" t="s">
        <v>32</v>
      </c>
      <c r="D958" s="246" t="s">
        <v>831</v>
      </c>
      <c r="E958" s="246" t="s">
        <v>832</v>
      </c>
      <c r="F958" s="246" t="s">
        <v>1725</v>
      </c>
      <c r="G958" s="246" t="s">
        <v>871</v>
      </c>
      <c r="H958" s="246" t="s">
        <v>832</v>
      </c>
      <c r="I958" s="246" t="s">
        <v>832</v>
      </c>
      <c r="J958" s="249">
        <v>40005708</v>
      </c>
      <c r="K958" s="247" t="str">
        <f t="shared" si="14"/>
        <v/>
      </c>
    </row>
    <row r="959" spans="1:11">
      <c r="A959" s="246" t="s">
        <v>457</v>
      </c>
      <c r="B959" s="246">
        <v>65556</v>
      </c>
      <c r="C959" s="246" t="s">
        <v>72</v>
      </c>
      <c r="D959" s="246" t="s">
        <v>831</v>
      </c>
      <c r="E959" s="246" t="s">
        <v>832</v>
      </c>
      <c r="F959" s="246" t="s">
        <v>464</v>
      </c>
      <c r="G959" s="246" t="s">
        <v>834</v>
      </c>
      <c r="H959" s="246" t="s">
        <v>456</v>
      </c>
      <c r="I959" s="246" t="s">
        <v>832</v>
      </c>
      <c r="J959" s="249">
        <v>30072812</v>
      </c>
      <c r="K959" s="247" t="str">
        <f t="shared" si="14"/>
        <v/>
      </c>
    </row>
    <row r="960" spans="1:11">
      <c r="A960" s="246" t="s">
        <v>212</v>
      </c>
      <c r="B960" s="246">
        <v>24514</v>
      </c>
      <c r="C960" s="246" t="s">
        <v>72</v>
      </c>
      <c r="D960" s="246" t="s">
        <v>831</v>
      </c>
      <c r="E960" s="246" t="s">
        <v>832</v>
      </c>
      <c r="F960" s="246" t="s">
        <v>216</v>
      </c>
      <c r="G960" s="246" t="s">
        <v>842</v>
      </c>
      <c r="H960" s="246" t="s">
        <v>171</v>
      </c>
      <c r="I960" s="246" t="s">
        <v>35</v>
      </c>
      <c r="J960" s="249">
        <v>30085125</v>
      </c>
      <c r="K960" s="247" t="str">
        <f t="shared" si="14"/>
        <v>RS</v>
      </c>
    </row>
    <row r="961" spans="1:11">
      <c r="A961" s="246" t="s">
        <v>672</v>
      </c>
      <c r="B961" s="246">
        <v>24229</v>
      </c>
      <c r="C961" s="246" t="s">
        <v>72</v>
      </c>
      <c r="D961" s="246" t="s">
        <v>831</v>
      </c>
      <c r="E961" s="246" t="s">
        <v>832</v>
      </c>
      <c r="F961" s="246" t="s">
        <v>1726</v>
      </c>
      <c r="G961" s="246" t="s">
        <v>842</v>
      </c>
      <c r="H961" s="246" t="s">
        <v>171</v>
      </c>
      <c r="I961" s="246" t="s">
        <v>35</v>
      </c>
      <c r="J961" s="249">
        <v>30080922</v>
      </c>
      <c r="K961" s="247" t="str">
        <f t="shared" si="14"/>
        <v>RS</v>
      </c>
    </row>
    <row r="962" spans="1:11">
      <c r="A962" s="246" t="s">
        <v>408</v>
      </c>
      <c r="B962" s="246">
        <v>908734</v>
      </c>
      <c r="C962" s="246" t="s">
        <v>32</v>
      </c>
      <c r="D962" s="246" t="s">
        <v>831</v>
      </c>
      <c r="E962" s="246" t="s">
        <v>832</v>
      </c>
      <c r="F962" s="246" t="s">
        <v>1727</v>
      </c>
      <c r="G962" s="246" t="s">
        <v>834</v>
      </c>
      <c r="H962" s="246" t="s">
        <v>327</v>
      </c>
      <c r="I962" s="246" t="s">
        <v>832</v>
      </c>
      <c r="J962" s="249">
        <v>30095441</v>
      </c>
      <c r="K962" s="247" t="str">
        <f t="shared" si="14"/>
        <v/>
      </c>
    </row>
    <row r="963" spans="1:11">
      <c r="A963" s="246" t="s">
        <v>433</v>
      </c>
      <c r="B963" s="246">
        <v>110634</v>
      </c>
      <c r="C963" s="246" t="s">
        <v>72</v>
      </c>
      <c r="D963" s="246" t="s">
        <v>831</v>
      </c>
      <c r="E963" s="246" t="s">
        <v>832</v>
      </c>
      <c r="F963" s="246" t="s">
        <v>436</v>
      </c>
      <c r="G963" s="246" t="s">
        <v>842</v>
      </c>
      <c r="H963" s="246" t="s">
        <v>327</v>
      </c>
      <c r="I963" s="246" t="s">
        <v>832</v>
      </c>
      <c r="J963" s="249">
        <v>30115881</v>
      </c>
      <c r="K963" s="247" t="str">
        <f t="shared" ref="K963:K1026" si="15">I963</f>
        <v/>
      </c>
    </row>
    <row r="964" spans="1:11">
      <c r="A964" s="246" t="s">
        <v>672</v>
      </c>
      <c r="B964" s="246">
        <v>1144570</v>
      </c>
      <c r="C964" s="246" t="s">
        <v>32</v>
      </c>
      <c r="D964" s="246" t="s">
        <v>831</v>
      </c>
      <c r="E964" s="246" t="s">
        <v>832</v>
      </c>
      <c r="F964" s="246" t="s">
        <v>192</v>
      </c>
      <c r="G964" s="246" t="s">
        <v>834</v>
      </c>
      <c r="H964" s="246" t="s">
        <v>171</v>
      </c>
      <c r="I964" s="246" t="s">
        <v>35</v>
      </c>
      <c r="J964" s="249">
        <v>30104476</v>
      </c>
      <c r="K964" s="247" t="str">
        <f t="shared" si="15"/>
        <v>RS</v>
      </c>
    </row>
    <row r="965" spans="1:11">
      <c r="A965" s="246" t="s">
        <v>328</v>
      </c>
      <c r="B965" s="246">
        <v>649313</v>
      </c>
      <c r="C965" s="246" t="s">
        <v>32</v>
      </c>
      <c r="D965" s="246" t="s">
        <v>831</v>
      </c>
      <c r="E965" s="246" t="s">
        <v>832</v>
      </c>
      <c r="F965" s="246" t="s">
        <v>342</v>
      </c>
      <c r="G965" s="246" t="s">
        <v>834</v>
      </c>
      <c r="H965" s="246" t="s">
        <v>327</v>
      </c>
      <c r="I965" s="246" t="s">
        <v>53</v>
      </c>
      <c r="J965" s="249">
        <v>30109898</v>
      </c>
      <c r="K965" s="247" t="str">
        <f t="shared" si="15"/>
        <v>FI</v>
      </c>
    </row>
    <row r="966" spans="1:11">
      <c r="A966" s="246" t="s">
        <v>468</v>
      </c>
      <c r="B966" s="246">
        <v>104</v>
      </c>
      <c r="C966" s="246" t="s">
        <v>32</v>
      </c>
      <c r="D966" s="246" t="s">
        <v>831</v>
      </c>
      <c r="E966" s="246" t="s">
        <v>832</v>
      </c>
      <c r="F966" s="246" t="s">
        <v>1728</v>
      </c>
      <c r="G966" s="246" t="s">
        <v>852</v>
      </c>
      <c r="H966" s="246" t="s">
        <v>456</v>
      </c>
      <c r="I966" s="246" t="s">
        <v>832</v>
      </c>
      <c r="J966" s="249">
        <v>40010291</v>
      </c>
      <c r="K966" s="247" t="str">
        <f t="shared" si="15"/>
        <v/>
      </c>
    </row>
    <row r="967" spans="1:11">
      <c r="A967" s="246" t="s">
        <v>832</v>
      </c>
      <c r="B967" s="246">
        <v>681721</v>
      </c>
      <c r="C967" s="246" t="s">
        <v>32</v>
      </c>
      <c r="D967" s="246" t="s">
        <v>861</v>
      </c>
      <c r="E967" s="246" t="s">
        <v>832</v>
      </c>
      <c r="F967" s="246" t="s">
        <v>1729</v>
      </c>
      <c r="G967" s="246" t="s">
        <v>877</v>
      </c>
      <c r="H967" s="246" t="s">
        <v>832</v>
      </c>
      <c r="I967" s="246" t="s">
        <v>832</v>
      </c>
      <c r="J967" s="249">
        <v>30459287</v>
      </c>
      <c r="K967" s="247" t="str">
        <f t="shared" si="15"/>
        <v/>
      </c>
    </row>
    <row r="968" spans="1:11">
      <c r="A968" s="246" t="s">
        <v>832</v>
      </c>
      <c r="B968" s="246">
        <v>26701371</v>
      </c>
      <c r="C968" s="246" t="s">
        <v>32</v>
      </c>
      <c r="D968" s="246" t="s">
        <v>831</v>
      </c>
      <c r="E968" s="246" t="s">
        <v>832</v>
      </c>
      <c r="F968" s="246" t="s">
        <v>517</v>
      </c>
      <c r="G968" s="246" t="s">
        <v>860</v>
      </c>
      <c r="H968" s="246" t="s">
        <v>456</v>
      </c>
      <c r="I968" s="246" t="s">
        <v>35</v>
      </c>
      <c r="J968" s="249">
        <v>30384677</v>
      </c>
      <c r="K968" s="247" t="str">
        <f t="shared" si="15"/>
        <v>RS</v>
      </c>
    </row>
    <row r="969" spans="1:11">
      <c r="A969" s="246" t="s">
        <v>832</v>
      </c>
      <c r="B969" s="246">
        <v>613397</v>
      </c>
      <c r="C969" s="246" t="s">
        <v>72</v>
      </c>
      <c r="D969" s="246" t="s">
        <v>858</v>
      </c>
      <c r="E969" s="246" t="s">
        <v>832</v>
      </c>
      <c r="F969" s="246" t="s">
        <v>1730</v>
      </c>
      <c r="G969" s="246" t="s">
        <v>860</v>
      </c>
      <c r="H969" s="246" t="s">
        <v>327</v>
      </c>
      <c r="I969" s="246" t="s">
        <v>35</v>
      </c>
      <c r="J969" s="249">
        <v>30399374</v>
      </c>
      <c r="K969" s="247" t="str">
        <f t="shared" si="15"/>
        <v>RS</v>
      </c>
    </row>
    <row r="970" spans="1:11">
      <c r="A970" s="246" t="s">
        <v>171</v>
      </c>
      <c r="B970" s="246">
        <v>78830</v>
      </c>
      <c r="C970" s="246" t="s">
        <v>32</v>
      </c>
      <c r="D970" s="246" t="s">
        <v>837</v>
      </c>
      <c r="E970" s="246" t="s">
        <v>832</v>
      </c>
      <c r="F970" s="246" t="s">
        <v>1731</v>
      </c>
      <c r="G970" s="246" t="s">
        <v>868</v>
      </c>
      <c r="H970" s="246" t="s">
        <v>171</v>
      </c>
      <c r="I970" s="246" t="s">
        <v>35</v>
      </c>
      <c r="J970" s="249">
        <v>40006580</v>
      </c>
      <c r="K970" s="247" t="str">
        <f t="shared" si="15"/>
        <v>RS</v>
      </c>
    </row>
    <row r="971" spans="1:11">
      <c r="A971" s="246" t="s">
        <v>456</v>
      </c>
      <c r="B971" s="246">
        <v>21960103</v>
      </c>
      <c r="C971" s="246" t="s">
        <v>32</v>
      </c>
      <c r="D971" s="246" t="s">
        <v>858</v>
      </c>
      <c r="E971" s="246" t="s">
        <v>832</v>
      </c>
      <c r="F971" s="246" t="s">
        <v>1732</v>
      </c>
      <c r="G971" s="246" t="s">
        <v>860</v>
      </c>
      <c r="H971" s="246" t="s">
        <v>456</v>
      </c>
      <c r="I971" s="246" t="s">
        <v>35</v>
      </c>
      <c r="J971" s="249">
        <v>40003392</v>
      </c>
      <c r="K971" s="247" t="str">
        <f t="shared" si="15"/>
        <v>RS</v>
      </c>
    </row>
    <row r="972" spans="1:11">
      <c r="A972" s="246" t="s">
        <v>672</v>
      </c>
      <c r="B972" s="246">
        <v>136474724</v>
      </c>
      <c r="C972" s="246" t="s">
        <v>32</v>
      </c>
      <c r="D972" s="246" t="s">
        <v>844</v>
      </c>
      <c r="E972" s="246" t="s">
        <v>832</v>
      </c>
      <c r="F972" s="246" t="s">
        <v>1733</v>
      </c>
      <c r="G972" s="246" t="s">
        <v>1734</v>
      </c>
      <c r="H972" s="246" t="s">
        <v>171</v>
      </c>
      <c r="I972" s="246" t="s">
        <v>35</v>
      </c>
      <c r="J972" s="249">
        <v>20139693</v>
      </c>
      <c r="K972" s="247" t="str">
        <f t="shared" si="15"/>
        <v>RS</v>
      </c>
    </row>
    <row r="973" spans="1:11">
      <c r="A973" s="246" t="s">
        <v>832</v>
      </c>
      <c r="B973" s="246">
        <v>17772233</v>
      </c>
      <c r="C973" s="246" t="s">
        <v>32</v>
      </c>
      <c r="D973" s="246" t="s">
        <v>858</v>
      </c>
      <c r="E973" s="246" t="s">
        <v>832</v>
      </c>
      <c r="F973" s="246" t="s">
        <v>1735</v>
      </c>
      <c r="G973" s="246" t="s">
        <v>860</v>
      </c>
      <c r="H973" s="246" t="s">
        <v>832</v>
      </c>
      <c r="I973" s="246" t="s">
        <v>35</v>
      </c>
      <c r="J973" s="249">
        <v>30057800</v>
      </c>
      <c r="K973" s="247" t="str">
        <f t="shared" si="15"/>
        <v>RS</v>
      </c>
    </row>
    <row r="974" spans="1:11">
      <c r="A974" s="246" t="s">
        <v>328</v>
      </c>
      <c r="B974" s="246">
        <v>520701</v>
      </c>
      <c r="C974" s="246" t="s">
        <v>32</v>
      </c>
      <c r="D974" s="246" t="s">
        <v>844</v>
      </c>
      <c r="E974" s="246" t="s">
        <v>832</v>
      </c>
      <c r="F974" s="246" t="s">
        <v>1736</v>
      </c>
      <c r="G974" s="246" t="s">
        <v>834</v>
      </c>
      <c r="H974" s="246" t="s">
        <v>327</v>
      </c>
      <c r="I974" s="246" t="s">
        <v>35</v>
      </c>
      <c r="J974" s="249">
        <v>30446372</v>
      </c>
      <c r="K974" s="247" t="str">
        <f t="shared" si="15"/>
        <v>RS</v>
      </c>
    </row>
    <row r="975" spans="1:11">
      <c r="A975" s="246" t="s">
        <v>832</v>
      </c>
      <c r="B975" s="246">
        <v>264248</v>
      </c>
      <c r="C975" s="246" t="s">
        <v>72</v>
      </c>
      <c r="D975" s="246" t="s">
        <v>831</v>
      </c>
      <c r="E975" s="246" t="s">
        <v>832</v>
      </c>
      <c r="F975" s="246" t="s">
        <v>1737</v>
      </c>
      <c r="G975" s="246" t="s">
        <v>889</v>
      </c>
      <c r="H975" s="246" t="s">
        <v>832</v>
      </c>
      <c r="I975" s="246" t="s">
        <v>35</v>
      </c>
      <c r="J975" s="249">
        <v>30465788</v>
      </c>
      <c r="K975" s="247" t="str">
        <f t="shared" si="15"/>
        <v>RS</v>
      </c>
    </row>
    <row r="976" spans="1:11">
      <c r="A976" s="246" t="s">
        <v>832</v>
      </c>
      <c r="B976" s="246">
        <v>483116</v>
      </c>
      <c r="C976" s="246" t="s">
        <v>879</v>
      </c>
      <c r="D976" s="246" t="s">
        <v>1738</v>
      </c>
      <c r="E976" s="246" t="s">
        <v>832</v>
      </c>
      <c r="F976" s="246" t="s">
        <v>1739</v>
      </c>
      <c r="G976" s="246" t="s">
        <v>842</v>
      </c>
      <c r="H976" s="246" t="s">
        <v>30</v>
      </c>
      <c r="I976" s="246" t="s">
        <v>832</v>
      </c>
      <c r="J976" s="249">
        <v>30409780</v>
      </c>
      <c r="K976" s="247" t="str">
        <f t="shared" si="15"/>
        <v/>
      </c>
    </row>
    <row r="977" spans="1:11">
      <c r="A977" s="246" t="s">
        <v>832</v>
      </c>
      <c r="B977" s="246">
        <v>6591324</v>
      </c>
      <c r="C977" s="246" t="s">
        <v>32</v>
      </c>
      <c r="D977" s="246" t="s">
        <v>858</v>
      </c>
      <c r="E977" s="246" t="s">
        <v>832</v>
      </c>
      <c r="F977" s="246" t="s">
        <v>1740</v>
      </c>
      <c r="G977" s="246" t="s">
        <v>877</v>
      </c>
      <c r="H977" s="246" t="s">
        <v>832</v>
      </c>
      <c r="I977" s="246" t="s">
        <v>832</v>
      </c>
      <c r="J977" s="249">
        <v>30332172</v>
      </c>
      <c r="K977" s="247" t="str">
        <f t="shared" si="15"/>
        <v/>
      </c>
    </row>
    <row r="978" spans="1:11">
      <c r="A978" s="246" t="s">
        <v>480</v>
      </c>
      <c r="B978" s="246">
        <v>35006</v>
      </c>
      <c r="C978" s="246" t="s">
        <v>72</v>
      </c>
      <c r="D978" s="246" t="s">
        <v>831</v>
      </c>
      <c r="E978" s="246" t="s">
        <v>832</v>
      </c>
      <c r="F978" s="246" t="s">
        <v>1741</v>
      </c>
      <c r="G978" s="246" t="s">
        <v>834</v>
      </c>
      <c r="H978" s="246" t="s">
        <v>456</v>
      </c>
      <c r="I978" s="246" t="s">
        <v>35</v>
      </c>
      <c r="J978" s="249">
        <v>30338523</v>
      </c>
      <c r="K978" s="247" t="str">
        <f t="shared" si="15"/>
        <v>RS</v>
      </c>
    </row>
    <row r="979" spans="1:11">
      <c r="A979" s="246" t="s">
        <v>345</v>
      </c>
      <c r="B979" s="246">
        <v>603123</v>
      </c>
      <c r="C979" s="246" t="s">
        <v>32</v>
      </c>
      <c r="D979" s="246" t="s">
        <v>902</v>
      </c>
      <c r="E979" s="246" t="s">
        <v>832</v>
      </c>
      <c r="F979" s="246" t="s">
        <v>1742</v>
      </c>
      <c r="G979" s="246" t="s">
        <v>834</v>
      </c>
      <c r="H979" s="246" t="s">
        <v>327</v>
      </c>
      <c r="I979" s="246" t="s">
        <v>35</v>
      </c>
      <c r="J979" s="249">
        <v>40006050</v>
      </c>
      <c r="K979" s="247" t="str">
        <f t="shared" si="15"/>
        <v>RS</v>
      </c>
    </row>
    <row r="980" spans="1:11">
      <c r="A980" s="246" t="s">
        <v>379</v>
      </c>
      <c r="B980" s="246">
        <v>4757495</v>
      </c>
      <c r="C980" s="246" t="s">
        <v>32</v>
      </c>
      <c r="D980" s="246" t="s">
        <v>844</v>
      </c>
      <c r="E980" s="246" t="s">
        <v>832</v>
      </c>
      <c r="F980" s="246" t="s">
        <v>1743</v>
      </c>
      <c r="G980" s="246" t="s">
        <v>842</v>
      </c>
      <c r="H980" s="246" t="s">
        <v>327</v>
      </c>
      <c r="I980" s="246" t="s">
        <v>35</v>
      </c>
      <c r="J980" s="249">
        <v>30062188</v>
      </c>
      <c r="K980" s="247" t="str">
        <f t="shared" si="15"/>
        <v>RS</v>
      </c>
    </row>
    <row r="981" spans="1:11">
      <c r="A981" s="246" t="s">
        <v>457</v>
      </c>
      <c r="B981" s="246">
        <v>172830</v>
      </c>
      <c r="C981" s="246" t="s">
        <v>32</v>
      </c>
      <c r="D981" s="246" t="s">
        <v>831</v>
      </c>
      <c r="E981" s="246" t="s">
        <v>832</v>
      </c>
      <c r="F981" s="246" t="s">
        <v>1744</v>
      </c>
      <c r="G981" s="246" t="s">
        <v>836</v>
      </c>
      <c r="H981" s="246" t="s">
        <v>456</v>
      </c>
      <c r="I981" s="246" t="s">
        <v>832</v>
      </c>
      <c r="J981" s="249">
        <v>30461825</v>
      </c>
      <c r="K981" s="247" t="str">
        <f t="shared" si="15"/>
        <v/>
      </c>
    </row>
    <row r="982" spans="1:11">
      <c r="A982" s="246" t="s">
        <v>832</v>
      </c>
      <c r="B982" s="246">
        <v>423767</v>
      </c>
      <c r="C982" s="246" t="s">
        <v>32</v>
      </c>
      <c r="D982" s="246" t="s">
        <v>861</v>
      </c>
      <c r="E982" s="246" t="s">
        <v>832</v>
      </c>
      <c r="F982" s="246" t="s">
        <v>1745</v>
      </c>
      <c r="G982" s="246" t="s">
        <v>842</v>
      </c>
      <c r="H982" s="246" t="s">
        <v>832</v>
      </c>
      <c r="I982" s="246" t="s">
        <v>832</v>
      </c>
      <c r="J982" s="249">
        <v>30483185</v>
      </c>
      <c r="K982" s="247" t="str">
        <f t="shared" si="15"/>
        <v/>
      </c>
    </row>
    <row r="983" spans="1:11">
      <c r="A983" s="246" t="s">
        <v>345</v>
      </c>
      <c r="B983" s="246">
        <v>581227</v>
      </c>
      <c r="C983" s="246" t="s">
        <v>32</v>
      </c>
      <c r="D983" s="246" t="s">
        <v>831</v>
      </c>
      <c r="E983" s="246" t="s">
        <v>832</v>
      </c>
      <c r="F983" s="246" t="s">
        <v>1746</v>
      </c>
      <c r="G983" s="246" t="s">
        <v>877</v>
      </c>
      <c r="H983" s="246" t="s">
        <v>327</v>
      </c>
      <c r="I983" s="246" t="s">
        <v>832</v>
      </c>
      <c r="J983" s="249">
        <v>30486270</v>
      </c>
      <c r="K983" s="247" t="str">
        <f t="shared" si="15"/>
        <v/>
      </c>
    </row>
    <row r="984" spans="1:11">
      <c r="A984" s="246" t="s">
        <v>457</v>
      </c>
      <c r="B984" s="246">
        <v>917630</v>
      </c>
      <c r="C984" s="246" t="s">
        <v>32</v>
      </c>
      <c r="D984" s="246" t="s">
        <v>861</v>
      </c>
      <c r="E984" s="246" t="s">
        <v>832</v>
      </c>
      <c r="F984" s="246" t="s">
        <v>1747</v>
      </c>
      <c r="G984" s="246" t="s">
        <v>889</v>
      </c>
      <c r="H984" s="246" t="s">
        <v>456</v>
      </c>
      <c r="I984" s="246" t="s">
        <v>832</v>
      </c>
      <c r="J984" s="249">
        <v>40003675</v>
      </c>
      <c r="K984" s="247" t="str">
        <f t="shared" si="15"/>
        <v/>
      </c>
    </row>
    <row r="985" spans="1:11">
      <c r="A985" s="246" t="s">
        <v>171</v>
      </c>
      <c r="B985" s="246">
        <v>25000</v>
      </c>
      <c r="C985" s="246" t="s">
        <v>32</v>
      </c>
      <c r="D985" s="246" t="s">
        <v>831</v>
      </c>
      <c r="E985" s="246" t="s">
        <v>832</v>
      </c>
      <c r="F985" s="246" t="s">
        <v>1748</v>
      </c>
      <c r="G985" s="246" t="s">
        <v>834</v>
      </c>
      <c r="H985" s="246" t="s">
        <v>171</v>
      </c>
      <c r="I985" s="246" t="s">
        <v>832</v>
      </c>
      <c r="J985" s="249">
        <v>40008382</v>
      </c>
      <c r="K985" s="247" t="str">
        <f t="shared" si="15"/>
        <v/>
      </c>
    </row>
    <row r="986" spans="1:11">
      <c r="A986" s="246" t="s">
        <v>830</v>
      </c>
      <c r="B986" s="246">
        <v>37000</v>
      </c>
      <c r="C986" s="246" t="s">
        <v>32</v>
      </c>
      <c r="D986" s="246" t="s">
        <v>847</v>
      </c>
      <c r="E986" s="246" t="s">
        <v>832</v>
      </c>
      <c r="F986" s="246" t="s">
        <v>1749</v>
      </c>
      <c r="G986" s="246" t="s">
        <v>854</v>
      </c>
      <c r="H986" s="246" t="s">
        <v>171</v>
      </c>
      <c r="I986" s="246" t="s">
        <v>832</v>
      </c>
      <c r="J986" s="249">
        <v>40006941</v>
      </c>
      <c r="K986" s="247" t="str">
        <f t="shared" si="15"/>
        <v/>
      </c>
    </row>
    <row r="987" spans="1:11">
      <c r="A987" s="246" t="s">
        <v>140</v>
      </c>
      <c r="B987" s="246">
        <v>61798</v>
      </c>
      <c r="C987" s="246" t="s">
        <v>32</v>
      </c>
      <c r="D987" s="246" t="s">
        <v>831</v>
      </c>
      <c r="E987" s="246" t="s">
        <v>832</v>
      </c>
      <c r="F987" s="246" t="s">
        <v>1750</v>
      </c>
      <c r="G987" s="246" t="s">
        <v>834</v>
      </c>
      <c r="H987" s="246" t="s">
        <v>30</v>
      </c>
      <c r="I987" s="246" t="s">
        <v>832</v>
      </c>
      <c r="J987" s="249">
        <v>40008283</v>
      </c>
      <c r="K987" s="247" t="str">
        <f t="shared" si="15"/>
        <v/>
      </c>
    </row>
    <row r="988" spans="1:11">
      <c r="A988" s="246" t="s">
        <v>832</v>
      </c>
      <c r="B988" s="246">
        <v>308999089</v>
      </c>
      <c r="C988" s="246" t="s">
        <v>32</v>
      </c>
      <c r="D988" s="246" t="s">
        <v>831</v>
      </c>
      <c r="E988" s="246" t="s">
        <v>832</v>
      </c>
      <c r="F988" s="246" t="s">
        <v>1751</v>
      </c>
      <c r="G988" s="246" t="s">
        <v>871</v>
      </c>
      <c r="H988" s="246" t="s">
        <v>832</v>
      </c>
      <c r="I988" s="246" t="s">
        <v>832</v>
      </c>
      <c r="J988" s="249">
        <v>40005704</v>
      </c>
      <c r="K988" s="247" t="str">
        <f t="shared" si="15"/>
        <v/>
      </c>
    </row>
    <row r="989" spans="1:11">
      <c r="A989" s="246" t="s">
        <v>832</v>
      </c>
      <c r="B989" s="246">
        <v>205198</v>
      </c>
      <c r="C989" s="246" t="s">
        <v>32</v>
      </c>
      <c r="D989" s="246" t="s">
        <v>831</v>
      </c>
      <c r="E989" s="246" t="s">
        <v>832</v>
      </c>
      <c r="F989" s="246" t="s">
        <v>1752</v>
      </c>
      <c r="G989" s="246" t="s">
        <v>873</v>
      </c>
      <c r="H989" s="246" t="s">
        <v>832</v>
      </c>
      <c r="I989" s="246" t="s">
        <v>832</v>
      </c>
      <c r="J989" s="249">
        <v>30378428</v>
      </c>
      <c r="K989" s="247" t="str">
        <f t="shared" si="15"/>
        <v/>
      </c>
    </row>
    <row r="990" spans="1:11">
      <c r="A990" s="246" t="s">
        <v>832</v>
      </c>
      <c r="B990" s="246">
        <v>1235358</v>
      </c>
      <c r="C990" s="246" t="s">
        <v>32</v>
      </c>
      <c r="D990" s="246" t="s">
        <v>831</v>
      </c>
      <c r="E990" s="246" t="s">
        <v>832</v>
      </c>
      <c r="F990" s="246" t="s">
        <v>1753</v>
      </c>
      <c r="G990" s="246" t="s">
        <v>877</v>
      </c>
      <c r="H990" s="246" t="s">
        <v>832</v>
      </c>
      <c r="I990" s="246" t="s">
        <v>832</v>
      </c>
      <c r="J990" s="249">
        <v>30453827</v>
      </c>
      <c r="K990" s="247" t="str">
        <f t="shared" si="15"/>
        <v/>
      </c>
    </row>
    <row r="991" spans="1:11">
      <c r="A991" s="246" t="s">
        <v>832</v>
      </c>
      <c r="B991" s="246">
        <v>438303</v>
      </c>
      <c r="C991" s="246" t="s">
        <v>32</v>
      </c>
      <c r="D991" s="246" t="s">
        <v>831</v>
      </c>
      <c r="E991" s="246" t="s">
        <v>832</v>
      </c>
      <c r="F991" s="246" t="s">
        <v>1398</v>
      </c>
      <c r="G991" s="246" t="s">
        <v>889</v>
      </c>
      <c r="H991" s="246" t="s">
        <v>832</v>
      </c>
      <c r="I991" s="246" t="s">
        <v>35</v>
      </c>
      <c r="J991" s="249">
        <v>30468388</v>
      </c>
      <c r="K991" s="247" t="str">
        <f t="shared" si="15"/>
        <v>RS</v>
      </c>
    </row>
    <row r="992" spans="1:11">
      <c r="A992" s="246" t="s">
        <v>223</v>
      </c>
      <c r="B992" s="246">
        <v>67979</v>
      </c>
      <c r="C992" s="246" t="s">
        <v>32</v>
      </c>
      <c r="D992" s="246" t="s">
        <v>831</v>
      </c>
      <c r="E992" s="246" t="s">
        <v>832</v>
      </c>
      <c r="F992" s="246" t="s">
        <v>1754</v>
      </c>
      <c r="G992" s="246" t="s">
        <v>842</v>
      </c>
      <c r="H992" s="246" t="s">
        <v>171</v>
      </c>
      <c r="I992" s="246" t="s">
        <v>832</v>
      </c>
      <c r="J992" s="249">
        <v>40008502</v>
      </c>
      <c r="K992" s="247" t="str">
        <f t="shared" si="15"/>
        <v/>
      </c>
    </row>
    <row r="993" spans="1:11">
      <c r="A993" s="246" t="s">
        <v>673</v>
      </c>
      <c r="B993" s="246">
        <v>514998</v>
      </c>
      <c r="C993" s="246" t="s">
        <v>32</v>
      </c>
      <c r="D993" s="246" t="s">
        <v>844</v>
      </c>
      <c r="E993" s="246" t="s">
        <v>832</v>
      </c>
      <c r="F993" s="246" t="s">
        <v>1755</v>
      </c>
      <c r="G993" s="246" t="s">
        <v>834</v>
      </c>
      <c r="H993" s="246" t="s">
        <v>30</v>
      </c>
      <c r="I993" s="246" t="s">
        <v>832</v>
      </c>
      <c r="J993" s="249">
        <v>40005843</v>
      </c>
      <c r="K993" s="247" t="str">
        <f t="shared" si="15"/>
        <v/>
      </c>
    </row>
    <row r="994" spans="1:11">
      <c r="A994" s="246" t="s">
        <v>832</v>
      </c>
      <c r="B994" s="246">
        <v>412514</v>
      </c>
      <c r="C994" s="246" t="s">
        <v>443</v>
      </c>
      <c r="D994" s="246" t="s">
        <v>858</v>
      </c>
      <c r="E994" s="246" t="s">
        <v>832</v>
      </c>
      <c r="F994" s="246" t="s">
        <v>1756</v>
      </c>
      <c r="G994" s="246" t="s">
        <v>834</v>
      </c>
      <c r="H994" s="246" t="s">
        <v>832</v>
      </c>
      <c r="I994" s="246" t="s">
        <v>35</v>
      </c>
      <c r="J994" s="249">
        <v>40004310</v>
      </c>
      <c r="K994" s="247" t="str">
        <f t="shared" si="15"/>
        <v>RS</v>
      </c>
    </row>
    <row r="995" spans="1:11">
      <c r="A995" s="246" t="s">
        <v>267</v>
      </c>
      <c r="B995" s="246">
        <v>600549</v>
      </c>
      <c r="C995" s="246" t="s">
        <v>32</v>
      </c>
      <c r="D995" s="246" t="s">
        <v>831</v>
      </c>
      <c r="E995" s="246" t="s">
        <v>832</v>
      </c>
      <c r="F995" s="246" t="s">
        <v>1757</v>
      </c>
      <c r="G995" s="246" t="s">
        <v>877</v>
      </c>
      <c r="H995" s="246" t="s">
        <v>171</v>
      </c>
      <c r="I995" s="246" t="s">
        <v>832</v>
      </c>
      <c r="J995" s="249">
        <v>40004593</v>
      </c>
      <c r="K995" s="247" t="str">
        <f t="shared" si="15"/>
        <v/>
      </c>
    </row>
    <row r="996" spans="1:11">
      <c r="A996" s="246" t="s">
        <v>457</v>
      </c>
      <c r="B996" s="246">
        <v>1092351</v>
      </c>
      <c r="C996" s="246" t="s">
        <v>32</v>
      </c>
      <c r="D996" s="246" t="s">
        <v>885</v>
      </c>
      <c r="E996" s="246" t="s">
        <v>832</v>
      </c>
      <c r="F996" s="246" t="s">
        <v>1758</v>
      </c>
      <c r="G996" s="246" t="s">
        <v>834</v>
      </c>
      <c r="H996" s="246" t="s">
        <v>456</v>
      </c>
      <c r="I996" s="246" t="s">
        <v>35</v>
      </c>
      <c r="J996" s="249">
        <v>30482927</v>
      </c>
      <c r="K996" s="247" t="str">
        <f t="shared" si="15"/>
        <v>RS</v>
      </c>
    </row>
    <row r="997" spans="1:11">
      <c r="A997" s="246" t="s">
        <v>235</v>
      </c>
      <c r="B997" s="246">
        <v>105678</v>
      </c>
      <c r="C997" s="246" t="s">
        <v>32</v>
      </c>
      <c r="D997" s="246" t="s">
        <v>831</v>
      </c>
      <c r="E997" s="246" t="s">
        <v>832</v>
      </c>
      <c r="F997" s="246" t="s">
        <v>1759</v>
      </c>
      <c r="G997" s="246" t="s">
        <v>854</v>
      </c>
      <c r="H997" s="246" t="s">
        <v>171</v>
      </c>
      <c r="I997" s="246" t="s">
        <v>832</v>
      </c>
      <c r="J997" s="249">
        <v>30485171</v>
      </c>
      <c r="K997" s="247" t="str">
        <f t="shared" si="15"/>
        <v/>
      </c>
    </row>
    <row r="998" spans="1:11">
      <c r="A998" s="246" t="s">
        <v>408</v>
      </c>
      <c r="B998" s="246">
        <v>303041</v>
      </c>
      <c r="C998" s="246" t="s">
        <v>32</v>
      </c>
      <c r="D998" s="246" t="s">
        <v>831</v>
      </c>
      <c r="E998" s="246" t="s">
        <v>832</v>
      </c>
      <c r="F998" s="246" t="s">
        <v>410</v>
      </c>
      <c r="G998" s="246" t="s">
        <v>834</v>
      </c>
      <c r="H998" s="246" t="s">
        <v>327</v>
      </c>
      <c r="I998" s="246" t="s">
        <v>35</v>
      </c>
      <c r="J998" s="249">
        <v>30125850</v>
      </c>
      <c r="K998" s="247" t="str">
        <f t="shared" si="15"/>
        <v>RS</v>
      </c>
    </row>
    <row r="999" spans="1:11">
      <c r="A999" s="246" t="s">
        <v>832</v>
      </c>
      <c r="B999" s="246">
        <v>315600</v>
      </c>
      <c r="C999" s="246" t="s">
        <v>72</v>
      </c>
      <c r="D999" s="246" t="s">
        <v>858</v>
      </c>
      <c r="E999" s="246" t="s">
        <v>832</v>
      </c>
      <c r="F999" s="246" t="s">
        <v>1760</v>
      </c>
      <c r="G999" s="246" t="s">
        <v>834</v>
      </c>
      <c r="H999" s="246" t="s">
        <v>832</v>
      </c>
      <c r="I999" s="246" t="s">
        <v>115</v>
      </c>
      <c r="J999" s="249">
        <v>30110274</v>
      </c>
      <c r="K999" s="247" t="str">
        <f t="shared" si="15"/>
        <v>OT</v>
      </c>
    </row>
    <row r="1000" spans="1:11">
      <c r="A1000" s="246" t="s">
        <v>433</v>
      </c>
      <c r="B1000" s="246">
        <v>111432</v>
      </c>
      <c r="C1000" s="246" t="s">
        <v>32</v>
      </c>
      <c r="D1000" s="246" t="s">
        <v>831</v>
      </c>
      <c r="E1000" s="246" t="s">
        <v>832</v>
      </c>
      <c r="F1000" s="246" t="s">
        <v>1761</v>
      </c>
      <c r="G1000" s="246" t="s">
        <v>842</v>
      </c>
      <c r="H1000" s="246" t="s">
        <v>327</v>
      </c>
      <c r="I1000" s="246" t="s">
        <v>832</v>
      </c>
      <c r="J1000" s="249">
        <v>30484726</v>
      </c>
      <c r="K1000" s="247" t="str">
        <f t="shared" si="15"/>
        <v/>
      </c>
    </row>
    <row r="1001" spans="1:11">
      <c r="A1001" s="246" t="s">
        <v>408</v>
      </c>
      <c r="B1001" s="246">
        <v>1328039</v>
      </c>
      <c r="C1001" s="246" t="s">
        <v>32</v>
      </c>
      <c r="D1001" s="246" t="s">
        <v>831</v>
      </c>
      <c r="E1001" s="246" t="s">
        <v>832</v>
      </c>
      <c r="F1001" s="246" t="s">
        <v>413</v>
      </c>
      <c r="G1001" s="246" t="s">
        <v>842</v>
      </c>
      <c r="H1001" s="246" t="s">
        <v>327</v>
      </c>
      <c r="I1001" s="246" t="s">
        <v>35</v>
      </c>
      <c r="J1001" s="249">
        <v>30135630</v>
      </c>
      <c r="K1001" s="247" t="str">
        <f t="shared" si="15"/>
        <v>RS</v>
      </c>
    </row>
    <row r="1002" spans="1:11">
      <c r="A1002" s="246" t="s">
        <v>832</v>
      </c>
      <c r="B1002" s="246">
        <v>41199</v>
      </c>
      <c r="C1002" s="246" t="s">
        <v>32</v>
      </c>
      <c r="D1002" s="246" t="s">
        <v>850</v>
      </c>
      <c r="E1002" s="246" t="s">
        <v>832</v>
      </c>
      <c r="F1002" s="246" t="s">
        <v>1762</v>
      </c>
      <c r="G1002" s="246" t="s">
        <v>877</v>
      </c>
      <c r="H1002" s="246" t="s">
        <v>832</v>
      </c>
      <c r="I1002" s="246" t="s">
        <v>832</v>
      </c>
      <c r="J1002" s="249">
        <v>40009625</v>
      </c>
      <c r="K1002" s="247" t="str">
        <f t="shared" si="15"/>
        <v/>
      </c>
    </row>
    <row r="1003" spans="1:11">
      <c r="A1003" s="246" t="s">
        <v>30</v>
      </c>
      <c r="B1003" s="246">
        <v>170979</v>
      </c>
      <c r="C1003" s="246" t="s">
        <v>443</v>
      </c>
      <c r="D1003" s="246" t="s">
        <v>1763</v>
      </c>
      <c r="E1003" s="246" t="s">
        <v>832</v>
      </c>
      <c r="F1003" s="246" t="s">
        <v>1764</v>
      </c>
      <c r="G1003" s="246" t="s">
        <v>860</v>
      </c>
      <c r="H1003" s="246" t="s">
        <v>30</v>
      </c>
      <c r="I1003" s="246" t="s">
        <v>832</v>
      </c>
      <c r="J1003" s="249">
        <v>40005715</v>
      </c>
      <c r="K1003" s="247" t="str">
        <f t="shared" si="15"/>
        <v/>
      </c>
    </row>
    <row r="1004" spans="1:11">
      <c r="A1004" s="246" t="s">
        <v>171</v>
      </c>
      <c r="B1004" s="246">
        <v>130585</v>
      </c>
      <c r="C1004" s="246" t="s">
        <v>32</v>
      </c>
      <c r="D1004" s="246" t="s">
        <v>831</v>
      </c>
      <c r="E1004" s="246" t="s">
        <v>832</v>
      </c>
      <c r="F1004" s="246" t="s">
        <v>1765</v>
      </c>
      <c r="G1004" s="246" t="s">
        <v>937</v>
      </c>
      <c r="H1004" s="246" t="s">
        <v>171</v>
      </c>
      <c r="I1004" s="246" t="s">
        <v>832</v>
      </c>
      <c r="J1004" s="249">
        <v>30478886</v>
      </c>
      <c r="K1004" s="247" t="str">
        <f t="shared" si="15"/>
        <v/>
      </c>
    </row>
    <row r="1005" spans="1:11">
      <c r="A1005" s="246" t="s">
        <v>267</v>
      </c>
      <c r="B1005" s="246">
        <v>29798</v>
      </c>
      <c r="C1005" s="246" t="s">
        <v>72</v>
      </c>
      <c r="D1005" s="246" t="s">
        <v>831</v>
      </c>
      <c r="E1005" s="246" t="s">
        <v>832</v>
      </c>
      <c r="F1005" s="246" t="s">
        <v>275</v>
      </c>
      <c r="G1005" s="246" t="s">
        <v>860</v>
      </c>
      <c r="H1005" s="246" t="s">
        <v>171</v>
      </c>
      <c r="I1005" s="246" t="s">
        <v>35</v>
      </c>
      <c r="J1005" s="249">
        <v>30361529</v>
      </c>
      <c r="K1005" s="247" t="str">
        <f t="shared" si="15"/>
        <v>RS</v>
      </c>
    </row>
    <row r="1006" spans="1:11">
      <c r="A1006" s="246" t="s">
        <v>281</v>
      </c>
      <c r="B1006" s="246">
        <v>258983</v>
      </c>
      <c r="C1006" s="246" t="s">
        <v>32</v>
      </c>
      <c r="D1006" s="246" t="s">
        <v>831</v>
      </c>
      <c r="E1006" s="246" t="s">
        <v>832</v>
      </c>
      <c r="F1006" s="246" t="s">
        <v>1766</v>
      </c>
      <c r="G1006" s="246" t="s">
        <v>854</v>
      </c>
      <c r="H1006" s="246" t="s">
        <v>171</v>
      </c>
      <c r="I1006" s="246" t="s">
        <v>832</v>
      </c>
      <c r="J1006" s="249">
        <v>40009534</v>
      </c>
      <c r="K1006" s="247" t="str">
        <f t="shared" si="15"/>
        <v/>
      </c>
    </row>
    <row r="1007" spans="1:11">
      <c r="A1007" s="246" t="s">
        <v>345</v>
      </c>
      <c r="B1007" s="246">
        <v>60252</v>
      </c>
      <c r="C1007" s="246" t="s">
        <v>32</v>
      </c>
      <c r="D1007" s="246" t="s">
        <v>831</v>
      </c>
      <c r="E1007" s="246" t="s">
        <v>832</v>
      </c>
      <c r="F1007" s="246" t="s">
        <v>1767</v>
      </c>
      <c r="G1007" s="246" t="s">
        <v>852</v>
      </c>
      <c r="H1007" s="246" t="s">
        <v>327</v>
      </c>
      <c r="I1007" s="246" t="s">
        <v>35</v>
      </c>
      <c r="J1007" s="249">
        <v>30464752</v>
      </c>
      <c r="K1007" s="247" t="str">
        <f t="shared" si="15"/>
        <v>RS</v>
      </c>
    </row>
    <row r="1008" spans="1:11">
      <c r="A1008" s="246" t="s">
        <v>98</v>
      </c>
      <c r="B1008" s="246">
        <v>250439</v>
      </c>
      <c r="C1008" s="246" t="s">
        <v>32</v>
      </c>
      <c r="D1008" s="246" t="s">
        <v>831</v>
      </c>
      <c r="E1008" s="246" t="s">
        <v>832</v>
      </c>
      <c r="F1008" s="246" t="s">
        <v>1768</v>
      </c>
      <c r="G1008" s="246" t="s">
        <v>842</v>
      </c>
      <c r="H1008" s="246" t="s">
        <v>30</v>
      </c>
      <c r="I1008" s="246" t="s">
        <v>832</v>
      </c>
      <c r="J1008" s="249">
        <v>40001354</v>
      </c>
      <c r="K1008" s="247" t="str">
        <f t="shared" si="15"/>
        <v/>
      </c>
    </row>
    <row r="1009" spans="1:11">
      <c r="A1009" s="246" t="s">
        <v>267</v>
      </c>
      <c r="B1009" s="246">
        <v>163443</v>
      </c>
      <c r="C1009" s="246" t="s">
        <v>32</v>
      </c>
      <c r="D1009" s="246" t="s">
        <v>831</v>
      </c>
      <c r="E1009" s="246" t="s">
        <v>832</v>
      </c>
      <c r="F1009" s="246" t="s">
        <v>1769</v>
      </c>
      <c r="G1009" s="246" t="s">
        <v>834</v>
      </c>
      <c r="H1009" s="246" t="s">
        <v>171</v>
      </c>
      <c r="I1009" s="246" t="s">
        <v>832</v>
      </c>
      <c r="J1009" s="249">
        <v>30103323</v>
      </c>
      <c r="K1009" s="247" t="str">
        <f t="shared" si="15"/>
        <v/>
      </c>
    </row>
    <row r="1010" spans="1:11">
      <c r="A1010" s="246" t="s">
        <v>223</v>
      </c>
      <c r="B1010" s="246">
        <v>597649</v>
      </c>
      <c r="C1010" s="246" t="s">
        <v>32</v>
      </c>
      <c r="D1010" s="246" t="s">
        <v>831</v>
      </c>
      <c r="E1010" s="246" t="s">
        <v>832</v>
      </c>
      <c r="F1010" s="246" t="s">
        <v>1770</v>
      </c>
      <c r="G1010" s="246" t="s">
        <v>834</v>
      </c>
      <c r="H1010" s="246" t="s">
        <v>171</v>
      </c>
      <c r="I1010" s="246" t="s">
        <v>35</v>
      </c>
      <c r="J1010" s="249">
        <v>30088011</v>
      </c>
      <c r="K1010" s="247" t="str">
        <f t="shared" si="15"/>
        <v>RS</v>
      </c>
    </row>
    <row r="1011" spans="1:11">
      <c r="A1011" s="246" t="s">
        <v>357</v>
      </c>
      <c r="B1011" s="246">
        <v>663723</v>
      </c>
      <c r="C1011" s="246" t="s">
        <v>32</v>
      </c>
      <c r="D1011" s="246" t="s">
        <v>831</v>
      </c>
      <c r="E1011" s="246" t="s">
        <v>832</v>
      </c>
      <c r="F1011" s="246" t="s">
        <v>363</v>
      </c>
      <c r="G1011" s="246" t="s">
        <v>834</v>
      </c>
      <c r="H1011" s="246" t="s">
        <v>327</v>
      </c>
      <c r="I1011" s="246" t="s">
        <v>35</v>
      </c>
      <c r="J1011" s="249">
        <v>30126506</v>
      </c>
      <c r="K1011" s="247" t="str">
        <f t="shared" si="15"/>
        <v>RS</v>
      </c>
    </row>
    <row r="1012" spans="1:11">
      <c r="A1012" s="246" t="s">
        <v>30</v>
      </c>
      <c r="B1012" s="246">
        <v>46350</v>
      </c>
      <c r="C1012" s="246" t="s">
        <v>72</v>
      </c>
      <c r="D1012" s="246" t="s">
        <v>831</v>
      </c>
      <c r="E1012" s="246" t="s">
        <v>832</v>
      </c>
      <c r="F1012" s="246" t="s">
        <v>1771</v>
      </c>
      <c r="G1012" s="246" t="s">
        <v>834</v>
      </c>
      <c r="H1012" s="246" t="s">
        <v>30</v>
      </c>
      <c r="I1012" s="246" t="s">
        <v>832</v>
      </c>
      <c r="J1012" s="249">
        <v>30484063</v>
      </c>
      <c r="K1012" s="247" t="str">
        <f t="shared" si="15"/>
        <v/>
      </c>
    </row>
    <row r="1013" spans="1:11">
      <c r="A1013" s="246" t="s">
        <v>672</v>
      </c>
      <c r="B1013" s="246">
        <v>13442451</v>
      </c>
      <c r="C1013" s="246" t="s">
        <v>32</v>
      </c>
      <c r="D1013" s="246" t="s">
        <v>882</v>
      </c>
      <c r="E1013" s="246" t="s">
        <v>832</v>
      </c>
      <c r="F1013" s="246" t="s">
        <v>1772</v>
      </c>
      <c r="G1013" s="246" t="s">
        <v>860</v>
      </c>
      <c r="H1013" s="246" t="s">
        <v>171</v>
      </c>
      <c r="I1013" s="246" t="s">
        <v>35</v>
      </c>
      <c r="J1013" s="249">
        <v>30291173</v>
      </c>
      <c r="K1013" s="247" t="str">
        <f t="shared" si="15"/>
        <v>RS</v>
      </c>
    </row>
    <row r="1014" spans="1:11">
      <c r="A1014" s="246" t="s">
        <v>832</v>
      </c>
      <c r="B1014" s="246">
        <v>592247</v>
      </c>
      <c r="C1014" s="246" t="s">
        <v>32</v>
      </c>
      <c r="D1014" s="246" t="s">
        <v>831</v>
      </c>
      <c r="E1014" s="246" t="s">
        <v>832</v>
      </c>
      <c r="F1014" s="246" t="s">
        <v>1773</v>
      </c>
      <c r="G1014" s="246" t="s">
        <v>871</v>
      </c>
      <c r="H1014" s="246" t="s">
        <v>832</v>
      </c>
      <c r="I1014" s="246" t="s">
        <v>832</v>
      </c>
      <c r="J1014" s="249">
        <v>40005296</v>
      </c>
      <c r="K1014" s="247" t="str">
        <f t="shared" si="15"/>
        <v/>
      </c>
    </row>
    <row r="1015" spans="1:11">
      <c r="A1015" s="246" t="s">
        <v>480</v>
      </c>
      <c r="B1015" s="246">
        <v>97850</v>
      </c>
      <c r="C1015" s="246" t="s">
        <v>32</v>
      </c>
      <c r="D1015" s="246" t="s">
        <v>837</v>
      </c>
      <c r="E1015" s="246" t="s">
        <v>832</v>
      </c>
      <c r="F1015" s="246" t="s">
        <v>1774</v>
      </c>
      <c r="G1015" s="246" t="s">
        <v>839</v>
      </c>
      <c r="H1015" s="246" t="s">
        <v>456</v>
      </c>
      <c r="I1015" s="246" t="s">
        <v>832</v>
      </c>
      <c r="J1015" s="249">
        <v>40005121</v>
      </c>
      <c r="K1015" s="247" t="str">
        <f t="shared" si="15"/>
        <v/>
      </c>
    </row>
    <row r="1016" spans="1:11">
      <c r="A1016" s="246" t="s">
        <v>832</v>
      </c>
      <c r="B1016" s="246">
        <v>202714</v>
      </c>
      <c r="C1016" s="246" t="s">
        <v>32</v>
      </c>
      <c r="D1016" s="246" t="s">
        <v>582</v>
      </c>
      <c r="E1016" s="246" t="s">
        <v>832</v>
      </c>
      <c r="F1016" s="246" t="s">
        <v>1775</v>
      </c>
      <c r="G1016" s="246" t="s">
        <v>868</v>
      </c>
      <c r="H1016" s="246" t="s">
        <v>832</v>
      </c>
      <c r="I1016" s="246" t="s">
        <v>115</v>
      </c>
      <c r="J1016" s="249">
        <v>40004493</v>
      </c>
      <c r="K1016" s="247" t="str">
        <f t="shared" si="15"/>
        <v>OT</v>
      </c>
    </row>
    <row r="1017" spans="1:11">
      <c r="A1017" s="246" t="s">
        <v>201</v>
      </c>
      <c r="B1017" s="246">
        <v>226223</v>
      </c>
      <c r="C1017" s="246" t="s">
        <v>32</v>
      </c>
      <c r="D1017" s="246" t="s">
        <v>831</v>
      </c>
      <c r="E1017" s="246" t="s">
        <v>832</v>
      </c>
      <c r="F1017" s="246" t="s">
        <v>202</v>
      </c>
      <c r="G1017" s="246" t="s">
        <v>834</v>
      </c>
      <c r="H1017" s="246" t="s">
        <v>171</v>
      </c>
      <c r="I1017" s="246" t="s">
        <v>35</v>
      </c>
      <c r="J1017" s="249">
        <v>30087299</v>
      </c>
      <c r="K1017" s="247" t="str">
        <f t="shared" si="15"/>
        <v>RS</v>
      </c>
    </row>
    <row r="1018" spans="1:11">
      <c r="A1018" s="246" t="s">
        <v>672</v>
      </c>
      <c r="B1018" s="246">
        <v>4754</v>
      </c>
      <c r="C1018" s="246" t="s">
        <v>32</v>
      </c>
      <c r="D1018" s="246" t="s">
        <v>850</v>
      </c>
      <c r="E1018" s="246" t="s">
        <v>832</v>
      </c>
      <c r="F1018" s="246" t="s">
        <v>1776</v>
      </c>
      <c r="G1018" s="246" t="s">
        <v>860</v>
      </c>
      <c r="H1018" s="246" t="s">
        <v>171</v>
      </c>
      <c r="I1018" s="246" t="s">
        <v>832</v>
      </c>
      <c r="J1018" s="249">
        <v>40007422</v>
      </c>
      <c r="K1018" s="247" t="str">
        <f t="shared" si="15"/>
        <v/>
      </c>
    </row>
    <row r="1019" spans="1:11">
      <c r="A1019" s="246" t="s">
        <v>357</v>
      </c>
      <c r="B1019" s="246">
        <v>157341</v>
      </c>
      <c r="C1019" s="246" t="s">
        <v>32</v>
      </c>
      <c r="D1019" s="246" t="s">
        <v>831</v>
      </c>
      <c r="E1019" s="246" t="s">
        <v>832</v>
      </c>
      <c r="F1019" s="246" t="s">
        <v>1777</v>
      </c>
      <c r="G1019" s="246" t="s">
        <v>937</v>
      </c>
      <c r="H1019" s="246" t="s">
        <v>327</v>
      </c>
      <c r="I1019" s="246" t="s">
        <v>832</v>
      </c>
      <c r="J1019" s="249">
        <v>40008184</v>
      </c>
      <c r="K1019" s="247" t="str">
        <f t="shared" si="15"/>
        <v/>
      </c>
    </row>
    <row r="1020" spans="1:11">
      <c r="A1020" s="246" t="s">
        <v>875</v>
      </c>
      <c r="B1020" s="246">
        <v>6876167</v>
      </c>
      <c r="C1020" s="246" t="s">
        <v>32</v>
      </c>
      <c r="D1020" s="246" t="s">
        <v>831</v>
      </c>
      <c r="E1020" s="246" t="s">
        <v>832</v>
      </c>
      <c r="F1020" s="246" t="s">
        <v>1778</v>
      </c>
      <c r="G1020" s="246" t="s">
        <v>842</v>
      </c>
      <c r="H1020" s="246" t="s">
        <v>327</v>
      </c>
      <c r="I1020" s="246" t="s">
        <v>35</v>
      </c>
      <c r="J1020" s="249">
        <v>30093309</v>
      </c>
      <c r="K1020" s="247" t="str">
        <f t="shared" si="15"/>
        <v>RS</v>
      </c>
    </row>
    <row r="1021" spans="1:11">
      <c r="A1021" s="246" t="s">
        <v>832</v>
      </c>
      <c r="B1021" s="246">
        <v>250000</v>
      </c>
      <c r="C1021" s="246" t="s">
        <v>32</v>
      </c>
      <c r="D1021" s="246" t="s">
        <v>831</v>
      </c>
      <c r="E1021" s="246" t="s">
        <v>832</v>
      </c>
      <c r="F1021" s="246" t="s">
        <v>1779</v>
      </c>
      <c r="G1021" s="246" t="s">
        <v>871</v>
      </c>
      <c r="H1021" s="246" t="s">
        <v>832</v>
      </c>
      <c r="I1021" s="246" t="s">
        <v>832</v>
      </c>
      <c r="J1021" s="249">
        <v>30478655</v>
      </c>
      <c r="K1021" s="247" t="str">
        <f t="shared" si="15"/>
        <v/>
      </c>
    </row>
    <row r="1022" spans="1:11">
      <c r="A1022" s="246" t="s">
        <v>832</v>
      </c>
      <c r="B1022" s="246">
        <v>250000</v>
      </c>
      <c r="C1022" s="246" t="s">
        <v>32</v>
      </c>
      <c r="D1022" s="246" t="s">
        <v>831</v>
      </c>
      <c r="E1022" s="246" t="s">
        <v>832</v>
      </c>
      <c r="F1022" s="246" t="s">
        <v>1780</v>
      </c>
      <c r="G1022" s="246" t="s">
        <v>871</v>
      </c>
      <c r="H1022" s="246" t="s">
        <v>832</v>
      </c>
      <c r="I1022" s="246" t="s">
        <v>832</v>
      </c>
      <c r="J1022" s="249">
        <v>30478656</v>
      </c>
      <c r="K1022" s="247" t="str">
        <f t="shared" si="15"/>
        <v/>
      </c>
    </row>
    <row r="1023" spans="1:11">
      <c r="A1023" s="246" t="s">
        <v>468</v>
      </c>
      <c r="B1023" s="246">
        <v>393413</v>
      </c>
      <c r="C1023" s="246" t="s">
        <v>32</v>
      </c>
      <c r="D1023" s="246" t="s">
        <v>831</v>
      </c>
      <c r="E1023" s="246" t="s">
        <v>832</v>
      </c>
      <c r="F1023" s="246" t="s">
        <v>1781</v>
      </c>
      <c r="G1023" s="246" t="s">
        <v>834</v>
      </c>
      <c r="H1023" s="246" t="s">
        <v>456</v>
      </c>
      <c r="I1023" s="246" t="s">
        <v>832</v>
      </c>
      <c r="J1023" s="249">
        <v>30376378</v>
      </c>
      <c r="K1023" s="247" t="str">
        <f t="shared" si="15"/>
        <v/>
      </c>
    </row>
    <row r="1024" spans="1:11">
      <c r="A1024" s="246" t="s">
        <v>418</v>
      </c>
      <c r="B1024" s="246">
        <v>976448</v>
      </c>
      <c r="C1024" s="246" t="s">
        <v>32</v>
      </c>
      <c r="D1024" s="246" t="s">
        <v>893</v>
      </c>
      <c r="E1024" s="246" t="s">
        <v>832</v>
      </c>
      <c r="F1024" s="246" t="s">
        <v>1782</v>
      </c>
      <c r="G1024" s="246" t="s">
        <v>834</v>
      </c>
      <c r="H1024" s="246" t="s">
        <v>327</v>
      </c>
      <c r="I1024" s="246" t="s">
        <v>35</v>
      </c>
      <c r="J1024" s="249">
        <v>30083651</v>
      </c>
      <c r="K1024" s="247" t="str">
        <f t="shared" si="15"/>
        <v>RS</v>
      </c>
    </row>
    <row r="1025" spans="1:11">
      <c r="A1025" s="246" t="s">
        <v>379</v>
      </c>
      <c r="B1025" s="246">
        <v>88122</v>
      </c>
      <c r="C1025" s="246" t="s">
        <v>32</v>
      </c>
      <c r="D1025" s="246" t="s">
        <v>831</v>
      </c>
      <c r="E1025" s="246" t="s">
        <v>832</v>
      </c>
      <c r="F1025" s="246" t="s">
        <v>1783</v>
      </c>
      <c r="G1025" s="246" t="s">
        <v>937</v>
      </c>
      <c r="H1025" s="246" t="s">
        <v>327</v>
      </c>
      <c r="I1025" s="246" t="s">
        <v>832</v>
      </c>
      <c r="J1025" s="249">
        <v>40009232</v>
      </c>
      <c r="K1025" s="247" t="str">
        <f t="shared" si="15"/>
        <v/>
      </c>
    </row>
    <row r="1026" spans="1:11">
      <c r="A1026" s="246" t="s">
        <v>468</v>
      </c>
      <c r="B1026" s="246">
        <v>70000</v>
      </c>
      <c r="C1026" s="246" t="s">
        <v>32</v>
      </c>
      <c r="D1026" s="246" t="s">
        <v>831</v>
      </c>
      <c r="E1026" s="246" t="s">
        <v>832</v>
      </c>
      <c r="F1026" s="246" t="s">
        <v>1784</v>
      </c>
      <c r="G1026" s="246" t="s">
        <v>860</v>
      </c>
      <c r="H1026" s="246" t="s">
        <v>456</v>
      </c>
      <c r="I1026" s="246" t="s">
        <v>832</v>
      </c>
      <c r="J1026" s="249">
        <v>40011491</v>
      </c>
      <c r="K1026" s="247" t="str">
        <f t="shared" si="15"/>
        <v/>
      </c>
    </row>
    <row r="1027" spans="1:11">
      <c r="A1027" s="246" t="s">
        <v>235</v>
      </c>
      <c r="B1027" s="246">
        <v>823998</v>
      </c>
      <c r="C1027" s="246" t="s">
        <v>32</v>
      </c>
      <c r="D1027" s="246" t="s">
        <v>837</v>
      </c>
      <c r="E1027" s="246" t="s">
        <v>832</v>
      </c>
      <c r="F1027" s="246" t="s">
        <v>1059</v>
      </c>
      <c r="G1027" s="246" t="s">
        <v>860</v>
      </c>
      <c r="H1027" s="246" t="s">
        <v>171</v>
      </c>
      <c r="I1027" s="246" t="s">
        <v>832</v>
      </c>
      <c r="J1027" s="249">
        <v>40005689</v>
      </c>
      <c r="K1027" s="247" t="str">
        <f t="shared" ref="K1027:K1066" si="16">I1027</f>
        <v/>
      </c>
    </row>
    <row r="1028" spans="1:11">
      <c r="A1028" s="246" t="s">
        <v>832</v>
      </c>
      <c r="B1028" s="246">
        <v>23682247</v>
      </c>
      <c r="C1028" s="246" t="s">
        <v>32</v>
      </c>
      <c r="D1028" s="246" t="s">
        <v>858</v>
      </c>
      <c r="E1028" s="246" t="s">
        <v>832</v>
      </c>
      <c r="F1028" s="246" t="s">
        <v>1785</v>
      </c>
      <c r="G1028" s="246" t="s">
        <v>877</v>
      </c>
      <c r="H1028" s="246" t="s">
        <v>832</v>
      </c>
      <c r="I1028" s="246" t="s">
        <v>832</v>
      </c>
      <c r="J1028" s="249">
        <v>30224128</v>
      </c>
      <c r="K1028" s="247" t="str">
        <f t="shared" si="16"/>
        <v/>
      </c>
    </row>
    <row r="1029" spans="1:11">
      <c r="A1029" s="246" t="s">
        <v>832</v>
      </c>
      <c r="B1029" s="246">
        <v>200000</v>
      </c>
      <c r="C1029" s="246" t="s">
        <v>32</v>
      </c>
      <c r="D1029" s="246" t="s">
        <v>831</v>
      </c>
      <c r="E1029" s="246" t="s">
        <v>832</v>
      </c>
      <c r="F1029" s="246" t="s">
        <v>1786</v>
      </c>
      <c r="G1029" s="246" t="s">
        <v>871</v>
      </c>
      <c r="H1029" s="246" t="s">
        <v>832</v>
      </c>
      <c r="I1029" s="246" t="s">
        <v>832</v>
      </c>
      <c r="J1029" s="249">
        <v>30480365</v>
      </c>
      <c r="K1029" s="247" t="str">
        <f t="shared" si="16"/>
        <v/>
      </c>
    </row>
    <row r="1030" spans="1:11">
      <c r="A1030" s="246" t="s">
        <v>672</v>
      </c>
      <c r="B1030" s="246">
        <v>22660</v>
      </c>
      <c r="C1030" s="246" t="s">
        <v>72</v>
      </c>
      <c r="D1030" s="246" t="s">
        <v>831</v>
      </c>
      <c r="E1030" s="246" t="s">
        <v>832</v>
      </c>
      <c r="F1030" s="246" t="s">
        <v>1787</v>
      </c>
      <c r="G1030" s="246" t="s">
        <v>842</v>
      </c>
      <c r="H1030" s="246" t="s">
        <v>171</v>
      </c>
      <c r="I1030" s="246" t="s">
        <v>35</v>
      </c>
      <c r="J1030" s="249">
        <v>30270222</v>
      </c>
      <c r="K1030" s="247" t="str">
        <f t="shared" si="16"/>
        <v>RS</v>
      </c>
    </row>
    <row r="1031" spans="1:11">
      <c r="A1031" s="246" t="s">
        <v>130</v>
      </c>
      <c r="B1031" s="246">
        <v>124043</v>
      </c>
      <c r="C1031" s="246" t="s">
        <v>32</v>
      </c>
      <c r="D1031" s="246" t="s">
        <v>831</v>
      </c>
      <c r="E1031" s="246" t="s">
        <v>832</v>
      </c>
      <c r="F1031" s="246" t="s">
        <v>1788</v>
      </c>
      <c r="G1031" s="246" t="s">
        <v>842</v>
      </c>
      <c r="H1031" s="246" t="s">
        <v>30</v>
      </c>
      <c r="I1031" s="246" t="s">
        <v>832</v>
      </c>
      <c r="J1031" s="249">
        <v>40008836</v>
      </c>
      <c r="K1031" s="247" t="str">
        <f t="shared" si="16"/>
        <v/>
      </c>
    </row>
    <row r="1032" spans="1:11">
      <c r="A1032" s="246" t="s">
        <v>672</v>
      </c>
      <c r="B1032" s="246">
        <v>5714498</v>
      </c>
      <c r="C1032" s="246" t="s">
        <v>32</v>
      </c>
      <c r="D1032" s="246" t="s">
        <v>882</v>
      </c>
      <c r="E1032" s="246" t="s">
        <v>832</v>
      </c>
      <c r="F1032" s="246" t="s">
        <v>1789</v>
      </c>
      <c r="G1032" s="246" t="s">
        <v>860</v>
      </c>
      <c r="H1032" s="246" t="s">
        <v>171</v>
      </c>
      <c r="I1032" s="246" t="s">
        <v>35</v>
      </c>
      <c r="J1032" s="249">
        <v>30283374</v>
      </c>
      <c r="K1032" s="247" t="str">
        <f t="shared" si="16"/>
        <v>RS</v>
      </c>
    </row>
    <row r="1033" spans="1:11">
      <c r="A1033" s="246" t="s">
        <v>832</v>
      </c>
      <c r="B1033" s="246">
        <v>699161</v>
      </c>
      <c r="C1033" s="246" t="s">
        <v>32</v>
      </c>
      <c r="D1033" s="246" t="s">
        <v>831</v>
      </c>
      <c r="E1033" s="246" t="s">
        <v>832</v>
      </c>
      <c r="F1033" s="246" t="s">
        <v>1790</v>
      </c>
      <c r="G1033" s="246" t="s">
        <v>871</v>
      </c>
      <c r="H1033" s="246" t="s">
        <v>456</v>
      </c>
      <c r="I1033" s="246" t="s">
        <v>832</v>
      </c>
      <c r="J1033" s="249">
        <v>40005928</v>
      </c>
      <c r="K1033" s="247" t="str">
        <f t="shared" si="16"/>
        <v/>
      </c>
    </row>
    <row r="1034" spans="1:11">
      <c r="A1034" s="246" t="s">
        <v>832</v>
      </c>
      <c r="B1034" s="246">
        <v>2285808</v>
      </c>
      <c r="C1034" s="246" t="s">
        <v>32</v>
      </c>
      <c r="D1034" s="246" t="s">
        <v>831</v>
      </c>
      <c r="E1034" s="246" t="s">
        <v>832</v>
      </c>
      <c r="F1034" s="246" t="s">
        <v>1791</v>
      </c>
      <c r="G1034" s="246" t="s">
        <v>871</v>
      </c>
      <c r="H1034" s="246" t="s">
        <v>832</v>
      </c>
      <c r="I1034" s="246" t="s">
        <v>832</v>
      </c>
      <c r="J1034" s="249">
        <v>30429222</v>
      </c>
      <c r="K1034" s="247" t="str">
        <f t="shared" si="16"/>
        <v/>
      </c>
    </row>
    <row r="1035" spans="1:11">
      <c r="A1035" s="246" t="s">
        <v>832</v>
      </c>
      <c r="B1035" s="246">
        <v>137796</v>
      </c>
      <c r="C1035" s="246" t="s">
        <v>32</v>
      </c>
      <c r="D1035" s="246" t="s">
        <v>861</v>
      </c>
      <c r="E1035" s="246" t="s">
        <v>832</v>
      </c>
      <c r="F1035" s="246" t="s">
        <v>1491</v>
      </c>
      <c r="G1035" s="246" t="s">
        <v>860</v>
      </c>
      <c r="H1035" s="246" t="s">
        <v>832</v>
      </c>
      <c r="I1035" s="246" t="s">
        <v>35</v>
      </c>
      <c r="J1035" s="249">
        <v>30458729</v>
      </c>
      <c r="K1035" s="247" t="str">
        <f t="shared" si="16"/>
        <v>RS</v>
      </c>
    </row>
    <row r="1036" spans="1:11">
      <c r="A1036" s="246" t="s">
        <v>433</v>
      </c>
      <c r="B1036" s="246">
        <v>120320</v>
      </c>
      <c r="C1036" s="246" t="s">
        <v>32</v>
      </c>
      <c r="D1036" s="246" t="s">
        <v>831</v>
      </c>
      <c r="E1036" s="246" t="s">
        <v>832</v>
      </c>
      <c r="F1036" s="246" t="s">
        <v>1792</v>
      </c>
      <c r="G1036" s="246" t="s">
        <v>868</v>
      </c>
      <c r="H1036" s="246" t="s">
        <v>327</v>
      </c>
      <c r="I1036" s="246" t="s">
        <v>832</v>
      </c>
      <c r="J1036" s="249">
        <v>40011964</v>
      </c>
      <c r="K1036" s="247" t="str">
        <f t="shared" si="16"/>
        <v/>
      </c>
    </row>
    <row r="1037" spans="1:11">
      <c r="A1037" s="246" t="s">
        <v>672</v>
      </c>
      <c r="B1037" s="246">
        <v>1163777</v>
      </c>
      <c r="C1037" s="246" t="s">
        <v>32</v>
      </c>
      <c r="D1037" s="246" t="s">
        <v>1417</v>
      </c>
      <c r="E1037" s="246" t="s">
        <v>832</v>
      </c>
      <c r="F1037" s="246" t="s">
        <v>1793</v>
      </c>
      <c r="G1037" s="246" t="s">
        <v>852</v>
      </c>
      <c r="H1037" s="246" t="s">
        <v>171</v>
      </c>
      <c r="I1037" s="246" t="s">
        <v>35</v>
      </c>
      <c r="J1037" s="249">
        <v>30343529</v>
      </c>
      <c r="K1037" s="247" t="str">
        <f t="shared" si="16"/>
        <v>RS</v>
      </c>
    </row>
    <row r="1038" spans="1:11">
      <c r="A1038" s="246" t="s">
        <v>832</v>
      </c>
      <c r="B1038" s="246">
        <v>54365296</v>
      </c>
      <c r="C1038" s="246" t="s">
        <v>32</v>
      </c>
      <c r="D1038" s="246" t="s">
        <v>858</v>
      </c>
      <c r="E1038" s="246" t="s">
        <v>832</v>
      </c>
      <c r="F1038" s="246" t="s">
        <v>1794</v>
      </c>
      <c r="G1038" s="246" t="s">
        <v>877</v>
      </c>
      <c r="H1038" s="246" t="s">
        <v>832</v>
      </c>
      <c r="I1038" s="246" t="s">
        <v>832</v>
      </c>
      <c r="J1038" s="249">
        <v>30371175</v>
      </c>
      <c r="K1038" s="247" t="str">
        <f t="shared" si="16"/>
        <v/>
      </c>
    </row>
    <row r="1039" spans="1:11">
      <c r="A1039" s="246" t="s">
        <v>875</v>
      </c>
      <c r="B1039" s="246">
        <v>204976</v>
      </c>
      <c r="C1039" s="246" t="s">
        <v>32</v>
      </c>
      <c r="D1039" s="246" t="s">
        <v>831</v>
      </c>
      <c r="E1039" s="246" t="s">
        <v>832</v>
      </c>
      <c r="F1039" s="246" t="s">
        <v>1795</v>
      </c>
      <c r="G1039" s="246" t="s">
        <v>937</v>
      </c>
      <c r="H1039" s="246" t="s">
        <v>327</v>
      </c>
      <c r="I1039" s="246" t="s">
        <v>832</v>
      </c>
      <c r="J1039" s="249">
        <v>30427781</v>
      </c>
      <c r="K1039" s="247" t="str">
        <f t="shared" si="16"/>
        <v/>
      </c>
    </row>
    <row r="1040" spans="1:11">
      <c r="A1040" s="246" t="s">
        <v>832</v>
      </c>
      <c r="B1040" s="246">
        <v>249137</v>
      </c>
      <c r="C1040" s="246" t="s">
        <v>32</v>
      </c>
      <c r="D1040" s="246" t="s">
        <v>882</v>
      </c>
      <c r="E1040" s="246" t="s">
        <v>832</v>
      </c>
      <c r="F1040" s="246" t="s">
        <v>1796</v>
      </c>
      <c r="G1040" s="246" t="s">
        <v>877</v>
      </c>
      <c r="H1040" s="246" t="s">
        <v>832</v>
      </c>
      <c r="I1040" s="246" t="s">
        <v>832</v>
      </c>
      <c r="J1040" s="249">
        <v>40005116</v>
      </c>
      <c r="K1040" s="247" t="str">
        <f t="shared" si="16"/>
        <v/>
      </c>
    </row>
    <row r="1041" spans="1:11">
      <c r="A1041" s="246" t="s">
        <v>81</v>
      </c>
      <c r="B1041" s="246">
        <v>4775441</v>
      </c>
      <c r="C1041" s="246" t="s">
        <v>32</v>
      </c>
      <c r="D1041" s="246" t="s">
        <v>850</v>
      </c>
      <c r="E1041" s="246" t="s">
        <v>832</v>
      </c>
      <c r="F1041" s="246" t="s">
        <v>1797</v>
      </c>
      <c r="G1041" s="246" t="s">
        <v>834</v>
      </c>
      <c r="H1041" s="246" t="s">
        <v>30</v>
      </c>
      <c r="I1041" s="246" t="s">
        <v>832</v>
      </c>
      <c r="J1041" s="249">
        <v>40007558</v>
      </c>
      <c r="K1041" s="247" t="str">
        <f t="shared" si="16"/>
        <v/>
      </c>
    </row>
    <row r="1042" spans="1:11">
      <c r="A1042" s="246" t="s">
        <v>399</v>
      </c>
      <c r="B1042" s="246">
        <v>473599</v>
      </c>
      <c r="C1042" s="246" t="s">
        <v>32</v>
      </c>
      <c r="D1042" s="246" t="s">
        <v>902</v>
      </c>
      <c r="E1042" s="246" t="s">
        <v>832</v>
      </c>
      <c r="F1042" s="246" t="s">
        <v>1798</v>
      </c>
      <c r="G1042" s="246" t="s">
        <v>834</v>
      </c>
      <c r="H1042" s="246" t="s">
        <v>327</v>
      </c>
      <c r="I1042" s="246" t="s">
        <v>35</v>
      </c>
      <c r="J1042" s="249">
        <v>40007764</v>
      </c>
      <c r="K1042" s="247" t="str">
        <f t="shared" si="16"/>
        <v>RS</v>
      </c>
    </row>
    <row r="1043" spans="1:11">
      <c r="A1043" s="246" t="s">
        <v>328</v>
      </c>
      <c r="B1043" s="246">
        <v>192454</v>
      </c>
      <c r="C1043" s="246" t="s">
        <v>32</v>
      </c>
      <c r="D1043" s="246" t="s">
        <v>919</v>
      </c>
      <c r="E1043" s="246" t="s">
        <v>832</v>
      </c>
      <c r="F1043" s="246" t="s">
        <v>1799</v>
      </c>
      <c r="G1043" s="246" t="s">
        <v>834</v>
      </c>
      <c r="H1043" s="246" t="s">
        <v>327</v>
      </c>
      <c r="I1043" s="246" t="s">
        <v>35</v>
      </c>
      <c r="J1043" s="249">
        <v>30038638</v>
      </c>
      <c r="K1043" s="247" t="str">
        <f t="shared" si="16"/>
        <v>RS</v>
      </c>
    </row>
    <row r="1044" spans="1:11">
      <c r="A1044" s="246" t="s">
        <v>328</v>
      </c>
      <c r="B1044" s="246">
        <v>718150</v>
      </c>
      <c r="C1044" s="246" t="s">
        <v>32</v>
      </c>
      <c r="D1044" s="246" t="s">
        <v>831</v>
      </c>
      <c r="E1044" s="246" t="s">
        <v>832</v>
      </c>
      <c r="F1044" s="246" t="s">
        <v>336</v>
      </c>
      <c r="G1044" s="246" t="s">
        <v>834</v>
      </c>
      <c r="H1044" s="246" t="s">
        <v>327</v>
      </c>
      <c r="I1044" s="246" t="s">
        <v>832</v>
      </c>
      <c r="J1044" s="249">
        <v>30471852</v>
      </c>
      <c r="K1044" s="247" t="str">
        <f t="shared" si="16"/>
        <v/>
      </c>
    </row>
    <row r="1045" spans="1:11">
      <c r="A1045" s="246" t="s">
        <v>832</v>
      </c>
      <c r="B1045" s="246">
        <v>1442508</v>
      </c>
      <c r="C1045" s="246" t="s">
        <v>72</v>
      </c>
      <c r="D1045" s="246" t="s">
        <v>858</v>
      </c>
      <c r="E1045" s="246" t="s">
        <v>832</v>
      </c>
      <c r="F1045" s="246" t="s">
        <v>1800</v>
      </c>
      <c r="G1045" s="246" t="s">
        <v>860</v>
      </c>
      <c r="H1045" s="246" t="s">
        <v>832</v>
      </c>
      <c r="I1045" s="246" t="s">
        <v>35</v>
      </c>
      <c r="J1045" s="249">
        <v>30384429</v>
      </c>
      <c r="K1045" s="247" t="str">
        <f t="shared" si="16"/>
        <v>RS</v>
      </c>
    </row>
    <row r="1046" spans="1:11">
      <c r="A1046" s="246" t="s">
        <v>832</v>
      </c>
      <c r="B1046" s="246">
        <v>16173036</v>
      </c>
      <c r="C1046" s="246" t="s">
        <v>32</v>
      </c>
      <c r="D1046" s="246" t="s">
        <v>858</v>
      </c>
      <c r="E1046" s="246" t="s">
        <v>832</v>
      </c>
      <c r="F1046" s="246" t="s">
        <v>1801</v>
      </c>
      <c r="G1046" s="246" t="s">
        <v>860</v>
      </c>
      <c r="H1046" s="246" t="s">
        <v>832</v>
      </c>
      <c r="I1046" s="246" t="s">
        <v>832</v>
      </c>
      <c r="J1046" s="249">
        <v>30309676</v>
      </c>
      <c r="K1046" s="247" t="str">
        <f t="shared" si="16"/>
        <v/>
      </c>
    </row>
    <row r="1047" spans="1:11">
      <c r="A1047" s="246" t="s">
        <v>673</v>
      </c>
      <c r="B1047" s="246">
        <v>96858</v>
      </c>
      <c r="C1047" s="246" t="s">
        <v>32</v>
      </c>
      <c r="D1047" s="246" t="s">
        <v>831</v>
      </c>
      <c r="E1047" s="246" t="s">
        <v>832</v>
      </c>
      <c r="F1047" s="246" t="s">
        <v>691</v>
      </c>
      <c r="G1047" s="246" t="s">
        <v>834</v>
      </c>
      <c r="H1047" s="246" t="s">
        <v>30</v>
      </c>
      <c r="I1047" s="246" t="s">
        <v>832</v>
      </c>
      <c r="J1047" s="249">
        <v>40007329</v>
      </c>
      <c r="K1047" s="247" t="str">
        <f t="shared" si="16"/>
        <v/>
      </c>
    </row>
    <row r="1048" spans="1:11">
      <c r="A1048" s="246" t="s">
        <v>832</v>
      </c>
      <c r="B1048" s="246">
        <v>223493</v>
      </c>
      <c r="C1048" s="246" t="s">
        <v>32</v>
      </c>
      <c r="D1048" s="246" t="s">
        <v>582</v>
      </c>
      <c r="E1048" s="246" t="s">
        <v>832</v>
      </c>
      <c r="F1048" s="246" t="s">
        <v>1802</v>
      </c>
      <c r="G1048" s="246" t="s">
        <v>868</v>
      </c>
      <c r="H1048" s="246" t="s">
        <v>832</v>
      </c>
      <c r="I1048" s="246" t="s">
        <v>115</v>
      </c>
      <c r="J1048" s="249">
        <v>40004926</v>
      </c>
      <c r="K1048" s="247" t="str">
        <f t="shared" si="16"/>
        <v>OT</v>
      </c>
    </row>
    <row r="1049" spans="1:11">
      <c r="A1049" s="246" t="s">
        <v>393</v>
      </c>
      <c r="B1049" s="246">
        <v>2224</v>
      </c>
      <c r="C1049" s="246" t="s">
        <v>32</v>
      </c>
      <c r="D1049" s="246" t="s">
        <v>847</v>
      </c>
      <c r="E1049" s="246" t="s">
        <v>832</v>
      </c>
      <c r="F1049" s="246" t="s">
        <v>1803</v>
      </c>
      <c r="G1049" s="246" t="s">
        <v>877</v>
      </c>
      <c r="H1049" s="246" t="s">
        <v>327</v>
      </c>
      <c r="I1049" s="246" t="s">
        <v>832</v>
      </c>
      <c r="J1049" s="249">
        <v>40007092</v>
      </c>
      <c r="K1049" s="247" t="str">
        <f t="shared" si="16"/>
        <v/>
      </c>
    </row>
    <row r="1050" spans="1:11">
      <c r="A1050" s="246" t="s">
        <v>672</v>
      </c>
      <c r="B1050" s="246">
        <v>4754</v>
      </c>
      <c r="C1050" s="246" t="s">
        <v>32</v>
      </c>
      <c r="D1050" s="246" t="s">
        <v>850</v>
      </c>
      <c r="E1050" s="246" t="s">
        <v>832</v>
      </c>
      <c r="F1050" s="246" t="s">
        <v>1804</v>
      </c>
      <c r="G1050" s="246" t="s">
        <v>860</v>
      </c>
      <c r="H1050" s="246" t="s">
        <v>171</v>
      </c>
      <c r="I1050" s="246" t="s">
        <v>832</v>
      </c>
      <c r="J1050" s="249">
        <v>40007412</v>
      </c>
      <c r="K1050" s="247" t="str">
        <f t="shared" si="16"/>
        <v/>
      </c>
    </row>
    <row r="1051" spans="1:11">
      <c r="A1051" s="246" t="s">
        <v>235</v>
      </c>
      <c r="B1051" s="246">
        <v>179229</v>
      </c>
      <c r="C1051" s="246" t="s">
        <v>32</v>
      </c>
      <c r="D1051" s="246" t="s">
        <v>831</v>
      </c>
      <c r="E1051" s="246" t="s">
        <v>832</v>
      </c>
      <c r="F1051" s="246" t="s">
        <v>246</v>
      </c>
      <c r="G1051" s="246" t="s">
        <v>834</v>
      </c>
      <c r="H1051" s="246" t="s">
        <v>171</v>
      </c>
      <c r="I1051" s="246" t="s">
        <v>832</v>
      </c>
      <c r="J1051" s="249">
        <v>30485157</v>
      </c>
      <c r="K1051" s="247" t="str">
        <f t="shared" si="16"/>
        <v/>
      </c>
    </row>
    <row r="1052" spans="1:11">
      <c r="A1052" s="246" t="s">
        <v>140</v>
      </c>
      <c r="B1052" s="246">
        <v>287856</v>
      </c>
      <c r="C1052" s="246" t="s">
        <v>32</v>
      </c>
      <c r="D1052" s="246" t="s">
        <v>831</v>
      </c>
      <c r="E1052" s="246" t="s">
        <v>832</v>
      </c>
      <c r="F1052" s="246" t="s">
        <v>1805</v>
      </c>
      <c r="G1052" s="246" t="s">
        <v>854</v>
      </c>
      <c r="H1052" s="246" t="s">
        <v>30</v>
      </c>
      <c r="I1052" s="246" t="s">
        <v>35</v>
      </c>
      <c r="J1052" s="249">
        <v>30176872</v>
      </c>
      <c r="K1052" s="247" t="str">
        <f t="shared" si="16"/>
        <v>RS</v>
      </c>
    </row>
    <row r="1053" spans="1:11">
      <c r="A1053" s="246" t="s">
        <v>672</v>
      </c>
      <c r="B1053" s="246">
        <v>2550389</v>
      </c>
      <c r="C1053" s="246" t="s">
        <v>32</v>
      </c>
      <c r="D1053" s="246" t="s">
        <v>831</v>
      </c>
      <c r="E1053" s="246" t="s">
        <v>832</v>
      </c>
      <c r="F1053" s="246" t="s">
        <v>1806</v>
      </c>
      <c r="G1053" s="246" t="s">
        <v>842</v>
      </c>
      <c r="H1053" s="246" t="s">
        <v>171</v>
      </c>
      <c r="I1053" s="246" t="s">
        <v>35</v>
      </c>
      <c r="J1053" s="249">
        <v>30063478</v>
      </c>
      <c r="K1053" s="247" t="str">
        <f t="shared" si="16"/>
        <v>RS</v>
      </c>
    </row>
    <row r="1054" spans="1:11">
      <c r="A1054" s="246" t="s">
        <v>223</v>
      </c>
      <c r="B1054" s="246">
        <v>466241</v>
      </c>
      <c r="C1054" s="246" t="s">
        <v>32</v>
      </c>
      <c r="D1054" s="246" t="s">
        <v>831</v>
      </c>
      <c r="E1054" s="246" t="s">
        <v>832</v>
      </c>
      <c r="F1054" s="246" t="s">
        <v>1807</v>
      </c>
      <c r="G1054" s="246" t="s">
        <v>834</v>
      </c>
      <c r="H1054" s="246" t="s">
        <v>171</v>
      </c>
      <c r="I1054" s="246" t="s">
        <v>35</v>
      </c>
      <c r="J1054" s="249">
        <v>30212472</v>
      </c>
      <c r="K1054" s="247" t="str">
        <f t="shared" si="16"/>
        <v>RS</v>
      </c>
    </row>
    <row r="1055" spans="1:11">
      <c r="A1055" s="246" t="s">
        <v>830</v>
      </c>
      <c r="B1055" s="246">
        <v>502858</v>
      </c>
      <c r="C1055" s="246" t="s">
        <v>32</v>
      </c>
      <c r="D1055" s="246" t="s">
        <v>831</v>
      </c>
      <c r="E1055" s="246" t="s">
        <v>832</v>
      </c>
      <c r="F1055" s="246" t="s">
        <v>1808</v>
      </c>
      <c r="G1055" s="246" t="s">
        <v>937</v>
      </c>
      <c r="H1055" s="246" t="s">
        <v>171</v>
      </c>
      <c r="I1055" s="246" t="s">
        <v>832</v>
      </c>
      <c r="J1055" s="249">
        <v>30436694</v>
      </c>
      <c r="K1055" s="247" t="str">
        <f t="shared" si="16"/>
        <v/>
      </c>
    </row>
    <row r="1056" spans="1:11">
      <c r="A1056" s="246" t="s">
        <v>379</v>
      </c>
      <c r="B1056" s="246">
        <v>233942</v>
      </c>
      <c r="C1056" s="246" t="s">
        <v>32</v>
      </c>
      <c r="D1056" s="246" t="s">
        <v>831</v>
      </c>
      <c r="E1056" s="246" t="s">
        <v>832</v>
      </c>
      <c r="F1056" s="246" t="s">
        <v>1809</v>
      </c>
      <c r="G1056" s="246" t="s">
        <v>860</v>
      </c>
      <c r="H1056" s="246" t="s">
        <v>327</v>
      </c>
      <c r="I1056" s="246" t="s">
        <v>832</v>
      </c>
      <c r="J1056" s="249">
        <v>30419547</v>
      </c>
      <c r="K1056" s="247" t="str">
        <f t="shared" si="16"/>
        <v/>
      </c>
    </row>
    <row r="1057" spans="1:11">
      <c r="A1057" s="246" t="s">
        <v>235</v>
      </c>
      <c r="B1057" s="246">
        <v>6328283</v>
      </c>
      <c r="C1057" s="246" t="s">
        <v>32</v>
      </c>
      <c r="D1057" s="246" t="s">
        <v>847</v>
      </c>
      <c r="E1057" s="246" t="s">
        <v>832</v>
      </c>
      <c r="F1057" s="246" t="s">
        <v>1810</v>
      </c>
      <c r="G1057" s="246" t="s">
        <v>842</v>
      </c>
      <c r="H1057" s="246" t="s">
        <v>171</v>
      </c>
      <c r="I1057" s="246" t="s">
        <v>832</v>
      </c>
      <c r="J1057" s="249">
        <v>30085259</v>
      </c>
      <c r="K1057" s="247" t="str">
        <f t="shared" si="16"/>
        <v/>
      </c>
    </row>
    <row r="1058" spans="1:11">
      <c r="A1058" s="246" t="s">
        <v>212</v>
      </c>
      <c r="B1058" s="246">
        <v>23800</v>
      </c>
      <c r="C1058" s="246" t="s">
        <v>72</v>
      </c>
      <c r="D1058" s="246" t="s">
        <v>831</v>
      </c>
      <c r="E1058" s="246" t="s">
        <v>832</v>
      </c>
      <c r="F1058" s="246" t="s">
        <v>1811</v>
      </c>
      <c r="G1058" s="246" t="s">
        <v>842</v>
      </c>
      <c r="H1058" s="246" t="s">
        <v>171</v>
      </c>
      <c r="I1058" s="246" t="s">
        <v>832</v>
      </c>
      <c r="J1058" s="249">
        <v>40011853</v>
      </c>
      <c r="K1058" s="247" t="str">
        <f t="shared" si="16"/>
        <v/>
      </c>
    </row>
    <row r="1059" spans="1:11">
      <c r="A1059" s="246" t="s">
        <v>223</v>
      </c>
      <c r="B1059" s="246">
        <v>201110</v>
      </c>
      <c r="C1059" s="246" t="s">
        <v>32</v>
      </c>
      <c r="D1059" s="246" t="s">
        <v>831</v>
      </c>
      <c r="E1059" s="246" t="s">
        <v>832</v>
      </c>
      <c r="F1059" s="246" t="s">
        <v>1812</v>
      </c>
      <c r="G1059" s="246" t="s">
        <v>842</v>
      </c>
      <c r="H1059" s="246" t="s">
        <v>171</v>
      </c>
      <c r="I1059" s="246" t="s">
        <v>832</v>
      </c>
      <c r="J1059" s="249">
        <v>40006255</v>
      </c>
      <c r="K1059" s="247" t="str">
        <f t="shared" si="16"/>
        <v/>
      </c>
    </row>
    <row r="1060" spans="1:11">
      <c r="A1060" s="246" t="s">
        <v>281</v>
      </c>
      <c r="B1060" s="246">
        <v>136475</v>
      </c>
      <c r="C1060" s="246" t="s">
        <v>72</v>
      </c>
      <c r="D1060" s="246" t="s">
        <v>831</v>
      </c>
      <c r="E1060" s="246" t="s">
        <v>832</v>
      </c>
      <c r="F1060" s="246" t="s">
        <v>1813</v>
      </c>
      <c r="G1060" s="246" t="s">
        <v>842</v>
      </c>
      <c r="H1060" s="246" t="s">
        <v>171</v>
      </c>
      <c r="I1060" s="246" t="s">
        <v>115</v>
      </c>
      <c r="J1060" s="249">
        <v>40007573</v>
      </c>
      <c r="K1060" s="247" t="str">
        <f t="shared" si="16"/>
        <v>OT</v>
      </c>
    </row>
    <row r="1061" spans="1:11">
      <c r="A1061" s="246" t="s">
        <v>30</v>
      </c>
      <c r="B1061" s="246">
        <v>1245494</v>
      </c>
      <c r="C1061" s="246" t="s">
        <v>32</v>
      </c>
      <c r="D1061" s="246" t="s">
        <v>831</v>
      </c>
      <c r="E1061" s="246" t="s">
        <v>832</v>
      </c>
      <c r="F1061" s="246" t="s">
        <v>1814</v>
      </c>
      <c r="G1061" s="246" t="s">
        <v>842</v>
      </c>
      <c r="H1061" s="246" t="s">
        <v>30</v>
      </c>
      <c r="I1061" s="246" t="s">
        <v>35</v>
      </c>
      <c r="J1061" s="249">
        <v>30126279</v>
      </c>
      <c r="K1061" s="247" t="str">
        <f t="shared" si="16"/>
        <v>RS</v>
      </c>
    </row>
    <row r="1062" spans="1:11">
      <c r="A1062" s="246" t="s">
        <v>832</v>
      </c>
      <c r="B1062" s="246">
        <v>349271970</v>
      </c>
      <c r="C1062" s="246" t="s">
        <v>32</v>
      </c>
      <c r="D1062" s="246" t="s">
        <v>831</v>
      </c>
      <c r="E1062" s="246" t="s">
        <v>832</v>
      </c>
      <c r="F1062" s="246" t="s">
        <v>1815</v>
      </c>
      <c r="G1062" s="246" t="s">
        <v>871</v>
      </c>
      <c r="H1062" s="246" t="s">
        <v>832</v>
      </c>
      <c r="I1062" s="246" t="s">
        <v>832</v>
      </c>
      <c r="J1062" s="249">
        <v>40005705</v>
      </c>
      <c r="K1062" s="247" t="str">
        <f t="shared" si="16"/>
        <v/>
      </c>
    </row>
    <row r="1063" spans="1:11">
      <c r="A1063" s="246" t="s">
        <v>281</v>
      </c>
      <c r="B1063" s="246">
        <v>41325</v>
      </c>
      <c r="C1063" s="246" t="s">
        <v>32</v>
      </c>
      <c r="D1063" s="246" t="s">
        <v>831</v>
      </c>
      <c r="E1063" s="246" t="s">
        <v>832</v>
      </c>
      <c r="F1063" s="246" t="s">
        <v>688</v>
      </c>
      <c r="G1063" s="246" t="s">
        <v>834</v>
      </c>
      <c r="H1063" s="246" t="s">
        <v>171</v>
      </c>
      <c r="I1063" s="246" t="s">
        <v>832</v>
      </c>
      <c r="J1063" s="249">
        <v>40008371</v>
      </c>
      <c r="K1063" s="247" t="str">
        <f t="shared" si="16"/>
        <v/>
      </c>
    </row>
    <row r="1064" spans="1:11">
      <c r="A1064" s="246" t="s">
        <v>673</v>
      </c>
      <c r="B1064" s="246">
        <v>3090</v>
      </c>
      <c r="C1064" s="246" t="s">
        <v>32</v>
      </c>
      <c r="D1064" s="246" t="s">
        <v>850</v>
      </c>
      <c r="E1064" s="246" t="s">
        <v>832</v>
      </c>
      <c r="F1064" s="246" t="s">
        <v>1816</v>
      </c>
      <c r="G1064" s="246" t="s">
        <v>860</v>
      </c>
      <c r="H1064" s="246" t="s">
        <v>30</v>
      </c>
      <c r="I1064" s="246" t="s">
        <v>832</v>
      </c>
      <c r="J1064" s="249">
        <v>40007747</v>
      </c>
      <c r="K1064" s="247" t="str">
        <f t="shared" si="16"/>
        <v/>
      </c>
    </row>
    <row r="1065" spans="1:11">
      <c r="A1065" s="246" t="s">
        <v>30</v>
      </c>
      <c r="B1065" s="246">
        <v>2326952</v>
      </c>
      <c r="C1065" s="246" t="s">
        <v>32</v>
      </c>
      <c r="D1065" s="246" t="s">
        <v>1817</v>
      </c>
      <c r="E1065" s="246" t="s">
        <v>832</v>
      </c>
      <c r="F1065" s="246" t="s">
        <v>1818</v>
      </c>
      <c r="G1065" s="246" t="s">
        <v>852</v>
      </c>
      <c r="H1065" s="246" t="s">
        <v>30</v>
      </c>
      <c r="I1065" s="246" t="s">
        <v>185</v>
      </c>
      <c r="J1065" s="249">
        <v>30107499</v>
      </c>
      <c r="K1065" s="247" t="str">
        <f t="shared" si="16"/>
        <v>RE</v>
      </c>
    </row>
    <row r="1066" spans="1:11">
      <c r="A1066" s="246" t="s">
        <v>832</v>
      </c>
      <c r="B1066" s="246">
        <v>1496324</v>
      </c>
      <c r="C1066" s="246" t="s">
        <v>32</v>
      </c>
      <c r="D1066" s="246" t="s">
        <v>831</v>
      </c>
      <c r="E1066" s="246" t="s">
        <v>832</v>
      </c>
      <c r="F1066" s="246" t="s">
        <v>1819</v>
      </c>
      <c r="G1066" s="246" t="s">
        <v>834</v>
      </c>
      <c r="H1066" s="246" t="s">
        <v>171</v>
      </c>
      <c r="I1066" s="246" t="s">
        <v>53</v>
      </c>
      <c r="J1066" s="249">
        <v>30135967</v>
      </c>
      <c r="K1066" s="247" t="str">
        <f t="shared" si="16"/>
        <v>FI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159"/>
  <sheetViews>
    <sheetView topLeftCell="A34" workbookViewId="0">
      <selection activeCell="K44" sqref="K44"/>
    </sheetView>
  </sheetViews>
  <sheetFormatPr baseColWidth="10" defaultRowHeight="15"/>
  <cols>
    <col min="12" max="12" width="18.28515625" customWidth="1"/>
    <col min="13" max="14" width="17" customWidth="1"/>
  </cols>
  <sheetData>
    <row r="1" spans="1:23" ht="34.5" thickBot="1">
      <c r="A1" s="322" t="s">
        <v>1820</v>
      </c>
      <c r="B1" s="322" t="s">
        <v>1821</v>
      </c>
      <c r="C1" s="323" t="s">
        <v>7</v>
      </c>
      <c r="D1" s="324" t="s">
        <v>822</v>
      </c>
      <c r="E1" s="325" t="s">
        <v>1822</v>
      </c>
      <c r="F1" s="325" t="s">
        <v>1823</v>
      </c>
      <c r="G1" s="325" t="s">
        <v>1824</v>
      </c>
      <c r="H1" s="326" t="s">
        <v>1825</v>
      </c>
      <c r="I1" s="326" t="s">
        <v>1826</v>
      </c>
      <c r="J1" s="326" t="s">
        <v>1827</v>
      </c>
      <c r="K1" s="326" t="s">
        <v>1828</v>
      </c>
      <c r="L1" s="326" t="s">
        <v>1829</v>
      </c>
      <c r="M1" s="325" t="s">
        <v>1830</v>
      </c>
      <c r="N1" s="325"/>
      <c r="O1" s="325" t="s">
        <v>1831</v>
      </c>
      <c r="P1" s="327" t="s">
        <v>1832</v>
      </c>
      <c r="Q1" s="328" t="s">
        <v>700</v>
      </c>
      <c r="R1" s="329"/>
      <c r="S1" s="330" t="s">
        <v>1833</v>
      </c>
      <c r="T1" s="331"/>
      <c r="U1" s="331"/>
      <c r="V1" s="332"/>
      <c r="W1" s="333" t="s">
        <v>1834</v>
      </c>
    </row>
    <row r="2" spans="1:23" ht="34.5">
      <c r="A2" s="251">
        <v>30117891</v>
      </c>
      <c r="B2" s="252" t="s">
        <v>283</v>
      </c>
      <c r="C2" s="251" t="s">
        <v>281</v>
      </c>
      <c r="D2" s="253"/>
      <c r="E2" s="251" t="s">
        <v>1835</v>
      </c>
      <c r="F2" s="251" t="s">
        <v>1836</v>
      </c>
      <c r="G2" s="251" t="s">
        <v>1837</v>
      </c>
      <c r="H2" s="254">
        <v>43474</v>
      </c>
      <c r="I2" s="254">
        <v>43509</v>
      </c>
      <c r="J2" s="254">
        <v>43509</v>
      </c>
      <c r="K2" s="251">
        <v>337</v>
      </c>
      <c r="L2" s="254">
        <v>43511</v>
      </c>
      <c r="M2" s="255" t="s">
        <v>1838</v>
      </c>
      <c r="N2" s="255" t="s">
        <v>1956</v>
      </c>
      <c r="O2" s="251"/>
      <c r="P2" s="256"/>
      <c r="Q2" s="257"/>
      <c r="R2" s="258"/>
      <c r="S2" s="259"/>
      <c r="T2" s="260"/>
      <c r="U2" s="260"/>
      <c r="V2" s="260"/>
      <c r="W2" s="258"/>
    </row>
    <row r="3" spans="1:23" ht="42.75">
      <c r="A3" s="261">
        <v>30091901</v>
      </c>
      <c r="B3" s="262" t="s">
        <v>1839</v>
      </c>
      <c r="C3" s="261" t="s">
        <v>357</v>
      </c>
      <c r="D3" s="263">
        <v>330539</v>
      </c>
      <c r="E3" s="261" t="s">
        <v>1840</v>
      </c>
      <c r="F3" s="261" t="s">
        <v>1836</v>
      </c>
      <c r="G3" s="261" t="s">
        <v>1841</v>
      </c>
      <c r="H3" s="264">
        <v>43474</v>
      </c>
      <c r="I3" s="264">
        <v>43509</v>
      </c>
      <c r="J3" s="264">
        <v>43509</v>
      </c>
      <c r="K3" s="261">
        <v>11</v>
      </c>
      <c r="L3" s="264">
        <v>43508</v>
      </c>
      <c r="M3" s="265" t="s">
        <v>1842</v>
      </c>
      <c r="N3" s="265" t="s">
        <v>1957</v>
      </c>
      <c r="O3" s="266"/>
      <c r="P3" s="267"/>
      <c r="Q3" s="268"/>
      <c r="R3" s="269"/>
      <c r="S3" s="270"/>
      <c r="T3" s="15"/>
      <c r="U3" s="15"/>
      <c r="V3" s="15"/>
      <c r="W3" s="269"/>
    </row>
    <row r="4" spans="1:23" ht="34.5">
      <c r="A4" s="266">
        <v>40000453</v>
      </c>
      <c r="B4" s="271" t="s">
        <v>1843</v>
      </c>
      <c r="C4" s="266" t="s">
        <v>328</v>
      </c>
      <c r="D4" s="272">
        <v>201110</v>
      </c>
      <c r="E4" s="266" t="s">
        <v>1844</v>
      </c>
      <c r="F4" s="266" t="s">
        <v>1836</v>
      </c>
      <c r="G4" s="266" t="s">
        <v>1841</v>
      </c>
      <c r="H4" s="273">
        <v>43431</v>
      </c>
      <c r="I4" s="273">
        <v>43475</v>
      </c>
      <c r="J4" s="273">
        <v>43475</v>
      </c>
      <c r="K4" s="266">
        <v>187</v>
      </c>
      <c r="L4" s="273">
        <v>43488</v>
      </c>
      <c r="M4" s="274" t="s">
        <v>1845</v>
      </c>
      <c r="N4" s="255" t="s">
        <v>1956</v>
      </c>
      <c r="O4" s="266"/>
      <c r="P4" s="274"/>
      <c r="Q4" s="275"/>
      <c r="R4" s="269"/>
      <c r="S4" s="270"/>
      <c r="T4" s="15"/>
      <c r="U4" s="15"/>
      <c r="V4" s="15"/>
      <c r="W4" s="269"/>
    </row>
    <row r="5" spans="1:23" ht="51">
      <c r="A5" s="266">
        <v>30087497</v>
      </c>
      <c r="B5" s="271" t="s">
        <v>154</v>
      </c>
      <c r="C5" s="266" t="s">
        <v>1846</v>
      </c>
      <c r="D5" s="272"/>
      <c r="E5" s="266" t="s">
        <v>1835</v>
      </c>
      <c r="F5" s="266" t="s">
        <v>1847</v>
      </c>
      <c r="G5" s="266" t="s">
        <v>1848</v>
      </c>
      <c r="H5" s="273">
        <v>43441</v>
      </c>
      <c r="I5" s="273">
        <v>43521</v>
      </c>
      <c r="J5" s="273">
        <v>43521</v>
      </c>
      <c r="K5" s="266">
        <v>464</v>
      </c>
      <c r="L5" s="273">
        <v>43525</v>
      </c>
      <c r="M5" s="274" t="s">
        <v>1849</v>
      </c>
      <c r="N5" s="255" t="s">
        <v>1956</v>
      </c>
      <c r="O5" s="266"/>
      <c r="P5" s="274"/>
      <c r="Q5" s="275"/>
      <c r="R5" s="269"/>
      <c r="S5" s="270"/>
      <c r="T5" s="15"/>
      <c r="U5" s="15"/>
      <c r="V5" s="15"/>
      <c r="W5" s="269"/>
    </row>
    <row r="6" spans="1:23" ht="34.5">
      <c r="A6" s="266">
        <v>30080922</v>
      </c>
      <c r="B6" s="271" t="s">
        <v>1850</v>
      </c>
      <c r="C6" s="266" t="s">
        <v>672</v>
      </c>
      <c r="D6" s="272">
        <v>23524</v>
      </c>
      <c r="E6" s="266" t="s">
        <v>72</v>
      </c>
      <c r="F6" s="266" t="s">
        <v>1836</v>
      </c>
      <c r="G6" s="266" t="s">
        <v>1837</v>
      </c>
      <c r="H6" s="273">
        <v>43433</v>
      </c>
      <c r="I6" s="273">
        <v>43509</v>
      </c>
      <c r="J6" s="273">
        <v>43509</v>
      </c>
      <c r="K6" s="266">
        <v>335</v>
      </c>
      <c r="L6" s="273">
        <v>43511</v>
      </c>
      <c r="M6" s="274" t="s">
        <v>1851</v>
      </c>
      <c r="N6" s="255" t="s">
        <v>1956</v>
      </c>
      <c r="O6" s="266"/>
      <c r="P6" s="274"/>
      <c r="Q6" s="275"/>
      <c r="R6" s="269"/>
      <c r="S6" s="270"/>
      <c r="T6" s="15"/>
      <c r="U6" s="15"/>
      <c r="V6" s="15"/>
      <c r="W6" s="269"/>
    </row>
    <row r="7" spans="1:23" ht="26.25">
      <c r="A7" s="266">
        <v>30065600</v>
      </c>
      <c r="B7" s="271" t="s">
        <v>1852</v>
      </c>
      <c r="C7" s="266" t="s">
        <v>480</v>
      </c>
      <c r="D7" s="272"/>
      <c r="E7" s="266" t="s">
        <v>1853</v>
      </c>
      <c r="F7" s="266" t="s">
        <v>1836</v>
      </c>
      <c r="G7" s="266" t="s">
        <v>1854</v>
      </c>
      <c r="H7" s="273">
        <v>43503</v>
      </c>
      <c r="I7" s="273">
        <v>43522</v>
      </c>
      <c r="J7" s="273">
        <v>43522</v>
      </c>
      <c r="K7" s="266">
        <v>407</v>
      </c>
      <c r="L7" s="273">
        <v>43518</v>
      </c>
      <c r="M7" s="274" t="s">
        <v>1855</v>
      </c>
      <c r="N7" s="255" t="s">
        <v>1956</v>
      </c>
      <c r="O7" s="266"/>
      <c r="P7" s="274"/>
      <c r="Q7" s="275"/>
      <c r="R7" s="269"/>
      <c r="S7" s="270"/>
      <c r="T7" s="15"/>
      <c r="U7" s="15"/>
      <c r="V7" s="15"/>
      <c r="W7" s="269"/>
    </row>
    <row r="8" spans="1:23" ht="34.5">
      <c r="A8" s="276">
        <v>30065600</v>
      </c>
      <c r="B8" s="277" t="s">
        <v>1856</v>
      </c>
      <c r="C8" s="276" t="s">
        <v>480</v>
      </c>
      <c r="D8" s="278">
        <v>416753</v>
      </c>
      <c r="E8" s="276" t="s">
        <v>1857</v>
      </c>
      <c r="F8" s="276" t="s">
        <v>1858</v>
      </c>
      <c r="G8" s="276" t="s">
        <v>1854</v>
      </c>
      <c r="H8" s="279">
        <v>43508</v>
      </c>
      <c r="I8" s="279">
        <v>43539</v>
      </c>
      <c r="J8" s="279">
        <v>43539</v>
      </c>
      <c r="K8" s="276"/>
      <c r="L8" s="276"/>
      <c r="M8" s="280"/>
      <c r="N8" s="265" t="s">
        <v>1957</v>
      </c>
      <c r="O8" s="266"/>
      <c r="P8" s="274"/>
      <c r="Q8" s="275"/>
      <c r="R8" s="269"/>
      <c r="S8" s="270"/>
      <c r="T8" s="15"/>
      <c r="U8" s="15"/>
      <c r="V8" s="15"/>
      <c r="W8" s="269"/>
    </row>
    <row r="9" spans="1:23" ht="34.5">
      <c r="A9" s="266">
        <v>30465244</v>
      </c>
      <c r="B9" s="271" t="s">
        <v>1859</v>
      </c>
      <c r="C9" s="266" t="s">
        <v>235</v>
      </c>
      <c r="D9" s="272"/>
      <c r="E9" s="266" t="s">
        <v>1835</v>
      </c>
      <c r="F9" s="266" t="s">
        <v>1836</v>
      </c>
      <c r="G9" s="266" t="s">
        <v>1860</v>
      </c>
      <c r="H9" s="273">
        <v>43507</v>
      </c>
      <c r="I9" s="273">
        <v>43524</v>
      </c>
      <c r="J9" s="273">
        <v>43524</v>
      </c>
      <c r="K9" s="266">
        <v>465</v>
      </c>
      <c r="L9" s="273">
        <v>43525</v>
      </c>
      <c r="M9" s="274" t="s">
        <v>1861</v>
      </c>
      <c r="N9" s="255" t="s">
        <v>1956</v>
      </c>
      <c r="O9" s="266"/>
      <c r="P9" s="274"/>
      <c r="Q9" s="275"/>
      <c r="R9" s="269"/>
      <c r="S9" s="270"/>
      <c r="T9" s="15"/>
      <c r="U9" s="15"/>
      <c r="V9" s="15"/>
      <c r="W9" s="269"/>
    </row>
    <row r="10" spans="1:23" ht="34.5">
      <c r="A10" s="266">
        <v>30465242</v>
      </c>
      <c r="B10" s="271" t="s">
        <v>1862</v>
      </c>
      <c r="C10" s="266" t="s">
        <v>235</v>
      </c>
      <c r="D10" s="272"/>
      <c r="E10" s="266" t="s">
        <v>1835</v>
      </c>
      <c r="F10" s="266" t="s">
        <v>1863</v>
      </c>
      <c r="G10" s="266" t="s">
        <v>1860</v>
      </c>
      <c r="H10" s="273">
        <v>43507</v>
      </c>
      <c r="I10" s="273">
        <v>43524</v>
      </c>
      <c r="J10" s="273">
        <v>43524</v>
      </c>
      <c r="K10" s="266">
        <v>466</v>
      </c>
      <c r="L10" s="273">
        <v>43525</v>
      </c>
      <c r="M10" s="274" t="s">
        <v>1864</v>
      </c>
      <c r="N10" s="255" t="s">
        <v>1956</v>
      </c>
      <c r="O10" s="266"/>
      <c r="P10" s="274"/>
      <c r="Q10" s="275"/>
      <c r="R10" s="269"/>
      <c r="S10" s="270"/>
      <c r="T10" s="15"/>
      <c r="U10" s="15"/>
      <c r="V10" s="15"/>
      <c r="W10" s="269"/>
    </row>
    <row r="11" spans="1:23" ht="42.75">
      <c r="A11" s="266">
        <v>30380331</v>
      </c>
      <c r="B11" s="271" t="s">
        <v>1865</v>
      </c>
      <c r="C11" s="266" t="s">
        <v>201</v>
      </c>
      <c r="D11" s="272"/>
      <c r="E11" s="266" t="s">
        <v>1835</v>
      </c>
      <c r="F11" s="266" t="s">
        <v>1866</v>
      </c>
      <c r="G11" s="266" t="s">
        <v>1837</v>
      </c>
      <c r="H11" s="273">
        <v>43460</v>
      </c>
      <c r="I11" s="273">
        <v>43522</v>
      </c>
      <c r="J11" s="273">
        <v>43522</v>
      </c>
      <c r="K11" s="266">
        <v>575</v>
      </c>
      <c r="L11" s="273">
        <v>43539</v>
      </c>
      <c r="M11" s="274" t="s">
        <v>1867</v>
      </c>
      <c r="N11" s="255" t="s">
        <v>1956</v>
      </c>
      <c r="O11" s="266"/>
      <c r="P11" s="274"/>
      <c r="Q11" s="275"/>
      <c r="R11" s="269"/>
      <c r="S11" s="270"/>
      <c r="T11" s="15"/>
      <c r="U11" s="15"/>
      <c r="V11" s="15"/>
      <c r="W11" s="269"/>
    </row>
    <row r="12" spans="1:23" ht="26.25">
      <c r="A12" s="266">
        <v>30480757</v>
      </c>
      <c r="B12" s="271" t="s">
        <v>1868</v>
      </c>
      <c r="C12" s="266" t="s">
        <v>399</v>
      </c>
      <c r="D12" s="272">
        <v>361005</v>
      </c>
      <c r="E12" s="266" t="s">
        <v>1869</v>
      </c>
      <c r="F12" s="266" t="s">
        <v>1836</v>
      </c>
      <c r="G12" s="266" t="s">
        <v>1870</v>
      </c>
      <c r="H12" s="273">
        <v>43508</v>
      </c>
      <c r="I12" s="273">
        <v>43510</v>
      </c>
      <c r="J12" s="273">
        <v>43510</v>
      </c>
      <c r="K12" s="266">
        <v>338</v>
      </c>
      <c r="L12" s="273">
        <v>43511</v>
      </c>
      <c r="M12" s="274" t="s">
        <v>1871</v>
      </c>
      <c r="N12" s="255" t="s">
        <v>1956</v>
      </c>
      <c r="O12" s="266"/>
      <c r="P12" s="274"/>
      <c r="Q12" s="275"/>
      <c r="R12" s="269"/>
      <c r="S12" s="270"/>
      <c r="T12" s="15"/>
      <c r="U12" s="15"/>
      <c r="V12" s="15"/>
      <c r="W12" s="269"/>
    </row>
    <row r="13" spans="1:23" ht="51">
      <c r="A13" s="276">
        <v>30488894</v>
      </c>
      <c r="B13" s="277" t="s">
        <v>1872</v>
      </c>
      <c r="C13" s="276" t="s">
        <v>672</v>
      </c>
      <c r="D13" s="278">
        <v>1055427</v>
      </c>
      <c r="E13" s="276" t="s">
        <v>1844</v>
      </c>
      <c r="F13" s="276" t="s">
        <v>1866</v>
      </c>
      <c r="G13" s="276" t="s">
        <v>1837</v>
      </c>
      <c r="H13" s="279">
        <v>43419</v>
      </c>
      <c r="I13" s="279">
        <v>43523</v>
      </c>
      <c r="J13" s="279">
        <v>43523</v>
      </c>
      <c r="K13" s="276"/>
      <c r="L13" s="276"/>
      <c r="M13" s="280"/>
      <c r="N13" s="265" t="s">
        <v>1957</v>
      </c>
      <c r="O13" s="266"/>
      <c r="P13" s="274"/>
      <c r="Q13" s="275"/>
      <c r="R13" s="269"/>
      <c r="S13" s="270"/>
      <c r="T13" s="15"/>
      <c r="U13" s="15"/>
      <c r="V13" s="15"/>
      <c r="W13" s="269"/>
    </row>
    <row r="14" spans="1:23" ht="26.25">
      <c r="A14" s="266">
        <v>30471092</v>
      </c>
      <c r="B14" s="271" t="s">
        <v>1873</v>
      </c>
      <c r="C14" s="266" t="s">
        <v>480</v>
      </c>
      <c r="D14" s="272">
        <v>354649</v>
      </c>
      <c r="E14" s="266" t="s">
        <v>1869</v>
      </c>
      <c r="F14" s="266" t="s">
        <v>1874</v>
      </c>
      <c r="G14" s="266" t="s">
        <v>1854</v>
      </c>
      <c r="H14" s="273">
        <v>43500</v>
      </c>
      <c r="I14" s="273">
        <v>43525</v>
      </c>
      <c r="J14" s="273">
        <v>43525</v>
      </c>
      <c r="K14" s="266">
        <v>546</v>
      </c>
      <c r="L14" s="273">
        <v>43538</v>
      </c>
      <c r="M14" s="274" t="s">
        <v>1875</v>
      </c>
      <c r="N14" s="255" t="s">
        <v>1956</v>
      </c>
      <c r="O14" s="266"/>
      <c r="P14" s="274"/>
      <c r="Q14" s="275"/>
      <c r="R14" s="269"/>
      <c r="S14" s="270"/>
      <c r="T14" s="15"/>
      <c r="U14" s="15"/>
      <c r="V14" s="15"/>
      <c r="W14" s="269"/>
    </row>
    <row r="15" spans="1:23" ht="51">
      <c r="A15" s="281">
        <v>30470389</v>
      </c>
      <c r="B15" s="282" t="s">
        <v>1876</v>
      </c>
      <c r="C15" s="281" t="s">
        <v>408</v>
      </c>
      <c r="D15" s="283">
        <v>447232</v>
      </c>
      <c r="E15" s="281" t="s">
        <v>1844</v>
      </c>
      <c r="F15" s="281" t="s">
        <v>1836</v>
      </c>
      <c r="G15" s="281" t="s">
        <v>1877</v>
      </c>
      <c r="H15" s="284">
        <v>43475</v>
      </c>
      <c r="I15" s="281"/>
      <c r="J15" s="281"/>
      <c r="K15" s="281"/>
      <c r="L15" s="281"/>
      <c r="M15" s="285"/>
      <c r="N15" s="265" t="s">
        <v>1957</v>
      </c>
      <c r="O15" s="266"/>
      <c r="P15" s="267"/>
      <c r="Q15" s="286"/>
      <c r="R15" s="287"/>
      <c r="S15" s="288"/>
      <c r="T15" s="289"/>
      <c r="U15" s="289"/>
      <c r="V15" s="289"/>
      <c r="W15" s="287"/>
    </row>
    <row r="16" spans="1:23" ht="34.5">
      <c r="A16" s="266">
        <v>30072731</v>
      </c>
      <c r="B16" s="271" t="s">
        <v>186</v>
      </c>
      <c r="C16" s="266" t="s">
        <v>672</v>
      </c>
      <c r="D16" s="272">
        <v>5272289</v>
      </c>
      <c r="E16" s="266" t="s">
        <v>1857</v>
      </c>
      <c r="F16" s="266" t="s">
        <v>1836</v>
      </c>
      <c r="G16" s="266" t="s">
        <v>1860</v>
      </c>
      <c r="H16" s="266"/>
      <c r="I16" s="266"/>
      <c r="J16" s="266"/>
      <c r="K16" s="266">
        <v>546</v>
      </c>
      <c r="L16" s="273">
        <v>43538</v>
      </c>
      <c r="M16" s="274" t="s">
        <v>1878</v>
      </c>
      <c r="N16" s="255" t="s">
        <v>1956</v>
      </c>
      <c r="O16" s="266"/>
      <c r="P16" s="267"/>
      <c r="Q16" s="286"/>
      <c r="R16" s="287"/>
      <c r="S16" s="288"/>
      <c r="T16" s="289"/>
      <c r="U16" s="289"/>
      <c r="V16" s="289"/>
      <c r="W16" s="287"/>
    </row>
    <row r="17" spans="1:23" ht="42.75">
      <c r="A17" s="261">
        <v>30396974</v>
      </c>
      <c r="B17" s="262" t="s">
        <v>1879</v>
      </c>
      <c r="C17" s="261" t="s">
        <v>830</v>
      </c>
      <c r="D17" s="263">
        <v>2414287</v>
      </c>
      <c r="E17" s="261" t="s">
        <v>1844</v>
      </c>
      <c r="F17" s="261" t="s">
        <v>1836</v>
      </c>
      <c r="G17" s="261" t="s">
        <v>1860</v>
      </c>
      <c r="H17" s="261"/>
      <c r="I17" s="264">
        <v>43511</v>
      </c>
      <c r="J17" s="264">
        <v>43511</v>
      </c>
      <c r="K17" s="261">
        <v>14</v>
      </c>
      <c r="L17" s="264">
        <v>43511</v>
      </c>
      <c r="M17" s="265"/>
      <c r="N17" s="265" t="s">
        <v>1957</v>
      </c>
      <c r="O17" s="266"/>
      <c r="P17" s="265" t="s">
        <v>1880</v>
      </c>
      <c r="Q17" s="286"/>
      <c r="R17" s="287"/>
      <c r="S17" s="288"/>
      <c r="T17" s="289"/>
      <c r="U17" s="289"/>
      <c r="V17" s="289"/>
      <c r="W17" s="287"/>
    </row>
    <row r="18" spans="1:23" ht="51">
      <c r="A18" s="266">
        <v>30279673</v>
      </c>
      <c r="B18" s="271" t="s">
        <v>1881</v>
      </c>
      <c r="C18" s="266" t="s">
        <v>267</v>
      </c>
      <c r="D18" s="272"/>
      <c r="E18" s="251" t="s">
        <v>1835</v>
      </c>
      <c r="F18" s="266" t="s">
        <v>1836</v>
      </c>
      <c r="G18" s="266" t="s">
        <v>1860</v>
      </c>
      <c r="H18" s="266"/>
      <c r="I18" s="273">
        <v>43509</v>
      </c>
      <c r="J18" s="273">
        <v>43509</v>
      </c>
      <c r="K18" s="266">
        <v>336</v>
      </c>
      <c r="L18" s="273">
        <v>43511</v>
      </c>
      <c r="M18" s="274" t="s">
        <v>1882</v>
      </c>
      <c r="N18" s="255" t="s">
        <v>1956</v>
      </c>
      <c r="O18" s="266"/>
      <c r="P18" s="267"/>
      <c r="Q18" s="286"/>
      <c r="R18" s="287"/>
      <c r="S18" s="288"/>
      <c r="T18" s="289"/>
      <c r="U18" s="289"/>
      <c r="V18" s="289"/>
      <c r="W18" s="287"/>
    </row>
    <row r="19" spans="1:23" s="300" customFormat="1" ht="34.5">
      <c r="A19" s="290">
        <v>30087299</v>
      </c>
      <c r="B19" s="271" t="s">
        <v>202</v>
      </c>
      <c r="C19" s="290" t="s">
        <v>201</v>
      </c>
      <c r="D19" s="291"/>
      <c r="E19" s="266" t="s">
        <v>1835</v>
      </c>
      <c r="F19" s="290" t="s">
        <v>1836</v>
      </c>
      <c r="G19" s="290" t="s">
        <v>1860</v>
      </c>
      <c r="H19" s="292">
        <v>43507</v>
      </c>
      <c r="I19" s="292">
        <v>43524</v>
      </c>
      <c r="J19" s="292">
        <v>43524</v>
      </c>
      <c r="K19" s="290">
        <v>469</v>
      </c>
      <c r="L19" s="292">
        <v>43528</v>
      </c>
      <c r="M19" s="293" t="s">
        <v>1883</v>
      </c>
      <c r="N19" s="255" t="s">
        <v>1956</v>
      </c>
      <c r="O19" s="290"/>
      <c r="P19" s="294"/>
      <c r="Q19" s="295" t="s">
        <v>1884</v>
      </c>
      <c r="R19" s="296" t="s">
        <v>1884</v>
      </c>
      <c r="S19" s="297">
        <v>43263</v>
      </c>
      <c r="T19" s="298" t="s">
        <v>1885</v>
      </c>
      <c r="U19" s="299">
        <v>43443</v>
      </c>
      <c r="V19" s="298" t="s">
        <v>1886</v>
      </c>
      <c r="W19" s="296" t="s">
        <v>1887</v>
      </c>
    </row>
    <row r="20" spans="1:23" ht="59.25">
      <c r="A20" s="266">
        <v>30468387</v>
      </c>
      <c r="B20" s="271" t="s">
        <v>1888</v>
      </c>
      <c r="C20" s="266" t="s">
        <v>524</v>
      </c>
      <c r="D20" s="272">
        <v>190995</v>
      </c>
      <c r="E20" s="266" t="s">
        <v>1844</v>
      </c>
      <c r="F20" s="266" t="s">
        <v>1889</v>
      </c>
      <c r="G20" s="266" t="s">
        <v>1854</v>
      </c>
      <c r="H20" s="273">
        <v>43516</v>
      </c>
      <c r="I20" s="273">
        <v>43516</v>
      </c>
      <c r="J20" s="266"/>
      <c r="K20" s="266">
        <v>404</v>
      </c>
      <c r="L20" s="273">
        <v>43518</v>
      </c>
      <c r="M20" s="274" t="s">
        <v>1890</v>
      </c>
      <c r="N20" s="255" t="s">
        <v>1956</v>
      </c>
      <c r="O20" s="266"/>
      <c r="P20" s="267"/>
      <c r="Q20" s="286"/>
      <c r="R20" s="287"/>
      <c r="S20" s="288"/>
      <c r="T20" s="289"/>
      <c r="U20" s="289"/>
      <c r="V20" s="289"/>
      <c r="W20" s="287"/>
    </row>
    <row r="21" spans="1:23" ht="34.5">
      <c r="A21" s="266">
        <v>30488412</v>
      </c>
      <c r="B21" s="271" t="s">
        <v>936</v>
      </c>
      <c r="C21" s="266" t="s">
        <v>235</v>
      </c>
      <c r="D21" s="272">
        <v>177000</v>
      </c>
      <c r="E21" s="266" t="s">
        <v>1844</v>
      </c>
      <c r="F21" s="266" t="s">
        <v>1836</v>
      </c>
      <c r="G21" s="266" t="s">
        <v>1837</v>
      </c>
      <c r="H21" s="266"/>
      <c r="I21" s="266"/>
      <c r="J21" s="266"/>
      <c r="K21" s="266">
        <v>402</v>
      </c>
      <c r="L21" s="273">
        <v>43518</v>
      </c>
      <c r="M21" s="274" t="s">
        <v>1891</v>
      </c>
      <c r="N21" s="255" t="s">
        <v>1956</v>
      </c>
      <c r="O21" s="266"/>
      <c r="P21" s="267"/>
      <c r="Q21" s="286"/>
      <c r="R21" s="287"/>
      <c r="S21" s="288"/>
      <c r="T21" s="289"/>
      <c r="U21" s="289"/>
      <c r="V21" s="289"/>
      <c r="W21" s="287"/>
    </row>
    <row r="22" spans="1:23" ht="42.75">
      <c r="A22" s="266">
        <v>30343540</v>
      </c>
      <c r="B22" s="271" t="s">
        <v>1892</v>
      </c>
      <c r="C22" s="266" t="s">
        <v>399</v>
      </c>
      <c r="D22" s="272"/>
      <c r="E22" s="266" t="s">
        <v>1835</v>
      </c>
      <c r="F22" s="266" t="s">
        <v>1836</v>
      </c>
      <c r="G22" s="266" t="s">
        <v>1870</v>
      </c>
      <c r="H22" s="266"/>
      <c r="I22" s="273">
        <v>43522</v>
      </c>
      <c r="J22" s="273">
        <v>43522</v>
      </c>
      <c r="K22" s="266">
        <v>405</v>
      </c>
      <c r="L22" s="273">
        <v>43518</v>
      </c>
      <c r="M22" s="274" t="s">
        <v>1893</v>
      </c>
      <c r="N22" s="255" t="s">
        <v>1956</v>
      </c>
      <c r="O22" s="266"/>
      <c r="P22" s="267"/>
      <c r="Q22" s="286"/>
      <c r="R22" s="287"/>
      <c r="S22" s="288"/>
      <c r="T22" s="289"/>
      <c r="U22" s="289"/>
      <c r="V22" s="289"/>
      <c r="W22" s="287"/>
    </row>
    <row r="23" spans="1:23" ht="75.75">
      <c r="A23" s="266">
        <v>30137060</v>
      </c>
      <c r="B23" s="271" t="s">
        <v>1894</v>
      </c>
      <c r="C23" s="266" t="s">
        <v>524</v>
      </c>
      <c r="D23" s="272"/>
      <c r="E23" s="266" t="s">
        <v>1895</v>
      </c>
      <c r="F23" s="266" t="s">
        <v>549</v>
      </c>
      <c r="G23" s="266" t="s">
        <v>1896</v>
      </c>
      <c r="H23" s="266"/>
      <c r="I23" s="273">
        <v>43507</v>
      </c>
      <c r="J23" s="273">
        <v>43507</v>
      </c>
      <c r="K23" s="266">
        <v>10</v>
      </c>
      <c r="L23" s="273">
        <v>43500</v>
      </c>
      <c r="M23" s="274" t="s">
        <v>1897</v>
      </c>
      <c r="N23" s="255" t="s">
        <v>1956</v>
      </c>
      <c r="O23" s="266"/>
      <c r="P23" s="265" t="s">
        <v>1898</v>
      </c>
      <c r="Q23" s="268"/>
      <c r="R23" s="269"/>
      <c r="S23" s="270"/>
      <c r="T23" s="15"/>
      <c r="U23" s="15"/>
      <c r="V23" s="15"/>
      <c r="W23" s="269"/>
    </row>
    <row r="24" spans="1:23" ht="59.25">
      <c r="A24" s="266">
        <v>40007527</v>
      </c>
      <c r="B24" s="271" t="s">
        <v>1899</v>
      </c>
      <c r="C24" s="266" t="s">
        <v>433</v>
      </c>
      <c r="D24" s="272">
        <v>162546</v>
      </c>
      <c r="E24" s="266" t="s">
        <v>1844</v>
      </c>
      <c r="F24" s="266" t="s">
        <v>1836</v>
      </c>
      <c r="G24" s="266" t="s">
        <v>1870</v>
      </c>
      <c r="H24" s="266"/>
      <c r="I24" s="273">
        <v>43507</v>
      </c>
      <c r="J24" s="273">
        <v>43507</v>
      </c>
      <c r="K24" s="266">
        <v>312</v>
      </c>
      <c r="L24" s="273">
        <v>43508</v>
      </c>
      <c r="M24" s="274" t="s">
        <v>1900</v>
      </c>
      <c r="N24" s="255" t="s">
        <v>1956</v>
      </c>
      <c r="O24" s="266"/>
      <c r="P24" s="267"/>
      <c r="Q24" s="268"/>
      <c r="R24" s="269"/>
      <c r="S24" s="270"/>
      <c r="T24" s="15"/>
      <c r="U24" s="15"/>
      <c r="V24" s="15"/>
      <c r="W24" s="269"/>
    </row>
    <row r="25" spans="1:23" ht="42.75">
      <c r="A25" s="266">
        <v>30341233</v>
      </c>
      <c r="B25" s="271" t="s">
        <v>668</v>
      </c>
      <c r="C25" s="266" t="s">
        <v>524</v>
      </c>
      <c r="D25" s="272"/>
      <c r="E25" s="266" t="s">
        <v>1895</v>
      </c>
      <c r="F25" s="266" t="s">
        <v>549</v>
      </c>
      <c r="G25" s="266" t="s">
        <v>1901</v>
      </c>
      <c r="H25" s="273">
        <v>43809</v>
      </c>
      <c r="I25" s="273">
        <v>43446</v>
      </c>
      <c r="J25" s="273">
        <v>43446</v>
      </c>
      <c r="K25" s="266">
        <v>160</v>
      </c>
      <c r="L25" s="266" t="s">
        <v>1902</v>
      </c>
      <c r="M25" s="274" t="s">
        <v>1903</v>
      </c>
      <c r="N25" s="255" t="s">
        <v>1956</v>
      </c>
      <c r="O25" s="266"/>
      <c r="P25" s="265" t="s">
        <v>1904</v>
      </c>
      <c r="Q25" s="268"/>
      <c r="R25" s="269"/>
      <c r="S25" s="270"/>
      <c r="T25" s="15"/>
      <c r="U25" s="15"/>
      <c r="V25" s="15"/>
      <c r="W25" s="269"/>
    </row>
    <row r="26" spans="1:23" ht="59.25">
      <c r="A26" s="266">
        <v>30325327</v>
      </c>
      <c r="B26" s="271" t="s">
        <v>1905</v>
      </c>
      <c r="C26" s="266" t="s">
        <v>524</v>
      </c>
      <c r="D26" s="272"/>
      <c r="E26" s="266" t="s">
        <v>1895</v>
      </c>
      <c r="F26" s="266" t="s">
        <v>1906</v>
      </c>
      <c r="G26" s="266" t="s">
        <v>1896</v>
      </c>
      <c r="H26" s="273">
        <v>43827</v>
      </c>
      <c r="I26" s="273">
        <v>43469</v>
      </c>
      <c r="J26" s="273">
        <v>43469</v>
      </c>
      <c r="K26" s="266">
        <v>157</v>
      </c>
      <c r="L26" s="273">
        <v>43461</v>
      </c>
      <c r="M26" s="274" t="s">
        <v>1907</v>
      </c>
      <c r="N26" s="255" t="s">
        <v>1956</v>
      </c>
      <c r="O26" s="266"/>
      <c r="P26" s="265" t="s">
        <v>1904</v>
      </c>
      <c r="Q26" s="268"/>
      <c r="R26" s="269"/>
      <c r="S26" s="270"/>
      <c r="T26" s="15"/>
      <c r="U26" s="15"/>
      <c r="V26" s="15"/>
      <c r="W26" s="269"/>
    </row>
    <row r="27" spans="1:23" ht="51">
      <c r="A27" s="266">
        <v>30342073</v>
      </c>
      <c r="B27" s="271" t="s">
        <v>1908</v>
      </c>
      <c r="C27" s="266" t="s">
        <v>1909</v>
      </c>
      <c r="D27" s="272"/>
      <c r="E27" s="266" t="s">
        <v>1835</v>
      </c>
      <c r="F27" s="266" t="s">
        <v>558</v>
      </c>
      <c r="G27" s="266" t="s">
        <v>1910</v>
      </c>
      <c r="H27" s="273">
        <v>43813</v>
      </c>
      <c r="I27" s="273">
        <v>43460</v>
      </c>
      <c r="J27" s="273">
        <v>43460</v>
      </c>
      <c r="K27" s="266">
        <v>158</v>
      </c>
      <c r="L27" s="273">
        <v>43461</v>
      </c>
      <c r="M27" s="274" t="s">
        <v>1911</v>
      </c>
      <c r="N27" s="265" t="s">
        <v>1957</v>
      </c>
      <c r="O27" s="266"/>
      <c r="P27" s="265" t="s">
        <v>1912</v>
      </c>
      <c r="Q27" s="268"/>
      <c r="R27" s="269"/>
      <c r="S27" s="270"/>
      <c r="T27" s="15"/>
      <c r="U27" s="15"/>
      <c r="V27" s="15"/>
      <c r="W27" s="269"/>
    </row>
    <row r="28" spans="1:23" ht="67.5">
      <c r="A28" s="261">
        <v>40000984</v>
      </c>
      <c r="B28" s="262" t="s">
        <v>1913</v>
      </c>
      <c r="C28" s="261" t="s">
        <v>140</v>
      </c>
      <c r="D28" s="263">
        <v>299881</v>
      </c>
      <c r="E28" s="261" t="s">
        <v>1844</v>
      </c>
      <c r="F28" s="261" t="s">
        <v>1836</v>
      </c>
      <c r="G28" s="261" t="s">
        <v>1914</v>
      </c>
      <c r="H28" s="264">
        <v>43503</v>
      </c>
      <c r="I28" s="264">
        <v>43511</v>
      </c>
      <c r="J28" s="264">
        <v>43511</v>
      </c>
      <c r="K28" s="261">
        <v>13</v>
      </c>
      <c r="L28" s="264">
        <v>43511</v>
      </c>
      <c r="M28" s="265"/>
      <c r="N28" s="265" t="s">
        <v>1957</v>
      </c>
      <c r="O28" s="266"/>
      <c r="P28" s="265" t="s">
        <v>1915</v>
      </c>
      <c r="Q28" s="268"/>
      <c r="R28" s="269"/>
      <c r="S28" s="270"/>
      <c r="T28" s="15"/>
      <c r="U28" s="15"/>
      <c r="V28" s="15"/>
      <c r="W28" s="269"/>
    </row>
    <row r="29" spans="1:23" ht="42.75">
      <c r="A29" s="266">
        <v>30085619</v>
      </c>
      <c r="B29" s="271" t="s">
        <v>1916</v>
      </c>
      <c r="C29" s="266" t="s">
        <v>30</v>
      </c>
      <c r="D29" s="272"/>
      <c r="E29" s="266" t="s">
        <v>1835</v>
      </c>
      <c r="F29" s="266" t="s">
        <v>1836</v>
      </c>
      <c r="G29" s="266" t="s">
        <v>1848</v>
      </c>
      <c r="H29" s="266"/>
      <c r="I29" s="273">
        <v>43507</v>
      </c>
      <c r="J29" s="273">
        <v>43507</v>
      </c>
      <c r="K29" s="266">
        <v>311</v>
      </c>
      <c r="L29" s="273">
        <v>43508</v>
      </c>
      <c r="M29" s="274" t="s">
        <v>1917</v>
      </c>
      <c r="N29" s="255" t="s">
        <v>1956</v>
      </c>
      <c r="O29" s="266"/>
      <c r="P29" s="267"/>
      <c r="Q29" s="268"/>
      <c r="R29" s="269"/>
      <c r="S29" s="270"/>
      <c r="T29" s="15"/>
      <c r="U29" s="15"/>
      <c r="V29" s="15"/>
      <c r="W29" s="269"/>
    </row>
    <row r="30" spans="1:23" ht="34.5">
      <c r="A30" s="281">
        <v>30136269</v>
      </c>
      <c r="B30" s="282" t="s">
        <v>1918</v>
      </c>
      <c r="C30" s="281" t="s">
        <v>30</v>
      </c>
      <c r="D30" s="283"/>
      <c r="E30" s="281" t="s">
        <v>1895</v>
      </c>
      <c r="F30" s="281" t="s">
        <v>1919</v>
      </c>
      <c r="G30" s="281" t="s">
        <v>1896</v>
      </c>
      <c r="H30" s="284">
        <v>43509</v>
      </c>
      <c r="I30" s="281"/>
      <c r="J30" s="281"/>
      <c r="K30" s="281"/>
      <c r="L30" s="281"/>
      <c r="M30" s="285"/>
      <c r="N30" s="265" t="s">
        <v>1957</v>
      </c>
      <c r="O30" s="266"/>
      <c r="P30" s="267"/>
      <c r="Q30" s="268"/>
      <c r="R30" s="269"/>
      <c r="S30" s="270"/>
      <c r="T30" s="15"/>
      <c r="U30" s="15"/>
      <c r="V30" s="15"/>
      <c r="W30" s="269"/>
    </row>
    <row r="31" spans="1:23" ht="51">
      <c r="A31" s="276">
        <v>30398233</v>
      </c>
      <c r="B31" s="277" t="s">
        <v>1920</v>
      </c>
      <c r="C31" s="276" t="s">
        <v>524</v>
      </c>
      <c r="D31" s="278"/>
      <c r="E31" s="276" t="s">
        <v>1895</v>
      </c>
      <c r="F31" s="276" t="s">
        <v>1906</v>
      </c>
      <c r="G31" s="276" t="s">
        <v>1896</v>
      </c>
      <c r="H31" s="279">
        <v>43509</v>
      </c>
      <c r="I31" s="279">
        <v>43549</v>
      </c>
      <c r="J31" s="279">
        <v>43549</v>
      </c>
      <c r="K31" s="276"/>
      <c r="L31" s="276"/>
      <c r="M31" s="280"/>
      <c r="N31" s="265" t="s">
        <v>1957</v>
      </c>
      <c r="O31" s="266"/>
      <c r="P31" s="267"/>
      <c r="Q31" s="268"/>
      <c r="R31" s="269"/>
      <c r="S31" s="270"/>
      <c r="T31" s="15"/>
      <c r="U31" s="15"/>
      <c r="V31" s="15"/>
      <c r="W31" s="269"/>
    </row>
    <row r="32" spans="1:23" ht="42.75">
      <c r="A32" s="266">
        <v>30103434</v>
      </c>
      <c r="B32" s="271" t="s">
        <v>1921</v>
      </c>
      <c r="C32" s="266" t="s">
        <v>328</v>
      </c>
      <c r="D32" s="272"/>
      <c r="E32" s="251" t="s">
        <v>1835</v>
      </c>
      <c r="F32" s="266" t="s">
        <v>1836</v>
      </c>
      <c r="G32" s="266" t="s">
        <v>1870</v>
      </c>
      <c r="H32" s="266"/>
      <c r="I32" s="273">
        <v>43510</v>
      </c>
      <c r="J32" s="273">
        <v>43510</v>
      </c>
      <c r="K32" s="266">
        <v>334</v>
      </c>
      <c r="L32" s="273">
        <v>43511</v>
      </c>
      <c r="M32" s="274" t="s">
        <v>1922</v>
      </c>
      <c r="N32" s="255" t="s">
        <v>1956</v>
      </c>
      <c r="O32" s="266"/>
      <c r="P32" s="267"/>
      <c r="Q32" s="268"/>
      <c r="R32" s="269"/>
      <c r="S32" s="270"/>
      <c r="T32" s="15"/>
      <c r="U32" s="15"/>
      <c r="V32" s="15"/>
      <c r="W32" s="269"/>
    </row>
    <row r="33" spans="1:23" ht="51">
      <c r="A33" s="266">
        <v>40007649</v>
      </c>
      <c r="B33" s="271" t="s">
        <v>1923</v>
      </c>
      <c r="C33" s="266" t="s">
        <v>1924</v>
      </c>
      <c r="D33" s="272">
        <v>47235</v>
      </c>
      <c r="E33" s="266" t="s">
        <v>1844</v>
      </c>
      <c r="F33" s="266" t="s">
        <v>1836</v>
      </c>
      <c r="G33" s="266"/>
      <c r="H33" s="266"/>
      <c r="I33" s="266"/>
      <c r="J33" s="266"/>
      <c r="K33" s="266">
        <v>263</v>
      </c>
      <c r="L33" s="273">
        <v>43500</v>
      </c>
      <c r="M33" s="274" t="s">
        <v>1925</v>
      </c>
      <c r="N33" s="255" t="s">
        <v>1956</v>
      </c>
      <c r="O33" s="266"/>
      <c r="P33" s="267"/>
      <c r="Q33" s="268"/>
      <c r="R33" s="269"/>
      <c r="S33" s="270"/>
      <c r="T33" s="15"/>
      <c r="U33" s="15"/>
      <c r="V33" s="15"/>
      <c r="W33" s="269"/>
    </row>
    <row r="34" spans="1:23" ht="41.25">
      <c r="A34" s="301">
        <v>30402076</v>
      </c>
      <c r="B34" s="302" t="s">
        <v>1926</v>
      </c>
      <c r="C34" s="301" t="s">
        <v>345</v>
      </c>
      <c r="D34" s="303">
        <v>1211110</v>
      </c>
      <c r="E34" s="301" t="s">
        <v>1844</v>
      </c>
      <c r="F34" s="301" t="s">
        <v>1836</v>
      </c>
      <c r="G34" s="301" t="s">
        <v>1927</v>
      </c>
      <c r="H34" s="304">
        <v>43370</v>
      </c>
      <c r="I34" s="304">
        <v>43461</v>
      </c>
      <c r="J34" s="304">
        <v>43461</v>
      </c>
      <c r="K34" s="301">
        <v>159</v>
      </c>
      <c r="L34" s="304">
        <v>43461</v>
      </c>
      <c r="M34" s="305" t="s">
        <v>1928</v>
      </c>
      <c r="N34" s="255" t="s">
        <v>1956</v>
      </c>
      <c r="O34" s="266"/>
      <c r="P34" s="265" t="s">
        <v>1929</v>
      </c>
      <c r="Q34" s="268"/>
      <c r="R34" s="269"/>
      <c r="S34" s="270"/>
      <c r="T34" s="15"/>
      <c r="U34" s="15"/>
      <c r="V34" s="15"/>
      <c r="W34" s="269"/>
    </row>
    <row r="35" spans="1:23" ht="33">
      <c r="A35" s="301">
        <v>30352430</v>
      </c>
      <c r="B35" s="302" t="s">
        <v>473</v>
      </c>
      <c r="C35" s="301" t="s">
        <v>468</v>
      </c>
      <c r="D35" s="303">
        <v>118160</v>
      </c>
      <c r="E35" s="301" t="s">
        <v>1930</v>
      </c>
      <c r="F35" s="301" t="s">
        <v>1836</v>
      </c>
      <c r="G35" s="301" t="s">
        <v>1854</v>
      </c>
      <c r="H35" s="304">
        <v>43418</v>
      </c>
      <c r="I35" s="273">
        <v>43516</v>
      </c>
      <c r="J35" s="273">
        <v>43516</v>
      </c>
      <c r="K35" s="266">
        <v>403</v>
      </c>
      <c r="L35" s="273">
        <v>43518</v>
      </c>
      <c r="M35" s="274" t="s">
        <v>1931</v>
      </c>
      <c r="N35" s="255" t="s">
        <v>1956</v>
      </c>
      <c r="O35" s="266"/>
      <c r="P35" s="267"/>
      <c r="Q35" s="268"/>
      <c r="R35" s="269"/>
      <c r="S35" s="270"/>
      <c r="T35" s="15"/>
      <c r="U35" s="15"/>
      <c r="V35" s="15"/>
      <c r="W35" s="269"/>
    </row>
    <row r="36" spans="1:23" ht="42.75">
      <c r="A36" s="266">
        <v>30485342</v>
      </c>
      <c r="B36" s="271" t="s">
        <v>1932</v>
      </c>
      <c r="C36" s="266" t="s">
        <v>830</v>
      </c>
      <c r="D36" s="272">
        <v>837451</v>
      </c>
      <c r="E36" s="266" t="s">
        <v>1869</v>
      </c>
      <c r="F36" s="266" t="s">
        <v>1836</v>
      </c>
      <c r="G36" s="266"/>
      <c r="H36" s="266"/>
      <c r="I36" s="273">
        <v>43522</v>
      </c>
      <c r="J36" s="273">
        <v>43522</v>
      </c>
      <c r="K36" s="266">
        <v>547</v>
      </c>
      <c r="L36" s="273">
        <v>43538</v>
      </c>
      <c r="M36" s="274" t="s">
        <v>1933</v>
      </c>
      <c r="N36" s="255" t="s">
        <v>1956</v>
      </c>
      <c r="O36" s="266"/>
      <c r="P36" s="267"/>
      <c r="Q36" s="268"/>
      <c r="R36" s="269"/>
      <c r="S36" s="270"/>
      <c r="T36" s="15"/>
      <c r="U36" s="15"/>
      <c r="V36" s="15"/>
      <c r="W36" s="269"/>
    </row>
    <row r="37" spans="1:23" ht="42.75">
      <c r="A37" s="266">
        <v>30342679</v>
      </c>
      <c r="B37" s="271" t="s">
        <v>1934</v>
      </c>
      <c r="C37" s="266" t="s">
        <v>1846</v>
      </c>
      <c r="D37" s="272"/>
      <c r="E37" s="266" t="s">
        <v>1835</v>
      </c>
      <c r="F37" s="266" t="s">
        <v>1874</v>
      </c>
      <c r="G37" s="266" t="s">
        <v>1854</v>
      </c>
      <c r="H37" s="304">
        <v>43524</v>
      </c>
      <c r="I37" s="266"/>
      <c r="J37" s="266"/>
      <c r="K37" s="266">
        <v>544</v>
      </c>
      <c r="L37" s="273">
        <v>43538</v>
      </c>
      <c r="M37" s="274" t="s">
        <v>1935</v>
      </c>
      <c r="N37" s="255" t="s">
        <v>1956</v>
      </c>
      <c r="O37" s="266"/>
      <c r="P37" s="267"/>
      <c r="Q37" s="268"/>
      <c r="R37" s="269"/>
      <c r="S37" s="270"/>
      <c r="T37" s="15"/>
      <c r="U37" s="15"/>
      <c r="V37" s="15"/>
      <c r="W37" s="269"/>
    </row>
    <row r="38" spans="1:23" ht="42.75">
      <c r="A38" s="266">
        <v>30073367</v>
      </c>
      <c r="B38" s="271" t="s">
        <v>1936</v>
      </c>
      <c r="C38" s="266" t="s">
        <v>672</v>
      </c>
      <c r="D38" s="272"/>
      <c r="E38" s="266" t="s">
        <v>1835</v>
      </c>
      <c r="F38" s="266" t="s">
        <v>1937</v>
      </c>
      <c r="G38" s="266" t="s">
        <v>1837</v>
      </c>
      <c r="H38" s="304"/>
      <c r="I38" s="273">
        <v>43530</v>
      </c>
      <c r="J38" s="273">
        <v>43530</v>
      </c>
      <c r="K38" s="266">
        <v>476</v>
      </c>
      <c r="L38" s="273">
        <v>43529</v>
      </c>
      <c r="M38" s="274" t="s">
        <v>1938</v>
      </c>
      <c r="N38" s="255" t="s">
        <v>1956</v>
      </c>
      <c r="O38" s="266"/>
      <c r="P38" s="267"/>
      <c r="Q38" s="268"/>
      <c r="R38" s="269"/>
      <c r="S38" s="270"/>
      <c r="T38" s="15"/>
      <c r="U38" s="15"/>
      <c r="V38" s="15"/>
      <c r="W38" s="269"/>
    </row>
    <row r="39" spans="1:23" ht="26.25">
      <c r="A39" s="281">
        <v>30396276</v>
      </c>
      <c r="B39" s="282" t="s">
        <v>1397</v>
      </c>
      <c r="C39" s="281" t="s">
        <v>223</v>
      </c>
      <c r="D39" s="283">
        <v>68303</v>
      </c>
      <c r="E39" s="281" t="s">
        <v>1869</v>
      </c>
      <c r="F39" s="281" t="s">
        <v>1836</v>
      </c>
      <c r="G39" s="281" t="s">
        <v>1837</v>
      </c>
      <c r="H39" s="306"/>
      <c r="I39" s="281"/>
      <c r="J39" s="281"/>
      <c r="K39" s="281"/>
      <c r="L39" s="281"/>
      <c r="M39" s="285" t="s">
        <v>1939</v>
      </c>
      <c r="N39" s="265" t="s">
        <v>1957</v>
      </c>
      <c r="O39" s="266"/>
      <c r="P39" s="267"/>
      <c r="Q39" s="268"/>
      <c r="R39" s="269"/>
      <c r="S39" s="270"/>
      <c r="T39" s="15"/>
      <c r="U39" s="15"/>
      <c r="V39" s="15"/>
      <c r="W39" s="269"/>
    </row>
    <row r="40" spans="1:23" ht="59.25">
      <c r="A40" s="276">
        <v>40009774</v>
      </c>
      <c r="B40" s="277" t="s">
        <v>1294</v>
      </c>
      <c r="C40" s="276" t="s">
        <v>328</v>
      </c>
      <c r="D40" s="278">
        <v>806217</v>
      </c>
      <c r="E40" s="276" t="s">
        <v>1844</v>
      </c>
      <c r="F40" s="276" t="s">
        <v>1836</v>
      </c>
      <c r="G40" s="276"/>
      <c r="H40" s="307">
        <v>43509</v>
      </c>
      <c r="I40" s="279">
        <v>43543</v>
      </c>
      <c r="J40" s="279">
        <v>43543</v>
      </c>
      <c r="K40" s="276"/>
      <c r="L40" s="276"/>
      <c r="M40" s="280"/>
      <c r="N40" s="265" t="s">
        <v>1957</v>
      </c>
      <c r="O40" s="266"/>
      <c r="P40" s="267"/>
      <c r="Q40" s="268"/>
      <c r="R40" s="269"/>
      <c r="S40" s="270"/>
      <c r="T40" s="15"/>
      <c r="U40" s="15"/>
      <c r="V40" s="15"/>
      <c r="W40" s="269"/>
    </row>
    <row r="41" spans="1:23" ht="34.5">
      <c r="A41" s="281">
        <v>40001554</v>
      </c>
      <c r="B41" s="282" t="s">
        <v>1940</v>
      </c>
      <c r="C41" s="281" t="s">
        <v>1846</v>
      </c>
      <c r="D41" s="283">
        <v>271000</v>
      </c>
      <c r="E41" s="281" t="s">
        <v>1869</v>
      </c>
      <c r="F41" s="281" t="s">
        <v>1874</v>
      </c>
      <c r="G41" s="281" t="s">
        <v>1914</v>
      </c>
      <c r="H41" s="306">
        <v>43539</v>
      </c>
      <c r="I41" s="281"/>
      <c r="J41" s="281"/>
      <c r="K41" s="281"/>
      <c r="L41" s="281"/>
      <c r="M41" s="285"/>
      <c r="N41" s="265" t="s">
        <v>1957</v>
      </c>
      <c r="O41" s="266"/>
      <c r="P41" s="267"/>
      <c r="Q41" s="268"/>
      <c r="R41" s="269"/>
      <c r="S41" s="270"/>
      <c r="T41" s="15"/>
      <c r="U41" s="15"/>
      <c r="V41" s="15"/>
      <c r="W41" s="269"/>
    </row>
    <row r="42" spans="1:23" ht="42.75">
      <c r="A42" s="281">
        <v>30135738</v>
      </c>
      <c r="B42" s="282" t="s">
        <v>1941</v>
      </c>
      <c r="C42" s="281" t="s">
        <v>1942</v>
      </c>
      <c r="D42" s="283">
        <v>24044</v>
      </c>
      <c r="E42" s="281" t="s">
        <v>1943</v>
      </c>
      <c r="F42" s="281" t="s">
        <v>1836</v>
      </c>
      <c r="G42" s="281" t="s">
        <v>1841</v>
      </c>
      <c r="H42" s="306">
        <v>43539</v>
      </c>
      <c r="I42" s="281"/>
      <c r="J42" s="281"/>
      <c r="K42" s="281"/>
      <c r="L42" s="281"/>
      <c r="M42" s="285"/>
      <c r="N42" s="265" t="s">
        <v>1957</v>
      </c>
      <c r="O42" s="266"/>
      <c r="P42" s="267"/>
      <c r="Q42" s="268"/>
      <c r="R42" s="269"/>
      <c r="S42" s="270"/>
      <c r="T42" s="15"/>
      <c r="U42" s="15"/>
      <c r="V42" s="15"/>
      <c r="W42" s="269"/>
    </row>
    <row r="43" spans="1:23" ht="34.5">
      <c r="A43" s="281">
        <v>30486106</v>
      </c>
      <c r="B43" s="282" t="s">
        <v>1944</v>
      </c>
      <c r="C43" s="281" t="s">
        <v>418</v>
      </c>
      <c r="D43" s="283">
        <v>313444</v>
      </c>
      <c r="E43" s="281" t="s">
        <v>1844</v>
      </c>
      <c r="F43" s="281" t="s">
        <v>1836</v>
      </c>
      <c r="G43" s="281" t="s">
        <v>1841</v>
      </c>
      <c r="H43" s="306">
        <v>43539</v>
      </c>
      <c r="I43" s="281"/>
      <c r="J43" s="281"/>
      <c r="K43" s="281"/>
      <c r="L43" s="281"/>
      <c r="M43" s="285"/>
      <c r="N43" s="265" t="s">
        <v>1957</v>
      </c>
      <c r="O43" s="266"/>
      <c r="P43" s="267"/>
      <c r="Q43" s="268"/>
      <c r="R43" s="269"/>
      <c r="S43" s="270"/>
      <c r="T43" s="15"/>
      <c r="U43" s="15"/>
      <c r="V43" s="15"/>
      <c r="W43" s="269"/>
    </row>
    <row r="44" spans="1:23" ht="34.5">
      <c r="A44" s="281">
        <v>30067012</v>
      </c>
      <c r="B44" s="282" t="s">
        <v>846</v>
      </c>
      <c r="C44" s="281" t="s">
        <v>98</v>
      </c>
      <c r="D44" s="283">
        <v>143970</v>
      </c>
      <c r="E44" s="281" t="s">
        <v>1943</v>
      </c>
      <c r="F44" s="281" t="s">
        <v>1836</v>
      </c>
      <c r="G44" s="281" t="s">
        <v>1848</v>
      </c>
      <c r="H44" s="306">
        <v>43539</v>
      </c>
      <c r="I44" s="281"/>
      <c r="J44" s="281"/>
      <c r="K44" s="281"/>
      <c r="L44" s="281"/>
      <c r="M44" s="285"/>
      <c r="N44" s="265" t="s">
        <v>1957</v>
      </c>
      <c r="O44" s="266"/>
      <c r="P44" s="267"/>
      <c r="Q44" s="268"/>
      <c r="R44" s="269"/>
      <c r="S44" s="270"/>
      <c r="T44" s="15"/>
      <c r="U44" s="15"/>
      <c r="V44" s="15"/>
      <c r="W44" s="269"/>
    </row>
    <row r="45" spans="1:23" ht="34.5">
      <c r="A45" s="276">
        <v>30093309</v>
      </c>
      <c r="B45" s="277" t="s">
        <v>1945</v>
      </c>
      <c r="C45" s="276" t="s">
        <v>1942</v>
      </c>
      <c r="D45" s="278"/>
      <c r="E45" s="276" t="s">
        <v>1946</v>
      </c>
      <c r="F45" s="276" t="s">
        <v>1947</v>
      </c>
      <c r="G45" s="276" t="s">
        <v>1841</v>
      </c>
      <c r="H45" s="307">
        <v>43542</v>
      </c>
      <c r="I45" s="279">
        <v>43551</v>
      </c>
      <c r="J45" s="279">
        <v>43551</v>
      </c>
      <c r="K45" s="276"/>
      <c r="L45" s="276"/>
      <c r="M45" s="280"/>
      <c r="N45" s="265" t="s">
        <v>1957</v>
      </c>
      <c r="O45" s="266"/>
      <c r="P45" s="267"/>
      <c r="Q45" s="268"/>
      <c r="R45" s="269"/>
      <c r="S45" s="270"/>
      <c r="T45" s="15"/>
      <c r="U45" s="15"/>
      <c r="V45" s="15"/>
      <c r="W45" s="269"/>
    </row>
    <row r="46" spans="1:23" ht="34.5">
      <c r="A46" s="276">
        <v>30076663</v>
      </c>
      <c r="B46" s="277" t="s">
        <v>1948</v>
      </c>
      <c r="C46" s="276" t="s">
        <v>345</v>
      </c>
      <c r="D46" s="278">
        <v>564532</v>
      </c>
      <c r="E46" s="276" t="s">
        <v>1869</v>
      </c>
      <c r="F46" s="276" t="s">
        <v>1836</v>
      </c>
      <c r="G46" s="276" t="s">
        <v>1841</v>
      </c>
      <c r="H46" s="307">
        <v>43543</v>
      </c>
      <c r="I46" s="279">
        <v>43543</v>
      </c>
      <c r="J46" s="279">
        <v>43543</v>
      </c>
      <c r="K46" s="276"/>
      <c r="L46" s="276"/>
      <c r="M46" s="280"/>
      <c r="N46" s="265" t="s">
        <v>1957</v>
      </c>
      <c r="O46" s="266"/>
      <c r="P46" s="267"/>
      <c r="Q46" s="268"/>
      <c r="R46" s="269"/>
      <c r="S46" s="270"/>
      <c r="T46" s="15"/>
      <c r="U46" s="15"/>
      <c r="V46" s="15"/>
      <c r="W46" s="269"/>
    </row>
    <row r="47" spans="1:23" ht="42.75">
      <c r="A47" s="276">
        <v>30485135</v>
      </c>
      <c r="B47" s="277" t="s">
        <v>1949</v>
      </c>
      <c r="C47" s="276" t="s">
        <v>345</v>
      </c>
      <c r="D47" s="278">
        <v>457733</v>
      </c>
      <c r="E47" s="276" t="s">
        <v>1869</v>
      </c>
      <c r="F47" s="276" t="s">
        <v>1836</v>
      </c>
      <c r="G47" s="276" t="s">
        <v>1841</v>
      </c>
      <c r="H47" s="307">
        <v>43543</v>
      </c>
      <c r="I47" s="279">
        <v>43543</v>
      </c>
      <c r="J47" s="279">
        <v>43543</v>
      </c>
      <c r="K47" s="276"/>
      <c r="L47" s="276"/>
      <c r="M47" s="280"/>
      <c r="N47" s="265" t="s">
        <v>1957</v>
      </c>
      <c r="O47" s="266"/>
      <c r="P47" s="267"/>
      <c r="Q47" s="268"/>
      <c r="R47" s="269"/>
      <c r="S47" s="270"/>
      <c r="T47" s="15"/>
      <c r="U47" s="15"/>
      <c r="V47" s="15"/>
      <c r="W47" s="269"/>
    </row>
    <row r="48" spans="1:23" ht="59.25">
      <c r="A48" s="266">
        <v>30485152</v>
      </c>
      <c r="B48" s="271" t="s">
        <v>1950</v>
      </c>
      <c r="C48" s="266" t="s">
        <v>379</v>
      </c>
      <c r="D48" s="272">
        <v>349494</v>
      </c>
      <c r="E48" s="266" t="s">
        <v>1857</v>
      </c>
      <c r="F48" s="266" t="s">
        <v>1836</v>
      </c>
      <c r="G48" s="266" t="s">
        <v>1841</v>
      </c>
      <c r="H48" s="304"/>
      <c r="I48" s="266"/>
      <c r="J48" s="266"/>
      <c r="K48" s="266">
        <v>545</v>
      </c>
      <c r="L48" s="273">
        <v>43538</v>
      </c>
      <c r="M48" s="274" t="s">
        <v>1951</v>
      </c>
      <c r="N48" s="255" t="s">
        <v>1956</v>
      </c>
      <c r="O48" s="266"/>
      <c r="P48" s="267"/>
      <c r="Q48" s="268"/>
      <c r="R48" s="269"/>
      <c r="S48" s="270"/>
      <c r="T48" s="15"/>
      <c r="U48" s="15"/>
      <c r="V48" s="15"/>
      <c r="W48" s="269"/>
    </row>
    <row r="49" spans="1:23" ht="42.75">
      <c r="A49" s="281">
        <v>30326322</v>
      </c>
      <c r="B49" s="282" t="s">
        <v>1952</v>
      </c>
      <c r="C49" s="281" t="s">
        <v>201</v>
      </c>
      <c r="D49" s="283">
        <v>200000</v>
      </c>
      <c r="E49" s="281" t="s">
        <v>1930</v>
      </c>
      <c r="F49" s="281" t="s">
        <v>1836</v>
      </c>
      <c r="G49" s="281" t="s">
        <v>1837</v>
      </c>
      <c r="H49" s="306">
        <v>43550</v>
      </c>
      <c r="I49" s="281"/>
      <c r="J49" s="281"/>
      <c r="K49" s="281"/>
      <c r="L49" s="281"/>
      <c r="M49" s="285"/>
      <c r="N49" s="265" t="s">
        <v>1957</v>
      </c>
      <c r="O49" s="266"/>
      <c r="P49" s="267"/>
      <c r="Q49" s="268"/>
      <c r="R49" s="269"/>
      <c r="S49" s="270"/>
      <c r="T49" s="15"/>
      <c r="U49" s="15"/>
      <c r="V49" s="15"/>
      <c r="W49" s="269"/>
    </row>
    <row r="50" spans="1:23" ht="42.75">
      <c r="A50" s="281">
        <v>30326322</v>
      </c>
      <c r="B50" s="282" t="s">
        <v>1952</v>
      </c>
      <c r="C50" s="281" t="s">
        <v>201</v>
      </c>
      <c r="D50" s="283">
        <v>974</v>
      </c>
      <c r="E50" s="281" t="s">
        <v>72</v>
      </c>
      <c r="F50" s="281" t="s">
        <v>1836</v>
      </c>
      <c r="G50" s="281" t="s">
        <v>1837</v>
      </c>
      <c r="H50" s="306">
        <v>43550</v>
      </c>
      <c r="I50" s="281"/>
      <c r="J50" s="281"/>
      <c r="K50" s="281"/>
      <c r="L50" s="281"/>
      <c r="M50" s="285"/>
      <c r="N50" s="265" t="s">
        <v>1957</v>
      </c>
      <c r="O50" s="266"/>
      <c r="P50" s="267"/>
      <c r="Q50" s="268"/>
      <c r="R50" s="269"/>
      <c r="S50" s="270"/>
      <c r="T50" s="15"/>
      <c r="U50" s="15"/>
      <c r="V50" s="15"/>
      <c r="W50" s="269"/>
    </row>
    <row r="51" spans="1:23" ht="51">
      <c r="A51" s="281">
        <v>30087456</v>
      </c>
      <c r="B51" s="282" t="s">
        <v>1384</v>
      </c>
      <c r="C51" s="281" t="s">
        <v>30</v>
      </c>
      <c r="D51" s="283">
        <v>11610</v>
      </c>
      <c r="E51" s="281" t="s">
        <v>1943</v>
      </c>
      <c r="F51" s="281" t="s">
        <v>1836</v>
      </c>
      <c r="G51" s="281" t="s">
        <v>1848</v>
      </c>
      <c r="H51" s="306">
        <v>43551</v>
      </c>
      <c r="I51" s="281"/>
      <c r="J51" s="281"/>
      <c r="K51" s="281"/>
      <c r="L51" s="281"/>
      <c r="M51" s="285"/>
      <c r="N51" s="265" t="s">
        <v>1957</v>
      </c>
      <c r="O51" s="266"/>
      <c r="P51" s="267"/>
      <c r="Q51" s="268"/>
      <c r="R51" s="269"/>
      <c r="S51" s="270"/>
      <c r="T51" s="15"/>
      <c r="U51" s="15"/>
      <c r="V51" s="15"/>
      <c r="W51" s="269"/>
    </row>
    <row r="52" spans="1:23" ht="34.5">
      <c r="A52" s="281">
        <v>30085373</v>
      </c>
      <c r="B52" s="282" t="s">
        <v>239</v>
      </c>
      <c r="C52" s="281" t="s">
        <v>235</v>
      </c>
      <c r="D52" s="283"/>
      <c r="E52" s="281" t="s">
        <v>1946</v>
      </c>
      <c r="F52" s="281" t="s">
        <v>1836</v>
      </c>
      <c r="G52" s="281" t="s">
        <v>1860</v>
      </c>
      <c r="H52" s="306">
        <v>43551</v>
      </c>
      <c r="I52" s="281"/>
      <c r="J52" s="281"/>
      <c r="K52" s="281"/>
      <c r="L52" s="281"/>
      <c r="M52" s="285"/>
      <c r="N52" s="265" t="s">
        <v>1957</v>
      </c>
      <c r="O52" s="266"/>
      <c r="P52" s="267"/>
      <c r="Q52" s="268"/>
      <c r="R52" s="269"/>
      <c r="S52" s="270"/>
      <c r="T52" s="15"/>
      <c r="U52" s="15"/>
      <c r="V52" s="15"/>
      <c r="W52" s="269"/>
    </row>
    <row r="53" spans="1:23" ht="26.25">
      <c r="A53" s="281">
        <v>30133915</v>
      </c>
      <c r="B53" s="282" t="s">
        <v>1953</v>
      </c>
      <c r="C53" s="281" t="s">
        <v>201</v>
      </c>
      <c r="D53" s="283"/>
      <c r="E53" s="281" t="s">
        <v>1954</v>
      </c>
      <c r="F53" s="281" t="s">
        <v>1955</v>
      </c>
      <c r="G53" s="281" t="s">
        <v>1901</v>
      </c>
      <c r="H53" s="306">
        <v>43551</v>
      </c>
      <c r="I53" s="281"/>
      <c r="J53" s="281"/>
      <c r="K53" s="281"/>
      <c r="L53" s="281"/>
      <c r="M53" s="285"/>
      <c r="N53" s="265" t="s">
        <v>1957</v>
      </c>
      <c r="O53" s="266"/>
      <c r="P53" s="267"/>
      <c r="Q53" s="268"/>
      <c r="R53" s="269"/>
      <c r="S53" s="270"/>
      <c r="T53" s="15"/>
      <c r="U53" s="15"/>
      <c r="V53" s="15"/>
      <c r="W53" s="269"/>
    </row>
    <row r="54" spans="1:23">
      <c r="A54" s="266"/>
      <c r="B54" s="271"/>
      <c r="C54" s="266"/>
      <c r="D54" s="272"/>
      <c r="E54" s="266"/>
      <c r="F54" s="266"/>
      <c r="G54" s="266"/>
      <c r="H54" s="304"/>
      <c r="I54" s="266"/>
      <c r="J54" s="266"/>
      <c r="K54" s="266"/>
      <c r="L54" s="266"/>
      <c r="M54" s="274"/>
      <c r="N54" s="274"/>
      <c r="O54" s="266"/>
      <c r="P54" s="267"/>
      <c r="Q54" s="268"/>
      <c r="R54" s="269"/>
      <c r="S54" s="270"/>
      <c r="T54" s="15"/>
      <c r="U54" s="15"/>
      <c r="V54" s="15"/>
      <c r="W54" s="269"/>
    </row>
    <row r="55" spans="1:23">
      <c r="A55" s="266"/>
      <c r="B55" s="271"/>
      <c r="C55" s="266"/>
      <c r="D55" s="272"/>
      <c r="E55" s="266"/>
      <c r="F55" s="266"/>
      <c r="G55" s="266"/>
      <c r="H55" s="304"/>
      <c r="I55" s="266"/>
      <c r="J55" s="266"/>
      <c r="K55" s="266"/>
      <c r="L55" s="266"/>
      <c r="M55" s="274"/>
      <c r="N55" s="274"/>
      <c r="O55" s="266"/>
      <c r="P55" s="267"/>
      <c r="Q55" s="268"/>
      <c r="R55" s="269"/>
      <c r="S55" s="270"/>
      <c r="T55" s="15"/>
      <c r="U55" s="15"/>
      <c r="V55" s="15"/>
      <c r="W55" s="269"/>
    </row>
    <row r="56" spans="1:23">
      <c r="A56" s="266"/>
      <c r="B56" s="271"/>
      <c r="C56" s="266"/>
      <c r="D56" s="272"/>
      <c r="E56" s="266"/>
      <c r="F56" s="266"/>
      <c r="G56" s="266"/>
      <c r="H56" s="304"/>
      <c r="I56" s="266"/>
      <c r="J56" s="266"/>
      <c r="K56" s="266"/>
      <c r="L56" s="266"/>
      <c r="M56" s="274"/>
      <c r="N56" s="274"/>
      <c r="O56" s="266"/>
      <c r="P56" s="267"/>
      <c r="Q56" s="268"/>
      <c r="R56" s="269"/>
      <c r="S56" s="270"/>
      <c r="T56" s="15"/>
      <c r="U56" s="15"/>
      <c r="V56" s="15"/>
      <c r="W56" s="269"/>
    </row>
    <row r="57" spans="1:23">
      <c r="A57" s="266"/>
      <c r="B57" s="271"/>
      <c r="C57" s="266"/>
      <c r="D57" s="272"/>
      <c r="E57" s="266"/>
      <c r="F57" s="266"/>
      <c r="G57" s="266"/>
      <c r="H57" s="304"/>
      <c r="I57" s="266"/>
      <c r="J57" s="266"/>
      <c r="K57" s="266"/>
      <c r="L57" s="266"/>
      <c r="M57" s="274"/>
      <c r="N57" s="274"/>
      <c r="O57" s="266"/>
      <c r="P57" s="267"/>
      <c r="Q57" s="268"/>
      <c r="R57" s="269"/>
      <c r="S57" s="270"/>
      <c r="T57" s="15"/>
      <c r="U57" s="15"/>
      <c r="V57" s="15"/>
      <c r="W57" s="269"/>
    </row>
    <row r="58" spans="1:23">
      <c r="A58" s="266"/>
      <c r="B58" s="271"/>
      <c r="C58" s="266"/>
      <c r="D58" s="272"/>
      <c r="E58" s="266"/>
      <c r="F58" s="266"/>
      <c r="G58" s="266"/>
      <c r="H58" s="304"/>
      <c r="I58" s="266"/>
      <c r="J58" s="266"/>
      <c r="K58" s="266"/>
      <c r="L58" s="266"/>
      <c r="M58" s="274"/>
      <c r="N58" s="274"/>
      <c r="O58" s="266"/>
      <c r="P58" s="267"/>
      <c r="Q58" s="268"/>
      <c r="R58" s="269"/>
      <c r="S58" s="270"/>
      <c r="T58" s="15"/>
      <c r="U58" s="15"/>
      <c r="V58" s="15"/>
      <c r="W58" s="269"/>
    </row>
    <row r="59" spans="1:23">
      <c r="A59" s="266"/>
      <c r="B59" s="271"/>
      <c r="C59" s="266"/>
      <c r="D59" s="272"/>
      <c r="E59" s="266"/>
      <c r="F59" s="266"/>
      <c r="G59" s="266"/>
      <c r="H59" s="304"/>
      <c r="I59" s="266"/>
      <c r="J59" s="266"/>
      <c r="K59" s="266"/>
      <c r="L59" s="266"/>
      <c r="M59" s="274"/>
      <c r="N59" s="274"/>
      <c r="O59" s="266"/>
      <c r="P59" s="267"/>
      <c r="Q59" s="268"/>
      <c r="R59" s="269"/>
      <c r="S59" s="270"/>
      <c r="T59" s="15"/>
      <c r="U59" s="15"/>
      <c r="V59" s="15"/>
      <c r="W59" s="269"/>
    </row>
    <row r="60" spans="1:23">
      <c r="A60" s="266"/>
      <c r="B60" s="271"/>
      <c r="C60" s="266"/>
      <c r="D60" s="272"/>
      <c r="E60" s="266"/>
      <c r="F60" s="266"/>
      <c r="G60" s="266"/>
      <c r="H60" s="304"/>
      <c r="I60" s="266"/>
      <c r="J60" s="266"/>
      <c r="K60" s="266"/>
      <c r="L60" s="266"/>
      <c r="M60" s="274"/>
      <c r="N60" s="274"/>
      <c r="O60" s="266"/>
      <c r="P60" s="267"/>
      <c r="Q60" s="268"/>
      <c r="R60" s="269"/>
      <c r="S60" s="270"/>
      <c r="T60" s="15"/>
      <c r="U60" s="15"/>
      <c r="V60" s="15"/>
      <c r="W60" s="269"/>
    </row>
    <row r="61" spans="1:23">
      <c r="A61" s="266"/>
      <c r="B61" s="271"/>
      <c r="C61" s="266"/>
      <c r="D61" s="272"/>
      <c r="E61" s="266"/>
      <c r="F61" s="266"/>
      <c r="G61" s="266"/>
      <c r="H61" s="304"/>
      <c r="I61" s="266"/>
      <c r="J61" s="266"/>
      <c r="K61" s="266"/>
      <c r="L61" s="266"/>
      <c r="M61" s="274"/>
      <c r="N61" s="274"/>
      <c r="O61" s="266"/>
      <c r="P61" s="267"/>
      <c r="Q61" s="268"/>
      <c r="R61" s="269"/>
      <c r="S61" s="270"/>
      <c r="T61" s="15"/>
      <c r="U61" s="15"/>
      <c r="V61" s="15"/>
      <c r="W61" s="269"/>
    </row>
    <row r="62" spans="1:23">
      <c r="A62" s="266"/>
      <c r="B62" s="271"/>
      <c r="C62" s="266"/>
      <c r="D62" s="272"/>
      <c r="E62" s="266"/>
      <c r="F62" s="266"/>
      <c r="G62" s="266"/>
      <c r="H62" s="304"/>
      <c r="I62" s="266"/>
      <c r="J62" s="266"/>
      <c r="K62" s="266"/>
      <c r="L62" s="266"/>
      <c r="M62" s="274"/>
      <c r="N62" s="274"/>
      <c r="O62" s="266"/>
      <c r="P62" s="267"/>
      <c r="Q62" s="268"/>
      <c r="R62" s="269"/>
      <c r="S62" s="270"/>
      <c r="T62" s="15"/>
      <c r="U62" s="15"/>
      <c r="V62" s="15"/>
      <c r="W62" s="269"/>
    </row>
    <row r="63" spans="1:23">
      <c r="A63" s="266"/>
      <c r="B63" s="271"/>
      <c r="C63" s="266"/>
      <c r="D63" s="272"/>
      <c r="E63" s="266"/>
      <c r="F63" s="266"/>
      <c r="G63" s="266"/>
      <c r="H63" s="304"/>
      <c r="I63" s="266"/>
      <c r="J63" s="266"/>
      <c r="K63" s="266"/>
      <c r="L63" s="266"/>
      <c r="M63" s="274"/>
      <c r="N63" s="274"/>
      <c r="O63" s="266"/>
      <c r="P63" s="267"/>
      <c r="Q63" s="268"/>
      <c r="R63" s="269"/>
      <c r="S63" s="270"/>
      <c r="T63" s="15"/>
      <c r="U63" s="15"/>
      <c r="V63" s="15"/>
      <c r="W63" s="269"/>
    </row>
    <row r="64" spans="1:23">
      <c r="A64" s="266"/>
      <c r="B64" s="271"/>
      <c r="C64" s="266"/>
      <c r="D64" s="272"/>
      <c r="E64" s="266"/>
      <c r="F64" s="266"/>
      <c r="G64" s="266"/>
      <c r="H64" s="304"/>
      <c r="I64" s="266"/>
      <c r="J64" s="266"/>
      <c r="K64" s="266"/>
      <c r="L64" s="266"/>
      <c r="M64" s="274"/>
      <c r="N64" s="274"/>
      <c r="O64" s="266"/>
      <c r="P64" s="267"/>
      <c r="Q64" s="268"/>
      <c r="R64" s="269"/>
      <c r="S64" s="270"/>
      <c r="T64" s="15"/>
      <c r="U64" s="15"/>
      <c r="V64" s="15"/>
      <c r="W64" s="269"/>
    </row>
    <row r="65" spans="1:23">
      <c r="A65" s="308"/>
      <c r="B65" s="309"/>
      <c r="C65" s="308"/>
      <c r="D65" s="310"/>
      <c r="E65" s="308"/>
      <c r="F65" s="308"/>
      <c r="G65" s="308"/>
      <c r="H65" s="311"/>
      <c r="I65" s="308"/>
      <c r="J65" s="308"/>
      <c r="K65" s="308"/>
      <c r="L65" s="308"/>
      <c r="M65" s="312"/>
      <c r="N65" s="312"/>
      <c r="O65" s="308"/>
      <c r="P65" s="313"/>
      <c r="Q65" s="314"/>
      <c r="R65" s="315"/>
      <c r="S65" s="316"/>
      <c r="T65" s="317"/>
      <c r="U65" s="317"/>
      <c r="V65" s="317"/>
      <c r="W65" s="315"/>
    </row>
    <row r="66" spans="1:23" s="318" customFormat="1">
      <c r="B66" s="319"/>
    </row>
    <row r="67" spans="1:23" s="320" customFormat="1">
      <c r="B67" s="321"/>
    </row>
    <row r="68" spans="1:23" s="320" customFormat="1">
      <c r="B68" s="321"/>
    </row>
    <row r="69" spans="1:23" s="320" customFormat="1">
      <c r="B69" s="321"/>
    </row>
    <row r="70" spans="1:23" s="320" customFormat="1">
      <c r="B70" s="321"/>
    </row>
    <row r="71" spans="1:23" s="320" customFormat="1">
      <c r="B71" s="321"/>
    </row>
    <row r="72" spans="1:23" s="320" customFormat="1">
      <c r="B72" s="321"/>
    </row>
    <row r="73" spans="1:23" s="320" customFormat="1">
      <c r="B73" s="321"/>
    </row>
    <row r="74" spans="1:23" s="320" customFormat="1">
      <c r="B74" s="321"/>
    </row>
    <row r="75" spans="1:23" s="320" customFormat="1">
      <c r="B75" s="321"/>
    </row>
    <row r="76" spans="1:23" s="320" customFormat="1">
      <c r="B76" s="321"/>
    </row>
    <row r="77" spans="1:23" s="320" customFormat="1">
      <c r="B77" s="321"/>
    </row>
    <row r="78" spans="1:23" s="320" customFormat="1">
      <c r="B78" s="321"/>
    </row>
    <row r="79" spans="1:23" s="320" customFormat="1">
      <c r="B79" s="321"/>
    </row>
    <row r="80" spans="1:23" s="320" customFormat="1">
      <c r="B80" s="321"/>
    </row>
    <row r="81" spans="2:2" s="320" customFormat="1">
      <c r="B81" s="321"/>
    </row>
    <row r="82" spans="2:2" s="320" customFormat="1">
      <c r="B82" s="321"/>
    </row>
    <row r="83" spans="2:2" s="320" customFormat="1">
      <c r="B83" s="321"/>
    </row>
    <row r="84" spans="2:2" s="320" customFormat="1">
      <c r="B84" s="321"/>
    </row>
    <row r="85" spans="2:2" s="320" customFormat="1">
      <c r="B85" s="321"/>
    </row>
    <row r="86" spans="2:2" s="320" customFormat="1">
      <c r="B86" s="321"/>
    </row>
    <row r="87" spans="2:2" s="320" customFormat="1">
      <c r="B87" s="321"/>
    </row>
    <row r="88" spans="2:2" s="320" customFormat="1">
      <c r="B88" s="321"/>
    </row>
    <row r="89" spans="2:2" s="320" customFormat="1">
      <c r="B89" s="321"/>
    </row>
    <row r="90" spans="2:2" s="320" customFormat="1">
      <c r="B90" s="321"/>
    </row>
    <row r="91" spans="2:2" s="320" customFormat="1">
      <c r="B91" s="321"/>
    </row>
    <row r="92" spans="2:2" s="320" customFormat="1">
      <c r="B92" s="321"/>
    </row>
    <row r="93" spans="2:2" s="320" customFormat="1">
      <c r="B93" s="321"/>
    </row>
    <row r="94" spans="2:2" s="320" customFormat="1">
      <c r="B94" s="321"/>
    </row>
    <row r="95" spans="2:2" s="320" customFormat="1">
      <c r="B95" s="321"/>
    </row>
    <row r="96" spans="2:2" s="320" customFormat="1">
      <c r="B96" s="321"/>
    </row>
    <row r="97" spans="2:2" s="320" customFormat="1">
      <c r="B97" s="321"/>
    </row>
    <row r="98" spans="2:2" s="320" customFormat="1">
      <c r="B98" s="321"/>
    </row>
    <row r="99" spans="2:2" s="320" customFormat="1">
      <c r="B99" s="321"/>
    </row>
    <row r="100" spans="2:2" s="320" customFormat="1">
      <c r="B100" s="321"/>
    </row>
    <row r="101" spans="2:2" s="320" customFormat="1">
      <c r="B101" s="321"/>
    </row>
    <row r="102" spans="2:2" s="320" customFormat="1">
      <c r="B102" s="321"/>
    </row>
    <row r="103" spans="2:2" s="320" customFormat="1">
      <c r="B103" s="321"/>
    </row>
    <row r="104" spans="2:2" s="320" customFormat="1">
      <c r="B104" s="321"/>
    </row>
    <row r="105" spans="2:2" s="320" customFormat="1">
      <c r="B105" s="321"/>
    </row>
    <row r="106" spans="2:2" s="320" customFormat="1">
      <c r="B106" s="321"/>
    </row>
    <row r="107" spans="2:2" s="320" customFormat="1">
      <c r="B107" s="321"/>
    </row>
    <row r="108" spans="2:2" s="320" customFormat="1">
      <c r="B108" s="321"/>
    </row>
    <row r="109" spans="2:2" s="320" customFormat="1">
      <c r="B109" s="321"/>
    </row>
    <row r="110" spans="2:2" s="320" customFormat="1">
      <c r="B110" s="321"/>
    </row>
    <row r="111" spans="2:2" s="320" customFormat="1">
      <c r="B111" s="321"/>
    </row>
    <row r="112" spans="2:2" s="320" customFormat="1">
      <c r="B112" s="321"/>
    </row>
    <row r="113" spans="2:2" s="320" customFormat="1">
      <c r="B113" s="321"/>
    </row>
    <row r="114" spans="2:2" s="320" customFormat="1">
      <c r="B114" s="321"/>
    </row>
    <row r="115" spans="2:2" s="320" customFormat="1">
      <c r="B115" s="321"/>
    </row>
    <row r="116" spans="2:2" s="320" customFormat="1">
      <c r="B116" s="321"/>
    </row>
    <row r="117" spans="2:2" s="320" customFormat="1">
      <c r="B117" s="321"/>
    </row>
    <row r="118" spans="2:2" s="320" customFormat="1">
      <c r="B118" s="321"/>
    </row>
    <row r="119" spans="2:2" s="320" customFormat="1">
      <c r="B119" s="321"/>
    </row>
    <row r="120" spans="2:2" s="320" customFormat="1">
      <c r="B120" s="321"/>
    </row>
    <row r="121" spans="2:2" s="320" customFormat="1">
      <c r="B121" s="321"/>
    </row>
    <row r="122" spans="2:2" s="320" customFormat="1">
      <c r="B122" s="321"/>
    </row>
    <row r="123" spans="2:2" s="320" customFormat="1">
      <c r="B123" s="321"/>
    </row>
    <row r="124" spans="2:2" s="320" customFormat="1">
      <c r="B124" s="321"/>
    </row>
    <row r="125" spans="2:2" s="320" customFormat="1">
      <c r="B125" s="321"/>
    </row>
    <row r="126" spans="2:2" s="320" customFormat="1">
      <c r="B126" s="321"/>
    </row>
    <row r="127" spans="2:2" s="320" customFormat="1">
      <c r="B127" s="321"/>
    </row>
    <row r="128" spans="2:2" s="320" customFormat="1">
      <c r="B128" s="321"/>
    </row>
    <row r="129" spans="2:2" s="320" customFormat="1">
      <c r="B129" s="321"/>
    </row>
    <row r="130" spans="2:2" s="320" customFormat="1">
      <c r="B130" s="321"/>
    </row>
    <row r="131" spans="2:2" s="320" customFormat="1">
      <c r="B131" s="321"/>
    </row>
    <row r="132" spans="2:2" s="320" customFormat="1">
      <c r="B132" s="321"/>
    </row>
    <row r="133" spans="2:2" s="320" customFormat="1">
      <c r="B133" s="321"/>
    </row>
    <row r="134" spans="2:2" s="320" customFormat="1">
      <c r="B134" s="321"/>
    </row>
    <row r="135" spans="2:2" s="320" customFormat="1">
      <c r="B135" s="321"/>
    </row>
    <row r="136" spans="2:2" s="320" customFormat="1">
      <c r="B136" s="321"/>
    </row>
    <row r="137" spans="2:2" s="320" customFormat="1">
      <c r="B137" s="321"/>
    </row>
    <row r="138" spans="2:2" s="320" customFormat="1">
      <c r="B138" s="321"/>
    </row>
    <row r="139" spans="2:2" s="320" customFormat="1">
      <c r="B139" s="321"/>
    </row>
    <row r="140" spans="2:2" s="320" customFormat="1">
      <c r="B140" s="321"/>
    </row>
    <row r="141" spans="2:2" s="320" customFormat="1">
      <c r="B141" s="321"/>
    </row>
    <row r="142" spans="2:2" s="320" customFormat="1">
      <c r="B142" s="321"/>
    </row>
    <row r="143" spans="2:2" s="320" customFormat="1">
      <c r="B143" s="321"/>
    </row>
    <row r="144" spans="2:2" s="320" customFormat="1">
      <c r="B144" s="321"/>
    </row>
    <row r="145" spans="2:2" s="320" customFormat="1">
      <c r="B145" s="321"/>
    </row>
    <row r="146" spans="2:2" s="320" customFormat="1">
      <c r="B146" s="321"/>
    </row>
    <row r="147" spans="2:2" s="320" customFormat="1">
      <c r="B147" s="321"/>
    </row>
    <row r="148" spans="2:2" s="320" customFormat="1">
      <c r="B148" s="321"/>
    </row>
    <row r="149" spans="2:2" s="320" customFormat="1">
      <c r="B149" s="321"/>
    </row>
    <row r="150" spans="2:2" s="320" customFormat="1">
      <c r="B150" s="321"/>
    </row>
    <row r="151" spans="2:2" s="320" customFormat="1">
      <c r="B151" s="321"/>
    </row>
    <row r="152" spans="2:2" s="320" customFormat="1">
      <c r="B152" s="321"/>
    </row>
    <row r="153" spans="2:2" s="320" customFormat="1">
      <c r="B153" s="321"/>
    </row>
    <row r="154" spans="2:2" s="320" customFormat="1">
      <c r="B154" s="321"/>
    </row>
    <row r="155" spans="2:2" s="320" customFormat="1">
      <c r="B155" s="321"/>
    </row>
    <row r="156" spans="2:2" s="320" customFormat="1">
      <c r="B156" s="321"/>
    </row>
    <row r="157" spans="2:2" s="320" customFormat="1">
      <c r="B157" s="321"/>
    </row>
    <row r="158" spans="2:2" s="320" customFormat="1">
      <c r="B158" s="321"/>
    </row>
    <row r="159" spans="2:2" s="320" customFormat="1">
      <c r="B159" s="321"/>
    </row>
  </sheetData>
  <autoFilter ref="A1:W160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 filterMode="1"/>
  <dimension ref="A1:E47"/>
  <sheetViews>
    <sheetView workbookViewId="0">
      <selection activeCell="D41" sqref="D41"/>
    </sheetView>
  </sheetViews>
  <sheetFormatPr baseColWidth="10" defaultRowHeight="15"/>
  <cols>
    <col min="2" max="2" width="100.140625" bestFit="1" customWidth="1"/>
  </cols>
  <sheetData>
    <row r="1" spans="1:5">
      <c r="E1" t="s">
        <v>10</v>
      </c>
    </row>
    <row r="2" spans="1:5" hidden="1">
      <c r="A2">
        <v>30434422</v>
      </c>
      <c r="B2" t="s">
        <v>1984</v>
      </c>
      <c r="C2" t="s">
        <v>1985</v>
      </c>
      <c r="D2">
        <v>10800350</v>
      </c>
      <c r="E2" t="e">
        <f>VLOOKUP(A2,#REF!,1,FALSE)</f>
        <v>#REF!</v>
      </c>
    </row>
    <row r="3" spans="1:5" hidden="1">
      <c r="A3">
        <v>30458561</v>
      </c>
      <c r="B3" t="s">
        <v>1346</v>
      </c>
      <c r="C3" t="s">
        <v>1986</v>
      </c>
      <c r="D3">
        <v>50004841</v>
      </c>
      <c r="E3" t="e">
        <f>VLOOKUP(A3,#REF!,1,FALSE)</f>
        <v>#REF!</v>
      </c>
    </row>
    <row r="4" spans="1:5" hidden="1">
      <c r="A4">
        <v>30482551</v>
      </c>
      <c r="B4" t="s">
        <v>1306</v>
      </c>
      <c r="C4" t="s">
        <v>1987</v>
      </c>
      <c r="D4">
        <v>4722590</v>
      </c>
      <c r="E4" t="e">
        <f>VLOOKUP(A4,#REF!,1,FALSE)</f>
        <v>#REF!</v>
      </c>
    </row>
    <row r="5" spans="1:5" hidden="1">
      <c r="A5">
        <v>30482980</v>
      </c>
      <c r="B5" t="s">
        <v>796</v>
      </c>
      <c r="C5" t="s">
        <v>1988</v>
      </c>
      <c r="D5">
        <v>21854135</v>
      </c>
      <c r="E5" t="e">
        <f>VLOOKUP(A5,#REF!,1,FALSE)</f>
        <v>#REF!</v>
      </c>
    </row>
    <row r="6" spans="1:5" hidden="1">
      <c r="A6">
        <v>30483456</v>
      </c>
      <c r="B6" t="s">
        <v>759</v>
      </c>
      <c r="C6" t="s">
        <v>1989</v>
      </c>
      <c r="D6">
        <v>9026734</v>
      </c>
      <c r="E6" t="e">
        <f>VLOOKUP(A6,#REF!,1,FALSE)</f>
        <v>#REF!</v>
      </c>
    </row>
    <row r="7" spans="1:5" hidden="1">
      <c r="A7">
        <v>30486683</v>
      </c>
      <c r="B7" t="s">
        <v>1709</v>
      </c>
      <c r="C7" t="s">
        <v>1990</v>
      </c>
      <c r="D7">
        <v>17455961</v>
      </c>
      <c r="E7" t="e">
        <f>VLOOKUP(A7,#REF!,1,FALSE)</f>
        <v>#REF!</v>
      </c>
    </row>
    <row r="8" spans="1:5" hidden="1">
      <c r="A8">
        <v>30487874</v>
      </c>
      <c r="B8" t="s">
        <v>1991</v>
      </c>
      <c r="C8" t="s">
        <v>1985</v>
      </c>
      <c r="D8">
        <v>18070005</v>
      </c>
      <c r="E8" t="e">
        <f>VLOOKUP(A8,#REF!,1,FALSE)</f>
        <v>#REF!</v>
      </c>
    </row>
    <row r="9" spans="1:5" hidden="1">
      <c r="A9">
        <v>30487880</v>
      </c>
      <c r="B9" t="s">
        <v>1498</v>
      </c>
      <c r="C9" t="s">
        <v>1985</v>
      </c>
      <c r="D9">
        <v>17126644</v>
      </c>
      <c r="E9" t="e">
        <f>VLOOKUP(A9,#REF!,1,FALSE)</f>
        <v>#REF!</v>
      </c>
    </row>
    <row r="10" spans="1:5">
      <c r="A10">
        <v>40005880</v>
      </c>
      <c r="B10" t="s">
        <v>808</v>
      </c>
      <c r="C10" t="s">
        <v>1992</v>
      </c>
      <c r="D10">
        <v>24735854</v>
      </c>
      <c r="E10" t="s">
        <v>2013</v>
      </c>
    </row>
    <row r="11" spans="1:5">
      <c r="A11">
        <v>40005888</v>
      </c>
      <c r="B11" t="s">
        <v>698</v>
      </c>
      <c r="C11" t="s">
        <v>1992</v>
      </c>
      <c r="D11">
        <v>16766534</v>
      </c>
      <c r="E11" t="s">
        <v>2013</v>
      </c>
    </row>
    <row r="12" spans="1:5" hidden="1">
      <c r="A12">
        <v>40007163</v>
      </c>
      <c r="B12" t="s">
        <v>1969</v>
      </c>
      <c r="C12" t="s">
        <v>1993</v>
      </c>
      <c r="D12">
        <v>61279463</v>
      </c>
      <c r="E12" t="e">
        <f>VLOOKUP(A12,#REF!,1,FALSE)</f>
        <v>#REF!</v>
      </c>
    </row>
    <row r="13" spans="1:5" hidden="1">
      <c r="A13">
        <v>40007188</v>
      </c>
      <c r="B13" t="s">
        <v>1205</v>
      </c>
      <c r="C13" t="s">
        <v>1994</v>
      </c>
      <c r="D13">
        <v>47067715</v>
      </c>
      <c r="E13" t="e">
        <f>VLOOKUP(A13,#REF!,1,FALSE)</f>
        <v>#REF!</v>
      </c>
    </row>
    <row r="14" spans="1:5" hidden="1">
      <c r="A14">
        <v>40007204</v>
      </c>
      <c r="B14" t="s">
        <v>1404</v>
      </c>
      <c r="C14" t="s">
        <v>1994</v>
      </c>
      <c r="D14">
        <v>38747963</v>
      </c>
      <c r="E14" t="e">
        <f>VLOOKUP(A14,#REF!,1,FALSE)</f>
        <v>#REF!</v>
      </c>
    </row>
    <row r="15" spans="1:5">
      <c r="A15">
        <v>40007206</v>
      </c>
      <c r="B15" t="s">
        <v>686</v>
      </c>
      <c r="C15" t="s">
        <v>1995</v>
      </c>
      <c r="D15">
        <v>7864722</v>
      </c>
      <c r="E15" t="s">
        <v>2013</v>
      </c>
    </row>
    <row r="16" spans="1:5" hidden="1">
      <c r="A16">
        <v>40007240</v>
      </c>
      <c r="B16" t="s">
        <v>970</v>
      </c>
      <c r="C16" t="s">
        <v>1996</v>
      </c>
      <c r="D16">
        <v>33729367</v>
      </c>
      <c r="E16" t="e">
        <f>VLOOKUP(A16,#REF!,1,FALSE)</f>
        <v>#REF!</v>
      </c>
    </row>
    <row r="17" spans="1:5" hidden="1">
      <c r="A17">
        <v>40007242</v>
      </c>
      <c r="B17" t="s">
        <v>1603</v>
      </c>
      <c r="C17" t="s">
        <v>1996</v>
      </c>
      <c r="D17">
        <v>21809726</v>
      </c>
      <c r="E17" t="e">
        <f>VLOOKUP(A17,#REF!,1,FALSE)</f>
        <v>#REF!</v>
      </c>
    </row>
    <row r="18" spans="1:5" hidden="1">
      <c r="A18">
        <v>40007243</v>
      </c>
      <c r="B18" t="s">
        <v>1273</v>
      </c>
      <c r="C18" t="s">
        <v>1997</v>
      </c>
      <c r="D18">
        <v>14723677</v>
      </c>
      <c r="E18" t="e">
        <f>VLOOKUP(A18,#REF!,1,FALSE)</f>
        <v>#REF!</v>
      </c>
    </row>
    <row r="19" spans="1:5" hidden="1">
      <c r="A19">
        <v>40007246</v>
      </c>
      <c r="B19" t="s">
        <v>1998</v>
      </c>
      <c r="C19" t="s">
        <v>1999</v>
      </c>
      <c r="D19">
        <v>10501782</v>
      </c>
      <c r="E19" t="e">
        <f>VLOOKUP(A19,#REF!,1,FALSE)</f>
        <v>#REF!</v>
      </c>
    </row>
    <row r="20" spans="1:5" hidden="1">
      <c r="A20">
        <v>40007273</v>
      </c>
      <c r="B20" t="s">
        <v>1566</v>
      </c>
      <c r="C20" t="s">
        <v>2000</v>
      </c>
      <c r="D20">
        <v>25490665</v>
      </c>
      <c r="E20" t="e">
        <f>VLOOKUP(A20,#REF!,1,FALSE)</f>
        <v>#REF!</v>
      </c>
    </row>
    <row r="21" spans="1:5">
      <c r="A21">
        <v>40007277</v>
      </c>
      <c r="B21" t="s">
        <v>674</v>
      </c>
      <c r="C21" t="s">
        <v>2000</v>
      </c>
      <c r="D21">
        <v>19769078</v>
      </c>
      <c r="E21" t="s">
        <v>2013</v>
      </c>
    </row>
    <row r="22" spans="1:5">
      <c r="A22">
        <v>40007305</v>
      </c>
      <c r="B22" t="s">
        <v>675</v>
      </c>
      <c r="C22" t="s">
        <v>2001</v>
      </c>
      <c r="D22">
        <v>26979428</v>
      </c>
      <c r="E22" t="s">
        <v>2013</v>
      </c>
    </row>
    <row r="23" spans="1:5">
      <c r="A23">
        <v>40007306</v>
      </c>
      <c r="B23" t="s">
        <v>692</v>
      </c>
      <c r="C23" t="s">
        <v>2001</v>
      </c>
      <c r="D23">
        <v>13296773</v>
      </c>
      <c r="E23" t="s">
        <v>2013</v>
      </c>
    </row>
    <row r="24" spans="1:5">
      <c r="A24">
        <v>40007311</v>
      </c>
      <c r="B24" t="s">
        <v>693</v>
      </c>
      <c r="C24" t="s">
        <v>1990</v>
      </c>
      <c r="D24">
        <v>15345050</v>
      </c>
      <c r="E24" t="s">
        <v>2013</v>
      </c>
    </row>
    <row r="25" spans="1:5">
      <c r="A25">
        <v>40007325</v>
      </c>
      <c r="B25" t="s">
        <v>697</v>
      </c>
      <c r="C25" t="s">
        <v>1985</v>
      </c>
      <c r="D25">
        <v>12052341</v>
      </c>
      <c r="E25" t="s">
        <v>2013</v>
      </c>
    </row>
    <row r="26" spans="1:5" hidden="1">
      <c r="A26">
        <v>40007328</v>
      </c>
      <c r="B26" t="s">
        <v>2002</v>
      </c>
      <c r="C26" t="s">
        <v>1985</v>
      </c>
      <c r="D26">
        <v>3097653</v>
      </c>
      <c r="E26" t="e">
        <f>VLOOKUP(A26,#REF!,1,FALSE)</f>
        <v>#REF!</v>
      </c>
    </row>
    <row r="27" spans="1:5" hidden="1">
      <c r="A27">
        <v>40007375</v>
      </c>
      <c r="B27" t="s">
        <v>676</v>
      </c>
      <c r="C27" t="s">
        <v>2003</v>
      </c>
      <c r="D27">
        <v>45792936</v>
      </c>
      <c r="E27" t="e">
        <f>VLOOKUP(A27,#REF!,1,FALSE)</f>
        <v>#REF!</v>
      </c>
    </row>
    <row r="28" spans="1:5">
      <c r="A28">
        <v>40008280</v>
      </c>
      <c r="B28" t="s">
        <v>677</v>
      </c>
      <c r="C28" t="s">
        <v>1990</v>
      </c>
      <c r="D28">
        <v>11141375</v>
      </c>
      <c r="E28" t="s">
        <v>2013</v>
      </c>
    </row>
    <row r="29" spans="1:5">
      <c r="A29">
        <v>40008281</v>
      </c>
      <c r="B29" t="s">
        <v>687</v>
      </c>
      <c r="C29" t="s">
        <v>2004</v>
      </c>
      <c r="D29">
        <v>8709551</v>
      </c>
      <c r="E29" t="s">
        <v>2013</v>
      </c>
    </row>
    <row r="30" spans="1:5" hidden="1">
      <c r="A30">
        <v>40008285</v>
      </c>
      <c r="B30" t="s">
        <v>683</v>
      </c>
      <c r="C30" t="s">
        <v>2005</v>
      </c>
      <c r="D30">
        <v>38075270</v>
      </c>
      <c r="E30" t="e">
        <f>VLOOKUP(A30,#REF!,1,FALSE)</f>
        <v>#REF!</v>
      </c>
    </row>
    <row r="31" spans="1:5" hidden="1">
      <c r="A31">
        <v>40008287</v>
      </c>
      <c r="B31" t="s">
        <v>694</v>
      </c>
      <c r="C31" t="s">
        <v>2005</v>
      </c>
      <c r="D31">
        <v>24815948</v>
      </c>
      <c r="E31" t="e">
        <f>VLOOKUP(A31,#REF!,1,FALSE)</f>
        <v>#REF!</v>
      </c>
    </row>
    <row r="32" spans="1:5">
      <c r="A32">
        <v>40008310</v>
      </c>
      <c r="B32" t="s">
        <v>690</v>
      </c>
      <c r="C32" t="s">
        <v>1995</v>
      </c>
      <c r="D32">
        <v>8501211</v>
      </c>
      <c r="E32" t="s">
        <v>2013</v>
      </c>
    </row>
    <row r="33" spans="1:5" hidden="1">
      <c r="A33">
        <v>40008353</v>
      </c>
      <c r="B33" t="s">
        <v>1613</v>
      </c>
      <c r="C33" t="s">
        <v>1988</v>
      </c>
      <c r="D33">
        <v>14879810</v>
      </c>
      <c r="E33" t="e">
        <f>VLOOKUP(A33,#REF!,1,FALSE)</f>
        <v>#REF!</v>
      </c>
    </row>
    <row r="34" spans="1:5" hidden="1">
      <c r="A34">
        <v>40008355</v>
      </c>
      <c r="B34" t="s">
        <v>1529</v>
      </c>
      <c r="C34" t="s">
        <v>1988</v>
      </c>
      <c r="D34">
        <v>17688005</v>
      </c>
      <c r="E34" t="e">
        <f>VLOOKUP(A34,#REF!,1,FALSE)</f>
        <v>#REF!</v>
      </c>
    </row>
    <row r="35" spans="1:5">
      <c r="A35">
        <v>40008371</v>
      </c>
      <c r="B35" t="s">
        <v>688</v>
      </c>
      <c r="C35" t="s">
        <v>1995</v>
      </c>
      <c r="D35">
        <v>16345817</v>
      </c>
      <c r="E35" t="s">
        <v>2013</v>
      </c>
    </row>
    <row r="36" spans="1:5" hidden="1">
      <c r="A36">
        <v>40008383</v>
      </c>
      <c r="B36" t="s">
        <v>878</v>
      </c>
      <c r="C36" t="s">
        <v>1989</v>
      </c>
      <c r="D36">
        <v>32334819</v>
      </c>
      <c r="E36" t="e">
        <f>VLOOKUP(A36,#REF!,1,FALSE)</f>
        <v>#REF!</v>
      </c>
    </row>
    <row r="37" spans="1:5">
      <c r="A37">
        <v>40008384</v>
      </c>
      <c r="B37" t="s">
        <v>949</v>
      </c>
      <c r="C37" t="s">
        <v>1989</v>
      </c>
      <c r="D37">
        <v>5434906</v>
      </c>
      <c r="E37" t="s">
        <v>2013</v>
      </c>
    </row>
    <row r="38" spans="1:5" hidden="1">
      <c r="A38">
        <v>40008457</v>
      </c>
      <c r="B38" t="s">
        <v>682</v>
      </c>
      <c r="C38" t="s">
        <v>2006</v>
      </c>
      <c r="D38">
        <v>7735521</v>
      </c>
      <c r="E38" t="e">
        <f>VLOOKUP(A38,#REF!,1,FALSE)</f>
        <v>#REF!</v>
      </c>
    </row>
    <row r="39" spans="1:5">
      <c r="A39">
        <v>40008489</v>
      </c>
      <c r="B39" t="s">
        <v>2007</v>
      </c>
      <c r="C39" t="s">
        <v>2008</v>
      </c>
      <c r="D39">
        <v>22783360</v>
      </c>
      <c r="E39" t="s">
        <v>2013</v>
      </c>
    </row>
    <row r="40" spans="1:5" hidden="1">
      <c r="A40">
        <v>40008502</v>
      </c>
      <c r="B40" t="s">
        <v>2009</v>
      </c>
      <c r="C40" t="s">
        <v>1999</v>
      </c>
      <c r="D40">
        <v>18748193</v>
      </c>
      <c r="E40" t="e">
        <f>VLOOKUP(A40,#REF!,1,FALSE)</f>
        <v>#REF!</v>
      </c>
    </row>
    <row r="41" spans="1:5">
      <c r="A41">
        <v>40008512</v>
      </c>
      <c r="B41" t="s">
        <v>1630</v>
      </c>
      <c r="C41" t="s">
        <v>2010</v>
      </c>
      <c r="D41">
        <v>30040975</v>
      </c>
      <c r="E41" t="e">
        <f>VLOOKUP(A41,#REF!,1,FALSE)</f>
        <v>#REF!</v>
      </c>
    </row>
    <row r="42" spans="1:5" hidden="1">
      <c r="A42">
        <v>40008520</v>
      </c>
      <c r="B42" t="s">
        <v>689</v>
      </c>
      <c r="C42" t="s">
        <v>1986</v>
      </c>
      <c r="D42">
        <v>35521798</v>
      </c>
      <c r="E42" t="e">
        <f>VLOOKUP(A42,#REF!,1,FALSE)</f>
        <v>#REF!</v>
      </c>
    </row>
    <row r="43" spans="1:5" hidden="1">
      <c r="A43">
        <v>40008566</v>
      </c>
      <c r="B43" t="s">
        <v>747</v>
      </c>
      <c r="C43" t="s">
        <v>2011</v>
      </c>
      <c r="D43">
        <v>9459198</v>
      </c>
      <c r="E43" t="e">
        <f>VLOOKUP(A43,#REF!,1,FALSE)</f>
        <v>#REF!</v>
      </c>
    </row>
    <row r="44" spans="1:5" hidden="1">
      <c r="A44">
        <v>40008739</v>
      </c>
      <c r="B44" t="s">
        <v>680</v>
      </c>
      <c r="C44" t="s">
        <v>2012</v>
      </c>
      <c r="D44">
        <v>40325233</v>
      </c>
      <c r="E44" t="e">
        <f>VLOOKUP(A44,#REF!,1,FALSE)</f>
        <v>#REF!</v>
      </c>
    </row>
    <row r="47" spans="1:5">
      <c r="E47">
        <v>895177096</v>
      </c>
    </row>
  </sheetData>
  <autoFilter ref="A1:E44">
    <filterColumn colId="4">
      <filters>
        <filter val="#N/A"/>
      </filters>
    </filterColumn>
  </autoFilter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Q189"/>
  <sheetViews>
    <sheetView topLeftCell="F1" zoomScale="90" zoomScaleNormal="90" workbookViewId="0">
      <selection activeCell="H67" sqref="H67"/>
    </sheetView>
  </sheetViews>
  <sheetFormatPr baseColWidth="10" defaultRowHeight="11.25" outlineLevelRow="2"/>
  <cols>
    <col min="1" max="1" width="7.7109375" style="211" customWidth="1"/>
    <col min="2" max="2" width="9.85546875" style="213" customWidth="1"/>
    <col min="3" max="3" width="16" style="211" customWidth="1"/>
    <col min="4" max="4" width="15.7109375" style="214" customWidth="1"/>
    <col min="5" max="5" width="21.7109375" style="214" customWidth="1"/>
    <col min="6" max="6" width="11.7109375" style="211" customWidth="1"/>
    <col min="7" max="7" width="12.42578125" style="215" customWidth="1"/>
    <col min="8" max="8" width="63.42578125" style="211" customWidth="1"/>
    <col min="9" max="9" width="15.140625" style="216" customWidth="1"/>
    <col min="10" max="10" width="15.5703125" style="218" customWidth="1"/>
    <col min="11" max="12" width="12.5703125" style="223" customWidth="1"/>
    <col min="13" max="14" width="13.28515625" style="223" customWidth="1"/>
    <col min="15" max="15" width="14.42578125" style="223" customWidth="1"/>
    <col min="16" max="16" width="15.140625" style="218" customWidth="1"/>
    <col min="17" max="17" width="14" style="217" customWidth="1"/>
    <col min="18" max="16384" width="11.42578125" style="211"/>
  </cols>
  <sheetData>
    <row r="1" spans="1:17" s="162" customFormat="1" ht="49.5" customHeight="1">
      <c r="A1" s="157" t="s">
        <v>1</v>
      </c>
      <c r="B1" s="157" t="s">
        <v>2</v>
      </c>
      <c r="C1" s="157" t="s">
        <v>3</v>
      </c>
      <c r="D1" s="158" t="s">
        <v>6</v>
      </c>
      <c r="E1" s="159" t="s">
        <v>7</v>
      </c>
      <c r="F1" s="160" t="s">
        <v>8</v>
      </c>
      <c r="G1" s="157" t="s">
        <v>10</v>
      </c>
      <c r="H1" s="157" t="s">
        <v>11</v>
      </c>
      <c r="I1" s="161" t="s">
        <v>12</v>
      </c>
      <c r="J1" s="161" t="s">
        <v>13</v>
      </c>
      <c r="K1" s="161" t="s">
        <v>14</v>
      </c>
      <c r="L1" s="161" t="s">
        <v>15</v>
      </c>
      <c r="M1" s="161" t="s">
        <v>16</v>
      </c>
      <c r="N1" s="161" t="s">
        <v>17</v>
      </c>
      <c r="O1" s="161" t="s">
        <v>21</v>
      </c>
      <c r="P1" s="161" t="s">
        <v>724</v>
      </c>
      <c r="Q1" s="161" t="s">
        <v>25</v>
      </c>
    </row>
    <row r="2" spans="1:17" s="175" customFormat="1" ht="15" customHeight="1" outlineLevel="1">
      <c r="A2" s="173"/>
      <c r="B2" s="174"/>
      <c r="D2" s="188"/>
      <c r="E2" s="189"/>
      <c r="G2" s="178"/>
      <c r="H2" s="181"/>
      <c r="I2" s="182"/>
      <c r="J2" s="230"/>
      <c r="K2" s="191"/>
      <c r="L2" s="191"/>
      <c r="M2" s="191"/>
      <c r="N2" s="191"/>
      <c r="O2" s="191"/>
      <c r="P2" s="182"/>
      <c r="Q2" s="219"/>
    </row>
    <row r="3" spans="1:17" s="171" customFormat="1" ht="15.75" outlineLevel="1">
      <c r="A3" s="173"/>
      <c r="B3" s="174"/>
      <c r="C3" s="175"/>
      <c r="D3" s="188"/>
      <c r="E3" s="189"/>
      <c r="F3" s="175"/>
      <c r="G3" s="178"/>
      <c r="H3" s="183" t="s">
        <v>80</v>
      </c>
      <c r="I3" s="182"/>
      <c r="J3" s="230"/>
      <c r="K3" s="191"/>
      <c r="L3" s="191"/>
      <c r="M3" s="191"/>
      <c r="N3" s="191"/>
      <c r="O3" s="191"/>
      <c r="P3" s="182"/>
      <c r="Q3" s="219"/>
    </row>
    <row r="4" spans="1:17" s="171" customFormat="1" ht="15" customHeight="1" outlineLevel="2">
      <c r="A4" s="164">
        <v>33125</v>
      </c>
      <c r="B4" s="165" t="s">
        <v>26</v>
      </c>
      <c r="C4" s="166" t="s">
        <v>61</v>
      </c>
      <c r="D4" s="184" t="s">
        <v>30</v>
      </c>
      <c r="E4" s="184" t="s">
        <v>81</v>
      </c>
      <c r="F4" s="166" t="s">
        <v>40</v>
      </c>
      <c r="G4" s="362">
        <v>30458561</v>
      </c>
      <c r="H4" s="184" t="s">
        <v>751</v>
      </c>
      <c r="I4" s="231">
        <v>89600264</v>
      </c>
      <c r="J4" s="170">
        <v>27689896</v>
      </c>
      <c r="K4" s="170">
        <v>0</v>
      </c>
      <c r="L4" s="170">
        <v>0</v>
      </c>
      <c r="M4" s="170">
        <v>50004841</v>
      </c>
      <c r="N4" s="170">
        <v>7014927</v>
      </c>
      <c r="O4" s="170">
        <f>SUM(K4:N4)</f>
        <v>57019768</v>
      </c>
      <c r="P4" s="170">
        <f>I4-(J4+O4)</f>
        <v>4890600</v>
      </c>
      <c r="Q4" s="165" t="s">
        <v>39</v>
      </c>
    </row>
    <row r="5" spans="1:17" s="171" customFormat="1" ht="15" customHeight="1" outlineLevel="2">
      <c r="A5" s="164">
        <v>33125</v>
      </c>
      <c r="B5" s="165" t="s">
        <v>26</v>
      </c>
      <c r="C5" s="166" t="s">
        <v>36</v>
      </c>
      <c r="D5" s="184" t="s">
        <v>30</v>
      </c>
      <c r="E5" s="184" t="s">
        <v>81</v>
      </c>
      <c r="F5" s="166" t="s">
        <v>40</v>
      </c>
      <c r="G5" s="362">
        <v>30488419</v>
      </c>
      <c r="H5" s="184" t="s">
        <v>752</v>
      </c>
      <c r="I5" s="231">
        <v>25000000</v>
      </c>
      <c r="J5" s="170">
        <v>3721568</v>
      </c>
      <c r="K5" s="170">
        <v>0</v>
      </c>
      <c r="L5" s="170">
        <v>0</v>
      </c>
      <c r="M5" s="170">
        <v>0</v>
      </c>
      <c r="N5" s="170">
        <v>8680388</v>
      </c>
      <c r="O5" s="170">
        <f>SUM(K5:N5)</f>
        <v>8680388</v>
      </c>
      <c r="P5" s="170">
        <f>I5-(J5+O5)</f>
        <v>12598044</v>
      </c>
      <c r="Q5" s="165" t="s">
        <v>39</v>
      </c>
    </row>
    <row r="6" spans="1:17" s="171" customFormat="1" ht="15" customHeight="1" outlineLevel="2">
      <c r="A6" s="164">
        <v>33125</v>
      </c>
      <c r="B6" s="165" t="s">
        <v>51</v>
      </c>
      <c r="C6" s="166" t="s">
        <v>42</v>
      </c>
      <c r="D6" s="184" t="s">
        <v>30</v>
      </c>
      <c r="E6" s="184" t="s">
        <v>81</v>
      </c>
      <c r="F6" s="166" t="s">
        <v>40</v>
      </c>
      <c r="G6" s="362">
        <v>40008520</v>
      </c>
      <c r="H6" s="184" t="s">
        <v>689</v>
      </c>
      <c r="I6" s="231">
        <v>93999998</v>
      </c>
      <c r="J6" s="170">
        <v>0</v>
      </c>
      <c r="K6" s="170">
        <v>10066656</v>
      </c>
      <c r="L6" s="170">
        <v>0</v>
      </c>
      <c r="M6" s="170">
        <v>35521798</v>
      </c>
      <c r="N6" s="170">
        <v>26439197</v>
      </c>
      <c r="O6" s="170">
        <f>SUM(K6:N6)</f>
        <v>72027651</v>
      </c>
      <c r="P6" s="170">
        <f>I6-(J6+O6)</f>
        <v>21972347</v>
      </c>
      <c r="Q6" s="165" t="s">
        <v>39</v>
      </c>
    </row>
    <row r="7" spans="1:17" s="171" customFormat="1" ht="15" customHeight="1" outlineLevel="1">
      <c r="A7" s="173"/>
      <c r="B7" s="174"/>
      <c r="C7" s="175"/>
      <c r="D7" s="188"/>
      <c r="E7" s="189"/>
      <c r="F7" s="175"/>
      <c r="G7" s="178"/>
      <c r="H7" s="179" t="s">
        <v>617</v>
      </c>
      <c r="I7" s="180">
        <f>SUBTOTAL(9,I4:I6)</f>
        <v>208600262</v>
      </c>
      <c r="J7" s="180">
        <f t="shared" ref="I7:P7" si="0">SUBTOTAL(9,J4:J6)</f>
        <v>31411464</v>
      </c>
      <c r="K7" s="180">
        <f t="shared" si="0"/>
        <v>10066656</v>
      </c>
      <c r="L7" s="180">
        <f t="shared" si="0"/>
        <v>0</v>
      </c>
      <c r="M7" s="180">
        <f>SUBTOTAL(9,M4:M6)</f>
        <v>85526639</v>
      </c>
      <c r="N7" s="180">
        <f>SUBTOTAL(9,N4:N6)</f>
        <v>42134512</v>
      </c>
      <c r="O7" s="180">
        <f t="shared" si="0"/>
        <v>137727807</v>
      </c>
      <c r="P7" s="180">
        <f t="shared" si="0"/>
        <v>39460991</v>
      </c>
      <c r="Q7" s="219"/>
    </row>
    <row r="8" spans="1:17" s="175" customFormat="1" ht="15" customHeight="1" outlineLevel="1">
      <c r="A8" s="173"/>
      <c r="B8" s="174"/>
      <c r="D8" s="188"/>
      <c r="E8" s="189"/>
      <c r="G8" s="178"/>
      <c r="H8" s="181"/>
      <c r="I8" s="182"/>
      <c r="J8" s="230"/>
      <c r="K8" s="191"/>
      <c r="L8" s="191"/>
      <c r="M8" s="191"/>
      <c r="N8" s="191"/>
      <c r="O8" s="191"/>
      <c r="P8" s="182"/>
      <c r="Q8" s="219"/>
    </row>
    <row r="9" spans="1:17" s="171" customFormat="1" ht="15.75" outlineLevel="1">
      <c r="A9" s="173"/>
      <c r="B9" s="174"/>
      <c r="C9" s="175"/>
      <c r="D9" s="188"/>
      <c r="E9" s="189"/>
      <c r="F9" s="175"/>
      <c r="G9" s="178"/>
      <c r="H9" s="183" t="s">
        <v>97</v>
      </c>
      <c r="I9" s="182"/>
      <c r="J9" s="230"/>
      <c r="K9" s="191"/>
      <c r="L9" s="191"/>
      <c r="M9" s="191"/>
      <c r="N9" s="191"/>
      <c r="O9" s="191"/>
      <c r="P9" s="182"/>
      <c r="Q9" s="219"/>
    </row>
    <row r="10" spans="1:17" s="171" customFormat="1" ht="15" customHeight="1" outlineLevel="2">
      <c r="A10" s="164">
        <v>33125</v>
      </c>
      <c r="B10" s="165" t="s">
        <v>26</v>
      </c>
      <c r="C10" s="166" t="s">
        <v>702</v>
      </c>
      <c r="D10" s="184" t="s">
        <v>30</v>
      </c>
      <c r="E10" s="184" t="s">
        <v>98</v>
      </c>
      <c r="F10" s="166" t="s">
        <v>40</v>
      </c>
      <c r="G10" s="362">
        <v>30483800</v>
      </c>
      <c r="H10" s="185" t="s">
        <v>753</v>
      </c>
      <c r="I10" s="231">
        <v>84412323</v>
      </c>
      <c r="J10" s="170">
        <v>74575069</v>
      </c>
      <c r="K10" s="170">
        <v>0</v>
      </c>
      <c r="L10" s="170">
        <v>0</v>
      </c>
      <c r="M10" s="170">
        <v>0</v>
      </c>
      <c r="N10" s="170">
        <v>9825000</v>
      </c>
      <c r="O10" s="170">
        <f>SUM(K10:N10)</f>
        <v>9825000</v>
      </c>
      <c r="P10" s="170">
        <f>I10-(J10+O10)</f>
        <v>12254</v>
      </c>
      <c r="Q10" s="165" t="s">
        <v>34</v>
      </c>
    </row>
    <row r="11" spans="1:17" s="171" customFormat="1" ht="15" customHeight="1" outlineLevel="2">
      <c r="A11" s="164">
        <v>33125</v>
      </c>
      <c r="B11" s="165" t="s">
        <v>26</v>
      </c>
      <c r="C11" s="166" t="s">
        <v>702</v>
      </c>
      <c r="D11" s="184" t="s">
        <v>30</v>
      </c>
      <c r="E11" s="184" t="s">
        <v>98</v>
      </c>
      <c r="F11" s="166" t="s">
        <v>40</v>
      </c>
      <c r="G11" s="362">
        <v>30486824</v>
      </c>
      <c r="H11" s="185" t="s">
        <v>679</v>
      </c>
      <c r="I11" s="231">
        <v>89971164</v>
      </c>
      <c r="J11" s="170">
        <v>69634310</v>
      </c>
      <c r="K11" s="170">
        <v>0</v>
      </c>
      <c r="L11" s="170">
        <v>0</v>
      </c>
      <c r="M11" s="170">
        <v>0</v>
      </c>
      <c r="N11" s="170">
        <v>19999998</v>
      </c>
      <c r="O11" s="170">
        <f>SUM(K11:N11)</f>
        <v>19999998</v>
      </c>
      <c r="P11" s="170">
        <f>I11-(J11+O11)</f>
        <v>336856</v>
      </c>
      <c r="Q11" s="165" t="s">
        <v>39</v>
      </c>
    </row>
    <row r="12" spans="1:17" s="171" customFormat="1" ht="15" customHeight="1" outlineLevel="2">
      <c r="A12" s="164">
        <v>33125</v>
      </c>
      <c r="B12" s="165" t="s">
        <v>26</v>
      </c>
      <c r="C12" s="166" t="s">
        <v>750</v>
      </c>
      <c r="D12" s="184" t="s">
        <v>30</v>
      </c>
      <c r="E12" s="184" t="s">
        <v>98</v>
      </c>
      <c r="F12" s="166" t="s">
        <v>40</v>
      </c>
      <c r="G12" s="362">
        <v>30487900</v>
      </c>
      <c r="H12" s="185" t="s">
        <v>754</v>
      </c>
      <c r="I12" s="231">
        <v>89795724</v>
      </c>
      <c r="J12" s="170">
        <v>38173271</v>
      </c>
      <c r="K12" s="170">
        <v>10022104</v>
      </c>
      <c r="L12" s="170">
        <v>0</v>
      </c>
      <c r="M12" s="170">
        <v>0</v>
      </c>
      <c r="N12" s="170">
        <v>41448367</v>
      </c>
      <c r="O12" s="170">
        <f>SUM(K12:N12)</f>
        <v>51470471</v>
      </c>
      <c r="P12" s="170">
        <f>I12-(J12+O12)</f>
        <v>151982</v>
      </c>
      <c r="Q12" s="165" t="s">
        <v>39</v>
      </c>
    </row>
    <row r="13" spans="1:17" s="171" customFormat="1" ht="15" customHeight="1" outlineLevel="2">
      <c r="A13" s="164">
        <v>33125</v>
      </c>
      <c r="B13" s="165" t="s">
        <v>51</v>
      </c>
      <c r="C13" s="166" t="s">
        <v>42</v>
      </c>
      <c r="D13" s="184" t="s">
        <v>30</v>
      </c>
      <c r="E13" s="184" t="s">
        <v>98</v>
      </c>
      <c r="F13" s="166" t="s">
        <v>40</v>
      </c>
      <c r="G13" s="362">
        <v>40007375</v>
      </c>
      <c r="H13" s="185" t="s">
        <v>676</v>
      </c>
      <c r="I13" s="231">
        <v>93932650</v>
      </c>
      <c r="J13" s="170">
        <v>0</v>
      </c>
      <c r="K13" s="170">
        <v>0</v>
      </c>
      <c r="L13" s="170">
        <v>6477795</v>
      </c>
      <c r="M13" s="170">
        <v>45792936</v>
      </c>
      <c r="N13" s="170">
        <v>11984630</v>
      </c>
      <c r="O13" s="170">
        <f>SUM(K13:N13)</f>
        <v>64255361</v>
      </c>
      <c r="P13" s="170">
        <f>I13-(J13+O13)</f>
        <v>29677289</v>
      </c>
      <c r="Q13" s="165" t="s">
        <v>39</v>
      </c>
    </row>
    <row r="14" spans="1:17" s="171" customFormat="1" ht="15" customHeight="1" outlineLevel="1">
      <c r="A14" s="173"/>
      <c r="B14" s="174"/>
      <c r="C14" s="175"/>
      <c r="D14" s="188"/>
      <c r="E14" s="189"/>
      <c r="F14" s="175"/>
      <c r="G14" s="178"/>
      <c r="H14" s="179" t="s">
        <v>618</v>
      </c>
      <c r="I14" s="180">
        <f>SUBTOTAL(9,I10:I13)</f>
        <v>358111861</v>
      </c>
      <c r="J14" s="180">
        <f t="shared" ref="I14:P14" si="1">SUBTOTAL(9,J10:J13)</f>
        <v>182382650</v>
      </c>
      <c r="K14" s="180">
        <f t="shared" si="1"/>
        <v>10022104</v>
      </c>
      <c r="L14" s="180">
        <f t="shared" si="1"/>
        <v>6477795</v>
      </c>
      <c r="M14" s="180">
        <f t="shared" si="1"/>
        <v>45792936</v>
      </c>
      <c r="N14" s="180">
        <f t="shared" si="1"/>
        <v>83257995</v>
      </c>
      <c r="O14" s="180">
        <f t="shared" si="1"/>
        <v>145550830</v>
      </c>
      <c r="P14" s="180">
        <f t="shared" si="1"/>
        <v>30178381</v>
      </c>
      <c r="Q14" s="219"/>
    </row>
    <row r="15" spans="1:17" s="175" customFormat="1" ht="15" customHeight="1" outlineLevel="1">
      <c r="A15" s="173"/>
      <c r="B15" s="174"/>
      <c r="D15" s="188"/>
      <c r="E15" s="189"/>
      <c r="G15" s="178"/>
      <c r="H15" s="181"/>
      <c r="I15" s="182"/>
      <c r="J15" s="230"/>
      <c r="K15" s="191"/>
      <c r="L15" s="191"/>
      <c r="M15" s="191"/>
      <c r="N15" s="191"/>
      <c r="O15" s="191"/>
      <c r="P15" s="182"/>
      <c r="Q15" s="219"/>
    </row>
    <row r="16" spans="1:17" s="175" customFormat="1" ht="15" customHeight="1" outlineLevel="1">
      <c r="A16" s="173"/>
      <c r="B16" s="174"/>
      <c r="D16" s="188"/>
      <c r="E16" s="189"/>
      <c r="G16" s="178"/>
      <c r="H16" s="183" t="s">
        <v>69</v>
      </c>
      <c r="I16" s="182"/>
      <c r="J16" s="230"/>
      <c r="K16" s="191"/>
      <c r="L16" s="191"/>
      <c r="M16" s="191"/>
      <c r="N16" s="191"/>
      <c r="O16" s="191"/>
      <c r="P16" s="182"/>
      <c r="Q16" s="219"/>
    </row>
    <row r="17" spans="1:17" s="175" customFormat="1" ht="15" customHeight="1" outlineLevel="1">
      <c r="A17" s="164">
        <v>33125</v>
      </c>
      <c r="B17" s="165" t="s">
        <v>51</v>
      </c>
      <c r="C17" s="166" t="s">
        <v>42</v>
      </c>
      <c r="D17" s="225" t="s">
        <v>30</v>
      </c>
      <c r="E17" s="225" t="s">
        <v>70</v>
      </c>
      <c r="F17" s="166" t="s">
        <v>40</v>
      </c>
      <c r="G17" s="363">
        <v>40007329</v>
      </c>
      <c r="H17" s="228" t="s">
        <v>691</v>
      </c>
      <c r="I17" s="229">
        <v>91961112</v>
      </c>
      <c r="J17" s="170">
        <v>0</v>
      </c>
      <c r="K17" s="170">
        <v>0</v>
      </c>
      <c r="L17" s="226">
        <v>15550068</v>
      </c>
      <c r="M17" s="170">
        <v>0</v>
      </c>
      <c r="N17" s="170">
        <v>50432256</v>
      </c>
      <c r="O17" s="170">
        <f>SUM(K17:N17)</f>
        <v>65982324</v>
      </c>
      <c r="P17" s="170">
        <f>I17-(J17+O17)</f>
        <v>25978788</v>
      </c>
      <c r="Q17" s="165" t="s">
        <v>39</v>
      </c>
    </row>
    <row r="18" spans="1:17" s="175" customFormat="1" ht="15" customHeight="1" outlineLevel="1">
      <c r="A18" s="173"/>
      <c r="B18" s="174"/>
      <c r="D18" s="188"/>
      <c r="E18" s="189"/>
      <c r="G18" s="178"/>
      <c r="H18" s="179" t="s">
        <v>616</v>
      </c>
      <c r="I18" s="180">
        <f t="shared" ref="I18:P18" si="2">SUBTOTAL(9,I17:I17)</f>
        <v>91961112</v>
      </c>
      <c r="J18" s="180">
        <f t="shared" si="2"/>
        <v>0</v>
      </c>
      <c r="K18" s="180">
        <f t="shared" si="2"/>
        <v>0</v>
      </c>
      <c r="L18" s="180">
        <f t="shared" si="2"/>
        <v>15550068</v>
      </c>
      <c r="M18" s="180">
        <f t="shared" si="2"/>
        <v>0</v>
      </c>
      <c r="N18" s="180">
        <f t="shared" si="2"/>
        <v>50432256</v>
      </c>
      <c r="O18" s="180">
        <f t="shared" si="2"/>
        <v>65982324</v>
      </c>
      <c r="P18" s="180">
        <f t="shared" si="2"/>
        <v>25978788</v>
      </c>
      <c r="Q18" s="219"/>
    </row>
    <row r="19" spans="1:17" s="175" customFormat="1" ht="15" customHeight="1" outlineLevel="1">
      <c r="A19" s="173"/>
      <c r="B19" s="174"/>
      <c r="D19" s="188"/>
      <c r="E19" s="189"/>
      <c r="G19" s="178"/>
      <c r="H19" s="181"/>
      <c r="I19" s="182"/>
      <c r="J19" s="230"/>
      <c r="K19" s="191"/>
      <c r="L19" s="191"/>
      <c r="M19" s="191"/>
      <c r="N19" s="191"/>
      <c r="O19" s="191"/>
      <c r="P19" s="182"/>
      <c r="Q19" s="219"/>
    </row>
    <row r="20" spans="1:17" s="171" customFormat="1" ht="15.75" outlineLevel="1">
      <c r="A20" s="173"/>
      <c r="B20" s="174"/>
      <c r="C20" s="175"/>
      <c r="D20" s="188"/>
      <c r="E20" s="189"/>
      <c r="F20" s="175"/>
      <c r="G20" s="178"/>
      <c r="H20" s="183" t="s">
        <v>108</v>
      </c>
      <c r="I20" s="182"/>
      <c r="J20" s="230"/>
      <c r="K20" s="191"/>
      <c r="L20" s="191"/>
      <c r="M20" s="191"/>
      <c r="N20" s="191"/>
      <c r="O20" s="191"/>
      <c r="P20" s="182"/>
      <c r="Q20" s="219"/>
    </row>
    <row r="21" spans="1:17" s="171" customFormat="1" ht="15" customHeight="1" outlineLevel="2">
      <c r="A21" s="164">
        <v>33125</v>
      </c>
      <c r="B21" s="165" t="s">
        <v>26</v>
      </c>
      <c r="C21" s="166" t="s">
        <v>61</v>
      </c>
      <c r="D21" s="184" t="s">
        <v>30</v>
      </c>
      <c r="E21" s="184" t="s">
        <v>109</v>
      </c>
      <c r="F21" s="166" t="s">
        <v>40</v>
      </c>
      <c r="G21" s="362">
        <v>30355425</v>
      </c>
      <c r="H21" s="184" t="s">
        <v>756</v>
      </c>
      <c r="I21" s="231">
        <v>24977520</v>
      </c>
      <c r="J21" s="170">
        <v>20048228</v>
      </c>
      <c r="K21" s="170">
        <v>0</v>
      </c>
      <c r="L21" s="170">
        <v>0</v>
      </c>
      <c r="M21" s="170">
        <v>0</v>
      </c>
      <c r="N21" s="170">
        <v>0</v>
      </c>
      <c r="O21" s="170">
        <f>SUM(K21:N21)</f>
        <v>0</v>
      </c>
      <c r="P21" s="170">
        <f>I21-(J21+O21)</f>
        <v>4929292</v>
      </c>
      <c r="Q21" s="165" t="s">
        <v>39</v>
      </c>
    </row>
    <row r="22" spans="1:17" s="171" customFormat="1" ht="15" customHeight="1" outlineLevel="2">
      <c r="A22" s="164">
        <v>33125</v>
      </c>
      <c r="B22" s="165" t="s">
        <v>26</v>
      </c>
      <c r="C22" s="166" t="s">
        <v>42</v>
      </c>
      <c r="D22" s="184" t="s">
        <v>30</v>
      </c>
      <c r="E22" s="184" t="s">
        <v>109</v>
      </c>
      <c r="F22" s="166" t="s">
        <v>40</v>
      </c>
      <c r="G22" s="362">
        <v>30458526</v>
      </c>
      <c r="H22" s="184" t="s">
        <v>757</v>
      </c>
      <c r="I22" s="231">
        <v>69856176</v>
      </c>
      <c r="J22" s="170">
        <v>56850791</v>
      </c>
      <c r="K22" s="170">
        <v>0</v>
      </c>
      <c r="L22" s="170">
        <v>0</v>
      </c>
      <c r="M22" s="170">
        <v>0</v>
      </c>
      <c r="N22" s="170">
        <v>0</v>
      </c>
      <c r="O22" s="170">
        <f>SUM(K22:N22)</f>
        <v>0</v>
      </c>
      <c r="P22" s="170">
        <f>I22-(J22+O22)</f>
        <v>13005385</v>
      </c>
      <c r="Q22" s="165" t="s">
        <v>39</v>
      </c>
    </row>
    <row r="23" spans="1:17" s="171" customFormat="1" ht="15" customHeight="1" outlineLevel="2">
      <c r="A23" s="164">
        <v>33125</v>
      </c>
      <c r="B23" s="165" t="s">
        <v>51</v>
      </c>
      <c r="C23" s="166" t="s">
        <v>42</v>
      </c>
      <c r="D23" s="184" t="s">
        <v>30</v>
      </c>
      <c r="E23" s="184" t="s">
        <v>109</v>
      </c>
      <c r="F23" s="166" t="s">
        <v>40</v>
      </c>
      <c r="G23" s="362">
        <v>40008537</v>
      </c>
      <c r="H23" s="184" t="s">
        <v>678</v>
      </c>
      <c r="I23" s="231">
        <v>96818000</v>
      </c>
      <c r="J23" s="170">
        <v>0</v>
      </c>
      <c r="K23" s="170">
        <v>4343500</v>
      </c>
      <c r="L23" s="170">
        <v>0</v>
      </c>
      <c r="M23" s="170">
        <v>0</v>
      </c>
      <c r="N23" s="170">
        <v>0</v>
      </c>
      <c r="O23" s="170">
        <f>SUM(K23:N23)</f>
        <v>4343500</v>
      </c>
      <c r="P23" s="170">
        <f>I23-(J23+O23)</f>
        <v>92474500</v>
      </c>
      <c r="Q23" s="165" t="s">
        <v>39</v>
      </c>
    </row>
    <row r="24" spans="1:17" s="171" customFormat="1" ht="15" customHeight="1" outlineLevel="1">
      <c r="A24" s="173"/>
      <c r="B24" s="174"/>
      <c r="C24" s="175"/>
      <c r="D24" s="188"/>
      <c r="E24" s="189"/>
      <c r="F24" s="175"/>
      <c r="G24" s="178"/>
      <c r="H24" s="179" t="s">
        <v>758</v>
      </c>
      <c r="I24" s="180">
        <f t="shared" ref="I24:P24" si="3">SUBTOTAL(9,I21:I23)</f>
        <v>191651696</v>
      </c>
      <c r="J24" s="180">
        <f t="shared" si="3"/>
        <v>76899019</v>
      </c>
      <c r="K24" s="180">
        <f t="shared" si="3"/>
        <v>4343500</v>
      </c>
      <c r="L24" s="180">
        <f t="shared" si="3"/>
        <v>0</v>
      </c>
      <c r="M24" s="180">
        <f t="shared" si="3"/>
        <v>0</v>
      </c>
      <c r="N24" s="180">
        <f>SUBTOTAL(9,N21:N23)</f>
        <v>0</v>
      </c>
      <c r="O24" s="180">
        <f t="shared" si="3"/>
        <v>4343500</v>
      </c>
      <c r="P24" s="180">
        <f t="shared" si="3"/>
        <v>110409177</v>
      </c>
      <c r="Q24" s="219"/>
    </row>
    <row r="25" spans="1:17" s="175" customFormat="1" ht="15" customHeight="1" outlineLevel="1">
      <c r="A25" s="173"/>
      <c r="B25" s="174"/>
      <c r="D25" s="188"/>
      <c r="E25" s="189"/>
      <c r="G25" s="178"/>
      <c r="H25" s="181"/>
      <c r="I25" s="182"/>
      <c r="J25" s="230"/>
      <c r="K25" s="191"/>
      <c r="L25" s="191"/>
      <c r="M25" s="191"/>
      <c r="N25" s="191"/>
      <c r="O25" s="191"/>
      <c r="P25" s="182"/>
      <c r="Q25" s="219"/>
    </row>
    <row r="26" spans="1:17" s="171" customFormat="1" ht="15.75" outlineLevel="1">
      <c r="A26" s="173"/>
      <c r="B26" s="174"/>
      <c r="C26" s="175"/>
      <c r="D26" s="188"/>
      <c r="E26" s="189"/>
      <c r="F26" s="175"/>
      <c r="G26" s="178"/>
      <c r="H26" s="183" t="s">
        <v>129</v>
      </c>
      <c r="I26" s="182"/>
      <c r="J26" s="230"/>
      <c r="K26" s="191"/>
      <c r="L26" s="191"/>
      <c r="M26" s="191"/>
      <c r="N26" s="191"/>
      <c r="O26" s="191"/>
      <c r="P26" s="182"/>
      <c r="Q26" s="219"/>
    </row>
    <row r="27" spans="1:17" s="171" customFormat="1" ht="15" customHeight="1" outlineLevel="2">
      <c r="A27" s="164">
        <v>33125</v>
      </c>
      <c r="B27" s="165" t="s">
        <v>26</v>
      </c>
      <c r="C27" s="166" t="s">
        <v>36</v>
      </c>
      <c r="D27" s="184" t="s">
        <v>30</v>
      </c>
      <c r="E27" s="184" t="s">
        <v>130</v>
      </c>
      <c r="F27" s="166" t="s">
        <v>40</v>
      </c>
      <c r="G27" s="362">
        <v>30483456</v>
      </c>
      <c r="H27" s="185" t="s">
        <v>759</v>
      </c>
      <c r="I27" s="231">
        <v>70137535</v>
      </c>
      <c r="J27" s="170">
        <v>58501338</v>
      </c>
      <c r="K27" s="170">
        <v>0</v>
      </c>
      <c r="L27" s="170">
        <v>0</v>
      </c>
      <c r="M27" s="170">
        <v>9026734</v>
      </c>
      <c r="N27" s="170">
        <v>0</v>
      </c>
      <c r="O27" s="170">
        <f>SUM(K27:N27)</f>
        <v>9026734</v>
      </c>
      <c r="P27" s="170">
        <f>I27-(J27+O27)</f>
        <v>2609463</v>
      </c>
      <c r="Q27" s="165" t="s">
        <v>39</v>
      </c>
    </row>
    <row r="28" spans="1:17" s="171" customFormat="1" ht="15" customHeight="1" outlineLevel="2">
      <c r="A28" s="164">
        <v>33125</v>
      </c>
      <c r="B28" s="165" t="s">
        <v>26</v>
      </c>
      <c r="C28" s="166" t="s">
        <v>36</v>
      </c>
      <c r="D28" s="184" t="s">
        <v>30</v>
      </c>
      <c r="E28" s="184" t="s">
        <v>130</v>
      </c>
      <c r="F28" s="166" t="s">
        <v>40</v>
      </c>
      <c r="G28" s="362">
        <v>30483458</v>
      </c>
      <c r="H28" s="185" t="s">
        <v>760</v>
      </c>
      <c r="I28" s="231">
        <v>65083727</v>
      </c>
      <c r="J28" s="170">
        <v>56519284</v>
      </c>
      <c r="K28" s="170">
        <v>0</v>
      </c>
      <c r="L28" s="170">
        <v>0</v>
      </c>
      <c r="M28" s="170">
        <v>0</v>
      </c>
      <c r="N28" s="170">
        <v>8564443</v>
      </c>
      <c r="O28" s="170">
        <f>SUM(K28:N28)</f>
        <v>8564443</v>
      </c>
      <c r="P28" s="170">
        <f>I28-(J28+O28)</f>
        <v>0</v>
      </c>
      <c r="Q28" s="165" t="s">
        <v>39</v>
      </c>
    </row>
    <row r="29" spans="1:17" s="171" customFormat="1" ht="15" customHeight="1" outlineLevel="2">
      <c r="A29" s="164">
        <v>33125</v>
      </c>
      <c r="B29" s="165" t="s">
        <v>51</v>
      </c>
      <c r="C29" s="166" t="s">
        <v>36</v>
      </c>
      <c r="D29" s="184"/>
      <c r="E29" s="184"/>
      <c r="F29" s="166"/>
      <c r="G29" s="362">
        <v>40008384</v>
      </c>
      <c r="H29" s="185" t="s">
        <v>949</v>
      </c>
      <c r="I29" s="231">
        <v>37568406</v>
      </c>
      <c r="J29" s="170">
        <v>0</v>
      </c>
      <c r="K29" s="170"/>
      <c r="L29" s="170"/>
      <c r="M29" s="170">
        <v>5434906</v>
      </c>
      <c r="N29" s="170">
        <v>10323862</v>
      </c>
      <c r="O29" s="170">
        <f>SUM(K29:N29)</f>
        <v>15758768</v>
      </c>
      <c r="P29" s="170"/>
      <c r="Q29" s="165" t="s">
        <v>39</v>
      </c>
    </row>
    <row r="30" spans="1:17" customFormat="1" ht="15">
      <c r="A30" s="164">
        <v>33125</v>
      </c>
      <c r="B30" s="165" t="s">
        <v>51</v>
      </c>
      <c r="C30" s="15" t="s">
        <v>36</v>
      </c>
      <c r="D30" s="15" t="s">
        <v>30</v>
      </c>
      <c r="E30" s="184" t="s">
        <v>130</v>
      </c>
      <c r="F30" s="166" t="s">
        <v>40</v>
      </c>
      <c r="G30" s="364">
        <v>40008383</v>
      </c>
      <c r="H30" s="15" t="s">
        <v>878</v>
      </c>
      <c r="I30" s="352">
        <v>62382583</v>
      </c>
      <c r="J30" s="352">
        <v>0</v>
      </c>
      <c r="K30" s="352">
        <v>0</v>
      </c>
      <c r="L30" s="352">
        <v>0</v>
      </c>
      <c r="M30" s="170">
        <v>32334819</v>
      </c>
      <c r="N30" s="170">
        <v>13177605</v>
      </c>
      <c r="O30" s="170">
        <f>SUM(K30:N30)</f>
        <v>45512424</v>
      </c>
      <c r="P30" s="170">
        <f>I30-(J30+O30)</f>
        <v>16870159</v>
      </c>
      <c r="Q30" s="165" t="s">
        <v>39</v>
      </c>
    </row>
    <row r="31" spans="1:17" s="171" customFormat="1" ht="15" customHeight="1" outlineLevel="1">
      <c r="A31" s="173"/>
      <c r="B31" s="174"/>
      <c r="C31" s="175"/>
      <c r="D31" s="188"/>
      <c r="E31" s="189"/>
      <c r="F31" s="175"/>
      <c r="G31" s="178"/>
      <c r="H31" s="179" t="s">
        <v>620</v>
      </c>
      <c r="I31" s="180">
        <f>SUBTOTAL(9,I27:I30)</f>
        <v>235172251</v>
      </c>
      <c r="J31" s="180">
        <f>SUBTOTAL(9,J27:J30)</f>
        <v>115020622</v>
      </c>
      <c r="K31" s="180">
        <f>SUBTOTAL(9,K27:K30)</f>
        <v>0</v>
      </c>
      <c r="L31" s="180">
        <f>SUBTOTAL(9,L27:L30)</f>
        <v>0</v>
      </c>
      <c r="M31" s="180">
        <f t="shared" ref="M31:P31" si="4">SUBTOTAL(9,M27:M30)</f>
        <v>46796459</v>
      </c>
      <c r="N31" s="180">
        <f t="shared" si="4"/>
        <v>32065910</v>
      </c>
      <c r="O31" s="180">
        <f t="shared" si="4"/>
        <v>78862369</v>
      </c>
      <c r="P31" s="180">
        <f t="shared" si="4"/>
        <v>19479622</v>
      </c>
      <c r="Q31" s="219"/>
    </row>
    <row r="32" spans="1:17" s="175" customFormat="1" ht="15" customHeight="1" outlineLevel="1">
      <c r="A32" s="173"/>
      <c r="B32" s="174"/>
      <c r="D32" s="188"/>
      <c r="E32" s="189"/>
      <c r="G32" s="178"/>
      <c r="H32" s="181"/>
      <c r="I32" s="182"/>
      <c r="J32" s="230"/>
      <c r="K32" s="191"/>
      <c r="L32" s="191"/>
      <c r="M32" s="191"/>
      <c r="N32" s="191"/>
      <c r="O32" s="191"/>
      <c r="P32" s="182"/>
      <c r="Q32" s="219"/>
    </row>
    <row r="33" spans="1:17" s="171" customFormat="1" ht="15.75" outlineLevel="1">
      <c r="A33" s="173"/>
      <c r="B33" s="174"/>
      <c r="C33" s="175"/>
      <c r="D33" s="188"/>
      <c r="E33" s="189"/>
      <c r="F33" s="175"/>
      <c r="G33" s="178"/>
      <c r="H33" s="183" t="s">
        <v>139</v>
      </c>
      <c r="I33" s="182"/>
      <c r="J33" s="230"/>
      <c r="K33" s="191"/>
      <c r="L33" s="191"/>
      <c r="M33" s="191"/>
      <c r="N33" s="191"/>
      <c r="O33" s="191"/>
      <c r="P33" s="182"/>
      <c r="Q33" s="219"/>
    </row>
    <row r="34" spans="1:17" s="171" customFormat="1" ht="15" customHeight="1" outlineLevel="2">
      <c r="A34" s="164">
        <v>33125</v>
      </c>
      <c r="B34" s="165" t="s">
        <v>26</v>
      </c>
      <c r="C34" s="166" t="s">
        <v>44</v>
      </c>
      <c r="D34" s="184" t="s">
        <v>30</v>
      </c>
      <c r="E34" s="184" t="s">
        <v>140</v>
      </c>
      <c r="F34" s="166" t="s">
        <v>40</v>
      </c>
      <c r="G34" s="363">
        <v>40008281</v>
      </c>
      <c r="H34" s="184" t="s">
        <v>687</v>
      </c>
      <c r="I34" s="231">
        <v>39938245</v>
      </c>
      <c r="J34" s="170">
        <v>10546018</v>
      </c>
      <c r="K34" s="170">
        <v>0</v>
      </c>
      <c r="L34" s="170">
        <v>18799501</v>
      </c>
      <c r="M34" s="170">
        <v>8709551</v>
      </c>
      <c r="N34" s="170">
        <v>0</v>
      </c>
      <c r="O34" s="170">
        <f>SUM(K34:N34)</f>
        <v>27509052</v>
      </c>
      <c r="P34" s="170">
        <f>I34-(J34+O34)</f>
        <v>1883175</v>
      </c>
      <c r="Q34" s="165" t="s">
        <v>39</v>
      </c>
    </row>
    <row r="35" spans="1:17" s="171" customFormat="1" ht="15" customHeight="1" outlineLevel="2">
      <c r="A35" s="164">
        <v>33125</v>
      </c>
      <c r="B35" s="165" t="s">
        <v>26</v>
      </c>
      <c r="C35" s="166"/>
      <c r="D35" s="184"/>
      <c r="E35" s="184"/>
      <c r="F35" s="166"/>
      <c r="G35" s="362">
        <v>40008283</v>
      </c>
      <c r="H35" s="359" t="s">
        <v>2015</v>
      </c>
      <c r="I35" s="350">
        <v>59988034</v>
      </c>
      <c r="J35" s="349">
        <v>0</v>
      </c>
      <c r="K35" s="349">
        <v>0</v>
      </c>
      <c r="L35" s="349">
        <v>0</v>
      </c>
      <c r="M35" s="349">
        <v>0</v>
      </c>
      <c r="N35" s="349">
        <v>0</v>
      </c>
      <c r="O35" s="170">
        <f>SUM(K35:N35)</f>
        <v>0</v>
      </c>
      <c r="P35" s="170">
        <f>I35-(J35+O35)</f>
        <v>59988034</v>
      </c>
      <c r="Q35" s="165" t="s">
        <v>39</v>
      </c>
    </row>
    <row r="36" spans="1:17" s="171" customFormat="1" ht="15" customHeight="1" outlineLevel="1" collapsed="1">
      <c r="A36" s="173"/>
      <c r="B36" s="174"/>
      <c r="C36" s="175"/>
      <c r="D36" s="188"/>
      <c r="E36" s="189"/>
      <c r="F36" s="175"/>
      <c r="G36" s="178"/>
      <c r="H36" s="179" t="s">
        <v>621</v>
      </c>
      <c r="I36" s="180">
        <f>SUBTOTAL(9,I34:I35)</f>
        <v>99926279</v>
      </c>
      <c r="J36" s="180">
        <f t="shared" ref="J36:N36" si="5">SUBTOTAL(9,J34:J34)</f>
        <v>10546018</v>
      </c>
      <c r="K36" s="180">
        <f t="shared" si="5"/>
        <v>0</v>
      </c>
      <c r="L36" s="180">
        <f t="shared" si="5"/>
        <v>18799501</v>
      </c>
      <c r="M36" s="180">
        <f t="shared" si="5"/>
        <v>8709551</v>
      </c>
      <c r="N36" s="180">
        <f t="shared" si="5"/>
        <v>0</v>
      </c>
      <c r="O36" s="180">
        <f>SUBTOTAL(9,O34:O35)</f>
        <v>27509052</v>
      </c>
      <c r="P36" s="180">
        <f>SUBTOTAL(9,P34:P35)</f>
        <v>61871209</v>
      </c>
      <c r="Q36" s="219"/>
    </row>
    <row r="37" spans="1:17" s="175" customFormat="1" ht="15" customHeight="1" outlineLevel="1">
      <c r="A37" s="173"/>
      <c r="B37" s="174"/>
      <c r="D37" s="188"/>
      <c r="E37" s="189"/>
      <c r="G37" s="178"/>
      <c r="H37" s="181"/>
      <c r="I37" s="182"/>
      <c r="J37" s="230"/>
      <c r="K37" s="191"/>
      <c r="L37" s="191"/>
      <c r="M37" s="191"/>
      <c r="N37" s="191"/>
      <c r="O37" s="191"/>
      <c r="P37" s="182"/>
      <c r="Q37" s="219"/>
    </row>
    <row r="38" spans="1:17" s="171" customFormat="1" ht="15" customHeight="1" outlineLevel="1">
      <c r="A38" s="173"/>
      <c r="B38" s="174"/>
      <c r="C38" s="175"/>
      <c r="D38" s="188"/>
      <c r="E38" s="189"/>
      <c r="F38" s="175"/>
      <c r="G38" s="178"/>
      <c r="H38" s="192" t="s">
        <v>169</v>
      </c>
      <c r="I38" s="193">
        <f>I36+I31+I24+I14+I7+I18</f>
        <v>1185423461</v>
      </c>
      <c r="J38" s="193">
        <f>J36+J31+J24+J14+J7+J18</f>
        <v>416259773</v>
      </c>
      <c r="K38" s="193">
        <f>K36+K31+K24+K14+K7+K18</f>
        <v>24432260</v>
      </c>
      <c r="L38" s="193">
        <f>L36+L31+L24+L14+L7+L18</f>
        <v>40827364</v>
      </c>
      <c r="M38" s="193">
        <f t="shared" ref="M38:P38" si="6">M36+M31+M24+M14+M7+M18</f>
        <v>186825585</v>
      </c>
      <c r="N38" s="193">
        <f t="shared" si="6"/>
        <v>207890673</v>
      </c>
      <c r="O38" s="193">
        <f t="shared" si="6"/>
        <v>459975882</v>
      </c>
      <c r="P38" s="193">
        <f t="shared" si="6"/>
        <v>287378168</v>
      </c>
      <c r="Q38" s="219"/>
    </row>
    <row r="39" spans="1:17" s="171" customFormat="1" ht="15" customHeight="1" outlineLevel="1">
      <c r="A39" s="173"/>
      <c r="B39" s="174"/>
      <c r="C39" s="175"/>
      <c r="D39" s="188"/>
      <c r="E39" s="189"/>
      <c r="F39" s="175"/>
      <c r="G39" s="178"/>
      <c r="H39" s="199"/>
      <c r="I39" s="200"/>
      <c r="J39" s="200"/>
      <c r="K39" s="200"/>
      <c r="L39" s="200"/>
      <c r="M39" s="200"/>
      <c r="N39" s="200"/>
      <c r="O39" s="200"/>
      <c r="P39" s="200"/>
      <c r="Q39" s="220"/>
    </row>
    <row r="40" spans="1:17" s="171" customFormat="1" ht="15.75" outlineLevel="1">
      <c r="A40" s="173"/>
      <c r="B40" s="174"/>
      <c r="C40" s="175"/>
      <c r="D40" s="188"/>
      <c r="E40" s="189"/>
      <c r="F40" s="175"/>
      <c r="G40" s="178"/>
      <c r="H40" s="183" t="s">
        <v>170</v>
      </c>
      <c r="I40" s="182"/>
      <c r="J40" s="230"/>
      <c r="K40" s="191"/>
      <c r="L40" s="191"/>
      <c r="M40" s="191"/>
      <c r="N40" s="191"/>
      <c r="O40" s="191"/>
      <c r="P40" s="182"/>
      <c r="Q40" s="219"/>
    </row>
    <row r="41" spans="1:17" s="171" customFormat="1" ht="15" customHeight="1" outlineLevel="2">
      <c r="A41" s="164">
        <v>33125</v>
      </c>
      <c r="B41" s="165" t="s">
        <v>26</v>
      </c>
      <c r="C41" s="166" t="s">
        <v>44</v>
      </c>
      <c r="D41" s="184" t="s">
        <v>171</v>
      </c>
      <c r="E41" s="184" t="s">
        <v>172</v>
      </c>
      <c r="F41" s="166" t="s">
        <v>40</v>
      </c>
      <c r="G41" s="362">
        <v>30313376</v>
      </c>
      <c r="H41" s="186" t="s">
        <v>761</v>
      </c>
      <c r="I41" s="231">
        <v>69746000</v>
      </c>
      <c r="J41" s="170">
        <v>53296293</v>
      </c>
      <c r="K41" s="170">
        <v>0</v>
      </c>
      <c r="L41" s="170">
        <v>0</v>
      </c>
      <c r="M41" s="170">
        <v>0</v>
      </c>
      <c r="N41" s="170">
        <v>0</v>
      </c>
      <c r="O41" s="170">
        <f t="shared" ref="O41:O49" si="7">SUM(K41:N41)</f>
        <v>0</v>
      </c>
      <c r="P41" s="170">
        <f t="shared" ref="P41:P49" si="8">I41-(J41+O41)</f>
        <v>16449707</v>
      </c>
      <c r="Q41" s="165" t="s">
        <v>39</v>
      </c>
    </row>
    <row r="42" spans="1:17" s="171" customFormat="1" ht="15" customHeight="1" outlineLevel="2">
      <c r="A42" s="164">
        <v>33125</v>
      </c>
      <c r="B42" s="165" t="s">
        <v>26</v>
      </c>
      <c r="C42" s="166" t="s">
        <v>750</v>
      </c>
      <c r="D42" s="184" t="s">
        <v>171</v>
      </c>
      <c r="E42" s="184" t="s">
        <v>172</v>
      </c>
      <c r="F42" s="166" t="s">
        <v>40</v>
      </c>
      <c r="G42" s="362">
        <v>30372973</v>
      </c>
      <c r="H42" s="184" t="s">
        <v>762</v>
      </c>
      <c r="I42" s="231">
        <v>73587190</v>
      </c>
      <c r="J42" s="170">
        <v>58366318</v>
      </c>
      <c r="K42" s="170">
        <v>0</v>
      </c>
      <c r="L42" s="170">
        <v>0</v>
      </c>
      <c r="M42" s="170">
        <v>0</v>
      </c>
      <c r="N42" s="170">
        <v>0</v>
      </c>
      <c r="O42" s="170">
        <f t="shared" si="7"/>
        <v>0</v>
      </c>
      <c r="P42" s="170">
        <f t="shared" si="8"/>
        <v>15220872</v>
      </c>
      <c r="Q42" s="165" t="s">
        <v>39</v>
      </c>
    </row>
    <row r="43" spans="1:17" s="171" customFormat="1" ht="15" customHeight="1" outlineLevel="2">
      <c r="A43" s="164">
        <v>33125</v>
      </c>
      <c r="B43" s="165" t="s">
        <v>26</v>
      </c>
      <c r="C43" s="166" t="s">
        <v>61</v>
      </c>
      <c r="D43" s="184" t="s">
        <v>171</v>
      </c>
      <c r="E43" s="184" t="s">
        <v>172</v>
      </c>
      <c r="F43" s="166" t="s">
        <v>40</v>
      </c>
      <c r="G43" s="362">
        <v>30487091</v>
      </c>
      <c r="H43" s="184" t="s">
        <v>763</v>
      </c>
      <c r="I43" s="231">
        <v>43604000</v>
      </c>
      <c r="J43" s="170">
        <v>43219877</v>
      </c>
      <c r="K43" s="170">
        <v>0</v>
      </c>
      <c r="L43" s="170">
        <v>0</v>
      </c>
      <c r="M43" s="170">
        <v>0</v>
      </c>
      <c r="N43" s="170">
        <v>0</v>
      </c>
      <c r="O43" s="170">
        <f t="shared" si="7"/>
        <v>0</v>
      </c>
      <c r="P43" s="170">
        <f t="shared" si="8"/>
        <v>384123</v>
      </c>
      <c r="Q43" s="165" t="s">
        <v>39</v>
      </c>
    </row>
    <row r="44" spans="1:17" s="171" customFormat="1" ht="15" customHeight="1" outlineLevel="2">
      <c r="A44" s="164">
        <v>33125</v>
      </c>
      <c r="B44" s="165" t="s">
        <v>26</v>
      </c>
      <c r="C44" s="166" t="s">
        <v>755</v>
      </c>
      <c r="D44" s="184" t="s">
        <v>171</v>
      </c>
      <c r="E44" s="184" t="s">
        <v>172</v>
      </c>
      <c r="F44" s="166" t="s">
        <v>40</v>
      </c>
      <c r="G44" s="362">
        <v>30487092</v>
      </c>
      <c r="H44" s="184" t="s">
        <v>764</v>
      </c>
      <c r="I44" s="231">
        <v>43604000</v>
      </c>
      <c r="J44" s="170">
        <v>42814683</v>
      </c>
      <c r="K44" s="170">
        <v>0</v>
      </c>
      <c r="L44" s="170">
        <v>0</v>
      </c>
      <c r="M44" s="170">
        <v>0</v>
      </c>
      <c r="N44" s="170">
        <v>0</v>
      </c>
      <c r="O44" s="170">
        <f t="shared" si="7"/>
        <v>0</v>
      </c>
      <c r="P44" s="170">
        <f t="shared" si="8"/>
        <v>789317</v>
      </c>
      <c r="Q44" s="165" t="s">
        <v>39</v>
      </c>
    </row>
    <row r="45" spans="1:17" s="171" customFormat="1" ht="15" customHeight="1" outlineLevel="2">
      <c r="A45" s="164">
        <v>33125</v>
      </c>
      <c r="B45" s="165" t="s">
        <v>26</v>
      </c>
      <c r="C45" s="166" t="s">
        <v>44</v>
      </c>
      <c r="D45" s="184" t="s">
        <v>171</v>
      </c>
      <c r="E45" s="184" t="s">
        <v>172</v>
      </c>
      <c r="F45" s="166" t="s">
        <v>40</v>
      </c>
      <c r="G45" s="362">
        <v>30488320</v>
      </c>
      <c r="H45" s="184" t="s">
        <v>765</v>
      </c>
      <c r="I45" s="231">
        <v>43119000</v>
      </c>
      <c r="J45" s="170">
        <v>39113291</v>
      </c>
      <c r="K45" s="170">
        <v>0</v>
      </c>
      <c r="L45" s="170">
        <v>0</v>
      </c>
      <c r="M45" s="170">
        <v>0</v>
      </c>
      <c r="N45" s="170">
        <v>0</v>
      </c>
      <c r="O45" s="170">
        <f t="shared" si="7"/>
        <v>0</v>
      </c>
      <c r="P45" s="170">
        <f t="shared" si="8"/>
        <v>4005709</v>
      </c>
      <c r="Q45" s="165" t="s">
        <v>39</v>
      </c>
    </row>
    <row r="46" spans="1:17" s="171" customFormat="1" ht="15" customHeight="1" outlineLevel="2">
      <c r="A46" s="164">
        <v>33125</v>
      </c>
      <c r="B46" s="165" t="s">
        <v>26</v>
      </c>
      <c r="C46" s="166" t="s">
        <v>44</v>
      </c>
      <c r="D46" s="184" t="s">
        <v>171</v>
      </c>
      <c r="E46" s="184" t="s">
        <v>172</v>
      </c>
      <c r="F46" s="166" t="s">
        <v>40</v>
      </c>
      <c r="G46" s="362">
        <v>30488445</v>
      </c>
      <c r="H46" s="184" t="s">
        <v>766</v>
      </c>
      <c r="I46" s="231">
        <v>48197000</v>
      </c>
      <c r="J46" s="170">
        <v>41066030</v>
      </c>
      <c r="K46" s="170">
        <v>0</v>
      </c>
      <c r="L46" s="170">
        <v>0</v>
      </c>
      <c r="M46" s="170">
        <v>0</v>
      </c>
      <c r="N46" s="170">
        <v>0</v>
      </c>
      <c r="O46" s="170">
        <f t="shared" si="7"/>
        <v>0</v>
      </c>
      <c r="P46" s="170">
        <f t="shared" si="8"/>
        <v>7130970</v>
      </c>
      <c r="Q46" s="165" t="s">
        <v>39</v>
      </c>
    </row>
    <row r="47" spans="1:17" s="171" customFormat="1" ht="15" customHeight="1" outlineLevel="2">
      <c r="A47" s="164">
        <v>33125</v>
      </c>
      <c r="B47" s="165" t="s">
        <v>26</v>
      </c>
      <c r="C47" s="166" t="s">
        <v>44</v>
      </c>
      <c r="D47" s="184" t="s">
        <v>171</v>
      </c>
      <c r="E47" s="184" t="s">
        <v>172</v>
      </c>
      <c r="F47" s="166" t="s">
        <v>40</v>
      </c>
      <c r="G47" s="362">
        <v>40000182</v>
      </c>
      <c r="H47" s="184" t="s">
        <v>767</v>
      </c>
      <c r="I47" s="231">
        <v>50000000</v>
      </c>
      <c r="J47" s="170">
        <v>39905987</v>
      </c>
      <c r="K47" s="170">
        <v>0</v>
      </c>
      <c r="L47" s="170">
        <v>0</v>
      </c>
      <c r="M47" s="170">
        <v>0</v>
      </c>
      <c r="N47" s="170">
        <v>0</v>
      </c>
      <c r="O47" s="170">
        <f t="shared" si="7"/>
        <v>0</v>
      </c>
      <c r="P47" s="170">
        <f t="shared" si="8"/>
        <v>10094013</v>
      </c>
      <c r="Q47" s="165" t="s">
        <v>39</v>
      </c>
    </row>
    <row r="48" spans="1:17" s="171" customFormat="1" ht="15" customHeight="1" outlineLevel="2">
      <c r="A48" s="164">
        <v>33125</v>
      </c>
      <c r="B48" s="165" t="s">
        <v>26</v>
      </c>
      <c r="C48" s="166" t="s">
        <v>44</v>
      </c>
      <c r="D48" s="184" t="s">
        <v>171</v>
      </c>
      <c r="E48" s="184" t="s">
        <v>172</v>
      </c>
      <c r="F48" s="166" t="s">
        <v>40</v>
      </c>
      <c r="G48" s="362">
        <v>40001265</v>
      </c>
      <c r="H48" s="184" t="s">
        <v>768</v>
      </c>
      <c r="I48" s="231">
        <v>48542000</v>
      </c>
      <c r="J48" s="170">
        <v>48190624</v>
      </c>
      <c r="K48" s="170">
        <v>0</v>
      </c>
      <c r="L48" s="170">
        <v>0</v>
      </c>
      <c r="M48" s="170">
        <v>0</v>
      </c>
      <c r="N48" s="170">
        <v>0</v>
      </c>
      <c r="O48" s="170">
        <f t="shared" si="7"/>
        <v>0</v>
      </c>
      <c r="P48" s="170">
        <f t="shared" si="8"/>
        <v>351376</v>
      </c>
      <c r="Q48" s="165" t="s">
        <v>39</v>
      </c>
    </row>
    <row r="49" spans="1:17" s="171" customFormat="1" ht="15" customHeight="1" outlineLevel="2">
      <c r="A49" s="164">
        <v>33125</v>
      </c>
      <c r="B49" s="165" t="s">
        <v>26</v>
      </c>
      <c r="C49" s="166" t="s">
        <v>44</v>
      </c>
      <c r="D49" s="184" t="s">
        <v>171</v>
      </c>
      <c r="E49" s="184" t="s">
        <v>172</v>
      </c>
      <c r="F49" s="166" t="s">
        <v>40</v>
      </c>
      <c r="G49" s="362">
        <v>40008566</v>
      </c>
      <c r="H49" s="184" t="s">
        <v>747</v>
      </c>
      <c r="I49" s="231">
        <v>44121000</v>
      </c>
      <c r="J49" s="170">
        <v>8151346</v>
      </c>
      <c r="K49" s="170">
        <v>6593220</v>
      </c>
      <c r="L49" s="170">
        <v>6909111</v>
      </c>
      <c r="M49" s="170">
        <v>9459198</v>
      </c>
      <c r="N49" s="170">
        <v>3242219</v>
      </c>
      <c r="O49" s="170">
        <f t="shared" si="7"/>
        <v>26203748</v>
      </c>
      <c r="P49" s="170">
        <f t="shared" si="8"/>
        <v>9765906</v>
      </c>
      <c r="Q49" s="165" t="s">
        <v>39</v>
      </c>
    </row>
    <row r="50" spans="1:17" s="171" customFormat="1" ht="15" customHeight="1" outlineLevel="1" collapsed="1">
      <c r="A50" s="173"/>
      <c r="B50" s="174"/>
      <c r="C50" s="175"/>
      <c r="D50" s="188"/>
      <c r="E50" s="189"/>
      <c r="F50" s="175"/>
      <c r="G50" s="178"/>
      <c r="H50" s="179" t="s">
        <v>769</v>
      </c>
      <c r="I50" s="180">
        <f t="shared" ref="I50:P50" si="9">SUBTOTAL(9,I41:I49)</f>
        <v>464520190</v>
      </c>
      <c r="J50" s="180">
        <f t="shared" si="9"/>
        <v>374124449</v>
      </c>
      <c r="K50" s="180">
        <f t="shared" si="9"/>
        <v>6593220</v>
      </c>
      <c r="L50" s="180">
        <f t="shared" si="9"/>
        <v>6909111</v>
      </c>
      <c r="M50" s="180">
        <f t="shared" si="9"/>
        <v>9459198</v>
      </c>
      <c r="N50" s="180">
        <f t="shared" si="9"/>
        <v>3242219</v>
      </c>
      <c r="O50" s="180">
        <f t="shared" si="9"/>
        <v>26203748</v>
      </c>
      <c r="P50" s="180">
        <f t="shared" si="9"/>
        <v>64191993</v>
      </c>
      <c r="Q50" s="219"/>
    </row>
    <row r="51" spans="1:17" s="175" customFormat="1" ht="15" customHeight="1" outlineLevel="1">
      <c r="A51" s="173"/>
      <c r="B51" s="174"/>
      <c r="D51" s="188"/>
      <c r="E51" s="189"/>
      <c r="G51" s="178"/>
      <c r="H51" s="181"/>
      <c r="I51" s="182"/>
      <c r="J51" s="230"/>
      <c r="K51" s="191"/>
      <c r="L51" s="191"/>
      <c r="M51" s="191"/>
      <c r="N51" s="191"/>
      <c r="O51" s="191"/>
      <c r="P51" s="182"/>
      <c r="Q51" s="219"/>
    </row>
    <row r="52" spans="1:17" s="171" customFormat="1" ht="15.75" outlineLevel="1">
      <c r="A52" s="173"/>
      <c r="B52" s="174"/>
      <c r="C52" s="175"/>
      <c r="D52" s="188"/>
      <c r="E52" s="189"/>
      <c r="F52" s="175"/>
      <c r="G52" s="178"/>
      <c r="H52" s="183" t="s">
        <v>200</v>
      </c>
      <c r="I52" s="182"/>
      <c r="J52" s="230"/>
      <c r="K52" s="191"/>
      <c r="L52" s="191"/>
      <c r="M52" s="191"/>
      <c r="N52" s="191"/>
      <c r="O52" s="191"/>
      <c r="P52" s="182"/>
      <c r="Q52" s="219"/>
    </row>
    <row r="53" spans="1:17" s="171" customFormat="1" ht="15" customHeight="1" outlineLevel="2">
      <c r="A53" s="164">
        <v>33125</v>
      </c>
      <c r="B53" s="165" t="s">
        <v>26</v>
      </c>
      <c r="C53" s="166" t="s">
        <v>42</v>
      </c>
      <c r="D53" s="184" t="s">
        <v>171</v>
      </c>
      <c r="E53" s="184" t="s">
        <v>201</v>
      </c>
      <c r="F53" s="166" t="s">
        <v>40</v>
      </c>
      <c r="G53" s="365">
        <v>30488060</v>
      </c>
      <c r="H53" s="186" t="s">
        <v>770</v>
      </c>
      <c r="I53" s="231">
        <v>92000000</v>
      </c>
      <c r="J53" s="170">
        <v>87539835</v>
      </c>
      <c r="K53" s="170">
        <v>0</v>
      </c>
      <c r="L53" s="170">
        <v>0</v>
      </c>
      <c r="M53" s="170">
        <v>0</v>
      </c>
      <c r="N53" s="170">
        <v>0</v>
      </c>
      <c r="O53" s="170">
        <f>SUM(K53:N53)</f>
        <v>0</v>
      </c>
      <c r="P53" s="170">
        <f>I53-(J53+O53)</f>
        <v>4460165</v>
      </c>
      <c r="Q53" s="165" t="s">
        <v>39</v>
      </c>
    </row>
    <row r="54" spans="1:17" s="171" customFormat="1" ht="15" customHeight="1" outlineLevel="2">
      <c r="A54" s="164">
        <v>33125</v>
      </c>
      <c r="B54" s="165" t="s">
        <v>26</v>
      </c>
      <c r="C54" s="166" t="s">
        <v>750</v>
      </c>
      <c r="D54" s="184" t="s">
        <v>171</v>
      </c>
      <c r="E54" s="184" t="s">
        <v>201</v>
      </c>
      <c r="F54" s="166" t="s">
        <v>40</v>
      </c>
      <c r="G54" s="365">
        <v>30488083</v>
      </c>
      <c r="H54" s="186" t="s">
        <v>771</v>
      </c>
      <c r="I54" s="231">
        <v>49000000</v>
      </c>
      <c r="J54" s="170">
        <v>48935465</v>
      </c>
      <c r="K54" s="170">
        <v>0</v>
      </c>
      <c r="L54" s="170">
        <v>0</v>
      </c>
      <c r="M54" s="170">
        <v>0</v>
      </c>
      <c r="N54" s="170">
        <v>0</v>
      </c>
      <c r="O54" s="170">
        <f>SUM(K54:N54)</f>
        <v>0</v>
      </c>
      <c r="P54" s="170">
        <f>I54-(J54+O54)</f>
        <v>64535</v>
      </c>
      <c r="Q54" s="165" t="s">
        <v>34</v>
      </c>
    </row>
    <row r="55" spans="1:17" s="171" customFormat="1" ht="15" customHeight="1" outlineLevel="2">
      <c r="A55" s="164">
        <v>33125</v>
      </c>
      <c r="B55" s="165" t="s">
        <v>26</v>
      </c>
      <c r="C55" s="166" t="s">
        <v>61</v>
      </c>
      <c r="D55" s="184" t="s">
        <v>171</v>
      </c>
      <c r="E55" s="184" t="s">
        <v>201</v>
      </c>
      <c r="F55" s="166" t="s">
        <v>40</v>
      </c>
      <c r="G55" s="366">
        <v>40008552</v>
      </c>
      <c r="H55" s="186" t="s">
        <v>681</v>
      </c>
      <c r="I55" s="231">
        <v>39987511</v>
      </c>
      <c r="J55" s="170">
        <v>8537549</v>
      </c>
      <c r="K55" s="170">
        <v>0</v>
      </c>
      <c r="L55" s="170">
        <v>0</v>
      </c>
      <c r="M55" s="170">
        <v>0</v>
      </c>
      <c r="N55" s="170">
        <v>0</v>
      </c>
      <c r="O55" s="170">
        <f>SUM(K55:N55)</f>
        <v>0</v>
      </c>
      <c r="P55" s="170">
        <f>I55-(J55+O55)</f>
        <v>31449962</v>
      </c>
      <c r="Q55" s="165" t="s">
        <v>39</v>
      </c>
    </row>
    <row r="56" spans="1:17" s="171" customFormat="1" ht="15" customHeight="1" outlineLevel="2">
      <c r="A56" s="164">
        <v>33125</v>
      </c>
      <c r="B56" s="165" t="s">
        <v>26</v>
      </c>
      <c r="C56" s="166" t="s">
        <v>755</v>
      </c>
      <c r="D56" s="184" t="s">
        <v>171</v>
      </c>
      <c r="E56" s="184" t="s">
        <v>201</v>
      </c>
      <c r="F56" s="166" t="s">
        <v>40</v>
      </c>
      <c r="G56" s="366">
        <v>40000993</v>
      </c>
      <c r="H56" s="186" t="s">
        <v>684</v>
      </c>
      <c r="I56" s="231">
        <v>69526046</v>
      </c>
      <c r="J56" s="170">
        <v>15937530</v>
      </c>
      <c r="K56" s="170">
        <v>0</v>
      </c>
      <c r="L56" s="170">
        <v>0</v>
      </c>
      <c r="M56" s="170">
        <v>0</v>
      </c>
      <c r="N56" s="170">
        <v>0</v>
      </c>
      <c r="O56" s="170">
        <f>SUM(K56:N56)</f>
        <v>0</v>
      </c>
      <c r="P56" s="170">
        <f>I56-(J56+O56)</f>
        <v>53588516</v>
      </c>
      <c r="Q56" s="165" t="s">
        <v>39</v>
      </c>
    </row>
    <row r="57" spans="1:17" s="171" customFormat="1" ht="15" customHeight="1" outlineLevel="1" collapsed="1">
      <c r="A57" s="173"/>
      <c r="B57" s="174"/>
      <c r="C57" s="175"/>
      <c r="D57" s="188"/>
      <c r="E57" s="189"/>
      <c r="F57" s="175"/>
      <c r="G57" s="201"/>
      <c r="H57" s="179" t="s">
        <v>625</v>
      </c>
      <c r="I57" s="180">
        <f t="shared" ref="I57:P57" si="10">SUBTOTAL(9,I53:I56)</f>
        <v>250513557</v>
      </c>
      <c r="J57" s="180">
        <f t="shared" si="10"/>
        <v>160950379</v>
      </c>
      <c r="K57" s="180">
        <f t="shared" si="10"/>
        <v>0</v>
      </c>
      <c r="L57" s="180">
        <f t="shared" si="10"/>
        <v>0</v>
      </c>
      <c r="M57" s="180">
        <f t="shared" si="10"/>
        <v>0</v>
      </c>
      <c r="N57" s="180">
        <f t="shared" si="10"/>
        <v>0</v>
      </c>
      <c r="O57" s="180">
        <f t="shared" si="10"/>
        <v>0</v>
      </c>
      <c r="P57" s="180">
        <f t="shared" si="10"/>
        <v>89563178</v>
      </c>
      <c r="Q57" s="219"/>
    </row>
    <row r="58" spans="1:17" s="175" customFormat="1" ht="15" customHeight="1" outlineLevel="1">
      <c r="A58" s="173"/>
      <c r="B58" s="174"/>
      <c r="D58" s="188"/>
      <c r="E58" s="189"/>
      <c r="G58" s="201"/>
      <c r="H58" s="181"/>
      <c r="I58" s="182"/>
      <c r="J58" s="230"/>
      <c r="K58" s="191"/>
      <c r="L58" s="191"/>
      <c r="M58" s="191"/>
      <c r="N58" s="191"/>
      <c r="O58" s="191"/>
      <c r="P58" s="182"/>
      <c r="Q58" s="219"/>
    </row>
    <row r="59" spans="1:17" s="171" customFormat="1" ht="15.75" outlineLevel="1">
      <c r="A59" s="173"/>
      <c r="B59" s="174"/>
      <c r="C59" s="175"/>
      <c r="D59" s="188"/>
      <c r="E59" s="189"/>
      <c r="F59" s="175"/>
      <c r="G59" s="178"/>
      <c r="H59" s="183" t="s">
        <v>211</v>
      </c>
      <c r="I59" s="182"/>
      <c r="J59" s="230"/>
      <c r="K59" s="191"/>
      <c r="L59" s="191"/>
      <c r="M59" s="191"/>
      <c r="N59" s="191"/>
      <c r="O59" s="191"/>
      <c r="P59" s="182"/>
      <c r="Q59" s="219"/>
    </row>
    <row r="60" spans="1:17" s="171" customFormat="1" ht="15" customHeight="1" outlineLevel="2">
      <c r="A60" s="164">
        <v>33125</v>
      </c>
      <c r="B60" s="165" t="s">
        <v>26</v>
      </c>
      <c r="C60" s="166" t="s">
        <v>42</v>
      </c>
      <c r="D60" s="184" t="s">
        <v>171</v>
      </c>
      <c r="E60" s="184" t="s">
        <v>212</v>
      </c>
      <c r="F60" s="166" t="s">
        <v>40</v>
      </c>
      <c r="G60" s="362">
        <v>30345822</v>
      </c>
      <c r="H60" s="184" t="s">
        <v>772</v>
      </c>
      <c r="I60" s="231">
        <v>57807070</v>
      </c>
      <c r="J60" s="170">
        <v>54721648</v>
      </c>
      <c r="K60" s="170">
        <v>0</v>
      </c>
      <c r="L60" s="170">
        <v>0</v>
      </c>
      <c r="M60" s="170">
        <v>0</v>
      </c>
      <c r="N60" s="170">
        <v>0</v>
      </c>
      <c r="O60" s="170">
        <f t="shared" ref="O60:O66" si="11">SUM(K60:N60)</f>
        <v>0</v>
      </c>
      <c r="P60" s="170">
        <f t="shared" ref="P60:P66" si="12">I60-(J60+O60)</f>
        <v>3085422</v>
      </c>
      <c r="Q60" s="165" t="s">
        <v>39</v>
      </c>
    </row>
    <row r="61" spans="1:17" s="171" customFormat="1" ht="15" customHeight="1" outlineLevel="2">
      <c r="A61" s="164">
        <v>33125</v>
      </c>
      <c r="B61" s="165" t="s">
        <v>26</v>
      </c>
      <c r="C61" s="166" t="s">
        <v>42</v>
      </c>
      <c r="D61" s="184" t="s">
        <v>171</v>
      </c>
      <c r="E61" s="184" t="s">
        <v>212</v>
      </c>
      <c r="F61" s="166" t="s">
        <v>40</v>
      </c>
      <c r="G61" s="362">
        <v>30362425</v>
      </c>
      <c r="H61" s="184" t="s">
        <v>773</v>
      </c>
      <c r="I61" s="231">
        <v>54000000</v>
      </c>
      <c r="J61" s="170">
        <v>52044140</v>
      </c>
      <c r="K61" s="170">
        <v>0</v>
      </c>
      <c r="L61" s="170">
        <v>0</v>
      </c>
      <c r="M61" s="170">
        <v>0</v>
      </c>
      <c r="N61" s="170">
        <v>0</v>
      </c>
      <c r="O61" s="170">
        <f t="shared" si="11"/>
        <v>0</v>
      </c>
      <c r="P61" s="170">
        <f t="shared" si="12"/>
        <v>1955860</v>
      </c>
      <c r="Q61" s="165" t="s">
        <v>39</v>
      </c>
    </row>
    <row r="62" spans="1:17" s="171" customFormat="1" ht="15" customHeight="1" outlineLevel="2">
      <c r="A62" s="164">
        <v>33125</v>
      </c>
      <c r="B62" s="165" t="s">
        <v>26</v>
      </c>
      <c r="C62" s="166" t="s">
        <v>42</v>
      </c>
      <c r="D62" s="184" t="s">
        <v>171</v>
      </c>
      <c r="E62" s="184" t="s">
        <v>212</v>
      </c>
      <c r="F62" s="166" t="s">
        <v>40</v>
      </c>
      <c r="G62" s="362">
        <v>30379451</v>
      </c>
      <c r="H62" s="184" t="s">
        <v>774</v>
      </c>
      <c r="I62" s="231">
        <v>70000000</v>
      </c>
      <c r="J62" s="170">
        <v>33655578</v>
      </c>
      <c r="K62" s="170">
        <v>0</v>
      </c>
      <c r="L62" s="170">
        <v>0</v>
      </c>
      <c r="M62" s="170">
        <v>0</v>
      </c>
      <c r="N62" s="170">
        <v>0</v>
      </c>
      <c r="O62" s="170">
        <f t="shared" si="11"/>
        <v>0</v>
      </c>
      <c r="P62" s="170">
        <f t="shared" si="12"/>
        <v>36344422</v>
      </c>
      <c r="Q62" s="165" t="s">
        <v>39</v>
      </c>
    </row>
    <row r="63" spans="1:17" s="171" customFormat="1" ht="15" customHeight="1" outlineLevel="2">
      <c r="A63" s="164">
        <v>33125</v>
      </c>
      <c r="B63" s="165" t="s">
        <v>26</v>
      </c>
      <c r="C63" s="166" t="s">
        <v>61</v>
      </c>
      <c r="D63" s="184" t="s">
        <v>171</v>
      </c>
      <c r="E63" s="184" t="s">
        <v>212</v>
      </c>
      <c r="F63" s="166" t="s">
        <v>40</v>
      </c>
      <c r="G63" s="362">
        <v>30379473</v>
      </c>
      <c r="H63" s="184" t="s">
        <v>775</v>
      </c>
      <c r="I63" s="231">
        <v>80000000</v>
      </c>
      <c r="J63" s="170">
        <v>69425062</v>
      </c>
      <c r="K63" s="170">
        <v>0</v>
      </c>
      <c r="L63" s="170">
        <v>0</v>
      </c>
      <c r="M63" s="170">
        <v>0</v>
      </c>
      <c r="N63" s="170">
        <v>0</v>
      </c>
      <c r="O63" s="170">
        <f t="shared" si="11"/>
        <v>0</v>
      </c>
      <c r="P63" s="170">
        <f t="shared" si="12"/>
        <v>10574938</v>
      </c>
      <c r="Q63" s="165" t="s">
        <v>39</v>
      </c>
    </row>
    <row r="64" spans="1:17" s="202" customFormat="1" ht="15" customHeight="1" outlineLevel="2">
      <c r="A64" s="164">
        <v>33125</v>
      </c>
      <c r="B64" s="165" t="s">
        <v>26</v>
      </c>
      <c r="C64" s="187" t="s">
        <v>42</v>
      </c>
      <c r="D64" s="184" t="s">
        <v>171</v>
      </c>
      <c r="E64" s="184" t="s">
        <v>212</v>
      </c>
      <c r="F64" s="166" t="s">
        <v>40</v>
      </c>
      <c r="G64" s="362">
        <v>30436177</v>
      </c>
      <c r="H64" s="184" t="s">
        <v>776</v>
      </c>
      <c r="I64" s="231">
        <v>32000000</v>
      </c>
      <c r="J64" s="170">
        <v>27188187</v>
      </c>
      <c r="K64" s="170">
        <v>0</v>
      </c>
      <c r="L64" s="170">
        <v>0</v>
      </c>
      <c r="M64" s="170">
        <v>0</v>
      </c>
      <c r="N64" s="170">
        <v>0</v>
      </c>
      <c r="O64" s="170">
        <f t="shared" si="11"/>
        <v>0</v>
      </c>
      <c r="P64" s="170">
        <f t="shared" si="12"/>
        <v>4811813</v>
      </c>
      <c r="Q64" s="165" t="s">
        <v>39</v>
      </c>
    </row>
    <row r="65" spans="1:17" s="202" customFormat="1" ht="15" customHeight="1" outlineLevel="2">
      <c r="A65" s="164">
        <v>33125</v>
      </c>
      <c r="B65" s="165" t="s">
        <v>26</v>
      </c>
      <c r="C65" s="187" t="s">
        <v>750</v>
      </c>
      <c r="D65" s="184" t="s">
        <v>171</v>
      </c>
      <c r="E65" s="184" t="s">
        <v>212</v>
      </c>
      <c r="F65" s="166" t="s">
        <v>40</v>
      </c>
      <c r="G65" s="362">
        <v>30439687</v>
      </c>
      <c r="H65" s="184" t="s">
        <v>777</v>
      </c>
      <c r="I65" s="231">
        <v>68000000</v>
      </c>
      <c r="J65" s="170">
        <v>54302878</v>
      </c>
      <c r="K65" s="170">
        <v>0</v>
      </c>
      <c r="L65" s="170">
        <v>0</v>
      </c>
      <c r="M65" s="170">
        <v>0</v>
      </c>
      <c r="N65" s="170">
        <v>0</v>
      </c>
      <c r="O65" s="170">
        <f t="shared" si="11"/>
        <v>0</v>
      </c>
      <c r="P65" s="170">
        <f t="shared" si="12"/>
        <v>13697122</v>
      </c>
      <c r="Q65" s="165" t="s">
        <v>39</v>
      </c>
    </row>
    <row r="66" spans="1:17" s="202" customFormat="1" ht="15" customHeight="1" outlineLevel="2">
      <c r="A66" s="164">
        <v>33125</v>
      </c>
      <c r="B66" s="165" t="s">
        <v>51</v>
      </c>
      <c r="C66" s="187" t="s">
        <v>702</v>
      </c>
      <c r="D66" s="184" t="s">
        <v>171</v>
      </c>
      <c r="E66" s="184" t="s">
        <v>212</v>
      </c>
      <c r="F66" s="166" t="s">
        <v>40</v>
      </c>
      <c r="G66" s="362">
        <v>40008739</v>
      </c>
      <c r="H66" s="184" t="s">
        <v>680</v>
      </c>
      <c r="I66" s="231">
        <v>93539924</v>
      </c>
      <c r="J66" s="170">
        <v>0</v>
      </c>
      <c r="K66" s="170">
        <v>32166090</v>
      </c>
      <c r="L66" s="170">
        <v>0</v>
      </c>
      <c r="M66" s="170">
        <v>40325233</v>
      </c>
      <c r="N66" s="170">
        <v>16176518</v>
      </c>
      <c r="O66" s="170">
        <f t="shared" si="11"/>
        <v>88667841</v>
      </c>
      <c r="P66" s="170">
        <f t="shared" si="12"/>
        <v>4872083</v>
      </c>
      <c r="Q66" s="165" t="s">
        <v>39</v>
      </c>
    </row>
    <row r="67" spans="1:17" s="202" customFormat="1" ht="15" customHeight="1" outlineLevel="1" collapsed="1">
      <c r="A67" s="173"/>
      <c r="B67" s="174"/>
      <c r="C67" s="203"/>
      <c r="D67" s="188"/>
      <c r="E67" s="189"/>
      <c r="F67" s="175"/>
      <c r="G67" s="178"/>
      <c r="H67" s="179" t="s">
        <v>627</v>
      </c>
      <c r="I67" s="180">
        <f t="shared" ref="I67:P67" si="13">SUBTOTAL(9,I60:I66)</f>
        <v>455346994</v>
      </c>
      <c r="J67" s="180">
        <f t="shared" si="13"/>
        <v>291337493</v>
      </c>
      <c r="K67" s="180">
        <f t="shared" si="13"/>
        <v>32166090</v>
      </c>
      <c r="L67" s="180">
        <f t="shared" si="13"/>
        <v>0</v>
      </c>
      <c r="M67" s="180">
        <f t="shared" si="13"/>
        <v>40325233</v>
      </c>
      <c r="N67" s="180">
        <f t="shared" si="13"/>
        <v>16176518</v>
      </c>
      <c r="O67" s="180">
        <f t="shared" si="13"/>
        <v>88667841</v>
      </c>
      <c r="P67" s="180">
        <f t="shared" si="13"/>
        <v>75341660</v>
      </c>
      <c r="Q67" s="219"/>
    </row>
    <row r="68" spans="1:17" s="227" customFormat="1" ht="15" customHeight="1" outlineLevel="1">
      <c r="A68" s="194"/>
      <c r="B68" s="190"/>
      <c r="D68" s="196"/>
      <c r="E68" s="197"/>
      <c r="F68" s="195"/>
      <c r="G68" s="198"/>
      <c r="H68" s="199"/>
      <c r="I68" s="200"/>
      <c r="J68" s="200"/>
      <c r="K68" s="200"/>
      <c r="L68" s="200"/>
      <c r="M68" s="200"/>
      <c r="N68" s="200"/>
      <c r="O68" s="200"/>
      <c r="P68" s="200"/>
      <c r="Q68" s="220"/>
    </row>
    <row r="69" spans="1:17" s="227" customFormat="1" ht="15" customHeight="1" outlineLevel="1">
      <c r="A69" s="194"/>
      <c r="B69" s="190"/>
      <c r="D69" s="196"/>
      <c r="E69" s="197"/>
      <c r="F69" s="195"/>
      <c r="G69" s="198"/>
      <c r="H69" s="183" t="s">
        <v>222</v>
      </c>
      <c r="I69" s="200"/>
      <c r="J69" s="200"/>
      <c r="K69" s="200"/>
      <c r="L69" s="200"/>
      <c r="M69" s="200"/>
      <c r="N69" s="200"/>
      <c r="O69" s="200"/>
      <c r="P69" s="200"/>
      <c r="Q69" s="220"/>
    </row>
    <row r="70" spans="1:17" customFormat="1" ht="15">
      <c r="A70" s="164">
        <v>33125</v>
      </c>
      <c r="B70" s="165" t="s">
        <v>51</v>
      </c>
      <c r="C70" s="15" t="s">
        <v>61</v>
      </c>
      <c r="D70" s="15" t="s">
        <v>171</v>
      </c>
      <c r="E70" s="15" t="s">
        <v>223</v>
      </c>
      <c r="F70" s="166" t="s">
        <v>40</v>
      </c>
      <c r="G70" s="364">
        <v>40008502</v>
      </c>
      <c r="H70" s="15" t="s">
        <v>1973</v>
      </c>
      <c r="I70" s="352">
        <v>66000000</v>
      </c>
      <c r="J70" s="352">
        <v>0</v>
      </c>
      <c r="K70" s="352">
        <v>0</v>
      </c>
      <c r="L70" s="352">
        <v>0</v>
      </c>
      <c r="M70" s="170">
        <v>18748193</v>
      </c>
      <c r="N70" s="170">
        <v>22383434</v>
      </c>
      <c r="O70" s="170">
        <f>SUM(K70:N70)</f>
        <v>41131627</v>
      </c>
      <c r="P70" s="170">
        <f>I70-(J70+O70)</f>
        <v>24868373</v>
      </c>
      <c r="Q70" s="165" t="s">
        <v>39</v>
      </c>
    </row>
    <row r="71" spans="1:17" customFormat="1" ht="15">
      <c r="A71" s="164">
        <v>33125</v>
      </c>
      <c r="B71" s="165" t="s">
        <v>51</v>
      </c>
      <c r="C71" s="15" t="s">
        <v>44</v>
      </c>
      <c r="D71" s="15" t="s">
        <v>171</v>
      </c>
      <c r="E71" s="15" t="s">
        <v>223</v>
      </c>
      <c r="F71" s="166" t="s">
        <v>40</v>
      </c>
      <c r="G71" s="364">
        <v>40007246</v>
      </c>
      <c r="H71" s="15" t="s">
        <v>1974</v>
      </c>
      <c r="I71" s="352">
        <v>34000000</v>
      </c>
      <c r="J71" s="352">
        <v>0</v>
      </c>
      <c r="K71" s="352">
        <v>0</v>
      </c>
      <c r="L71" s="352">
        <v>0</v>
      </c>
      <c r="M71" s="170">
        <v>10501782</v>
      </c>
      <c r="N71" s="170">
        <v>20563500</v>
      </c>
      <c r="O71" s="170">
        <f>SUM(K71:N71)</f>
        <v>31065282</v>
      </c>
      <c r="P71" s="170">
        <f>I71-(J71+O71)</f>
        <v>2934718</v>
      </c>
      <c r="Q71" s="165" t="s">
        <v>39</v>
      </c>
    </row>
    <row r="72" spans="1:17" s="227" customFormat="1" ht="15" customHeight="1" outlineLevel="1">
      <c r="A72" s="194"/>
      <c r="B72" s="190"/>
      <c r="D72" s="196"/>
      <c r="E72" s="197"/>
      <c r="F72" s="195"/>
      <c r="G72" s="198"/>
      <c r="H72" s="179" t="s">
        <v>629</v>
      </c>
      <c r="I72" s="180">
        <f>SUBTOTAL(9,I70:I71)</f>
        <v>100000000</v>
      </c>
      <c r="J72" s="180">
        <f t="shared" ref="J72:P72" si="14">SUBTOTAL(9,J70:J71)</f>
        <v>0</v>
      </c>
      <c r="K72" s="180">
        <f t="shared" si="14"/>
        <v>0</v>
      </c>
      <c r="L72" s="180">
        <f t="shared" si="14"/>
        <v>0</v>
      </c>
      <c r="M72" s="180">
        <f t="shared" si="14"/>
        <v>29249975</v>
      </c>
      <c r="N72" s="180">
        <f t="shared" si="14"/>
        <v>42946934</v>
      </c>
      <c r="O72" s="180">
        <f t="shared" si="14"/>
        <v>72196909</v>
      </c>
      <c r="P72" s="180">
        <f t="shared" si="14"/>
        <v>27803091</v>
      </c>
      <c r="Q72" s="220"/>
    </row>
    <row r="73" spans="1:17" s="227" customFormat="1" ht="15" customHeight="1" outlineLevel="1">
      <c r="A73" s="194"/>
      <c r="B73" s="190"/>
      <c r="D73" s="196"/>
      <c r="E73" s="197"/>
      <c r="F73" s="195"/>
      <c r="G73" s="198"/>
      <c r="H73" s="199"/>
      <c r="I73" s="200"/>
      <c r="J73" s="200"/>
      <c r="K73" s="200"/>
      <c r="L73" s="200"/>
      <c r="M73" s="200"/>
      <c r="N73" s="200"/>
      <c r="O73" s="200"/>
      <c r="P73" s="200"/>
      <c r="Q73" s="220"/>
    </row>
    <row r="74" spans="1:17" s="227" customFormat="1" ht="15" customHeight="1" outlineLevel="1">
      <c r="A74" s="194"/>
      <c r="B74" s="190"/>
      <c r="D74" s="196"/>
      <c r="E74" s="197"/>
      <c r="F74" s="195"/>
      <c r="G74" s="198"/>
      <c r="H74" s="183" t="s">
        <v>234</v>
      </c>
      <c r="I74" s="200"/>
      <c r="J74" s="200"/>
      <c r="K74" s="200"/>
      <c r="L74" s="200"/>
      <c r="M74" s="200"/>
      <c r="N74" s="200"/>
      <c r="O74" s="200"/>
      <c r="P74" s="200"/>
      <c r="Q74" s="220"/>
    </row>
    <row r="75" spans="1:17" s="227" customFormat="1" ht="15" customHeight="1" outlineLevel="1">
      <c r="A75" s="164">
        <v>33125</v>
      </c>
      <c r="B75" s="165" t="s">
        <v>51</v>
      </c>
      <c r="C75" s="187" t="s">
        <v>702</v>
      </c>
      <c r="D75" s="184" t="s">
        <v>171</v>
      </c>
      <c r="E75" s="184" t="s">
        <v>235</v>
      </c>
      <c r="F75" s="166" t="s">
        <v>40</v>
      </c>
      <c r="G75" s="363">
        <v>40005888</v>
      </c>
      <c r="H75" s="172" t="s">
        <v>698</v>
      </c>
      <c r="I75" s="169">
        <v>61465553</v>
      </c>
      <c r="J75" s="170">
        <v>0</v>
      </c>
      <c r="K75" s="170">
        <v>0</v>
      </c>
      <c r="L75" s="169">
        <v>31230549</v>
      </c>
      <c r="M75" s="170">
        <v>16766534</v>
      </c>
      <c r="N75" s="170">
        <v>0</v>
      </c>
      <c r="O75" s="170">
        <f>SUM(K75:N75)</f>
        <v>47997083</v>
      </c>
      <c r="P75" s="170">
        <f>I75-(J75+O75)</f>
        <v>13468470</v>
      </c>
      <c r="Q75" s="165" t="s">
        <v>39</v>
      </c>
    </row>
    <row r="76" spans="1:17" s="227" customFormat="1" ht="15" customHeight="1" outlineLevel="1">
      <c r="A76" s="164">
        <v>33125</v>
      </c>
      <c r="B76" s="165" t="s">
        <v>51</v>
      </c>
      <c r="C76" s="187" t="s">
        <v>702</v>
      </c>
      <c r="D76" s="184" t="s">
        <v>171</v>
      </c>
      <c r="E76" s="184" t="s">
        <v>235</v>
      </c>
      <c r="F76" s="166" t="s">
        <v>40</v>
      </c>
      <c r="G76" s="363">
        <v>40005880</v>
      </c>
      <c r="H76" s="172" t="s">
        <v>808</v>
      </c>
      <c r="I76" s="169">
        <v>62648607</v>
      </c>
      <c r="J76" s="170">
        <v>0</v>
      </c>
      <c r="K76" s="170">
        <v>0</v>
      </c>
      <c r="L76" s="169">
        <v>27844096</v>
      </c>
      <c r="M76" s="170">
        <v>24735854</v>
      </c>
      <c r="N76" s="170">
        <v>0</v>
      </c>
      <c r="O76" s="170">
        <f>SUM(K76:N76)</f>
        <v>52579950</v>
      </c>
      <c r="P76" s="170">
        <f>I76-(J76+O76)</f>
        <v>10068657</v>
      </c>
      <c r="Q76" s="165" t="s">
        <v>39</v>
      </c>
    </row>
    <row r="77" spans="1:17" s="227" customFormat="1" ht="15" customHeight="1" outlineLevel="1">
      <c r="A77" s="194"/>
      <c r="B77" s="190"/>
      <c r="D77" s="196"/>
      <c r="E77" s="197"/>
      <c r="F77" s="195"/>
      <c r="G77" s="198"/>
      <c r="H77" s="179" t="s">
        <v>632</v>
      </c>
      <c r="I77" s="180">
        <f>SUBTOTAL(9,I75:I76)</f>
        <v>124114160</v>
      </c>
      <c r="J77" s="180">
        <f t="shared" ref="J77:P77" si="15">SUBTOTAL(9,J75:J76)</f>
        <v>0</v>
      </c>
      <c r="K77" s="180">
        <f t="shared" si="15"/>
        <v>0</v>
      </c>
      <c r="L77" s="180">
        <f t="shared" si="15"/>
        <v>59074645</v>
      </c>
      <c r="M77" s="180">
        <f t="shared" si="15"/>
        <v>41502388</v>
      </c>
      <c r="N77" s="180">
        <f t="shared" si="15"/>
        <v>0</v>
      </c>
      <c r="O77" s="180">
        <f t="shared" si="15"/>
        <v>100577033</v>
      </c>
      <c r="P77" s="180">
        <f t="shared" si="15"/>
        <v>23537127</v>
      </c>
      <c r="Q77" s="220"/>
    </row>
    <row r="78" spans="1:17" s="227" customFormat="1" ht="15" customHeight="1" outlineLevel="1">
      <c r="A78" s="194"/>
      <c r="B78" s="190"/>
      <c r="D78" s="196"/>
      <c r="E78" s="197"/>
      <c r="F78" s="195"/>
      <c r="G78" s="198"/>
      <c r="H78" s="199"/>
      <c r="I78" s="200"/>
      <c r="J78" s="200"/>
      <c r="K78" s="200"/>
      <c r="L78" s="200"/>
      <c r="M78" s="200"/>
      <c r="N78" s="200"/>
      <c r="O78" s="200"/>
      <c r="P78" s="200"/>
      <c r="Q78" s="220"/>
    </row>
    <row r="79" spans="1:17" s="171" customFormat="1" ht="15.75" outlineLevel="1">
      <c r="A79" s="173"/>
      <c r="B79" s="174"/>
      <c r="C79" s="175"/>
      <c r="D79" s="188"/>
      <c r="E79" s="189"/>
      <c r="F79" s="175"/>
      <c r="G79" s="178"/>
      <c r="H79" s="163" t="s">
        <v>256</v>
      </c>
      <c r="I79" s="182"/>
      <c r="J79" s="230"/>
      <c r="K79" s="191"/>
      <c r="L79" s="191"/>
      <c r="M79" s="191"/>
      <c r="N79" s="191"/>
      <c r="O79" s="191"/>
      <c r="P79" s="182"/>
      <c r="Q79" s="219"/>
    </row>
    <row r="80" spans="1:17" s="202" customFormat="1" ht="15" customHeight="1" outlineLevel="2">
      <c r="A80" s="164">
        <v>33125</v>
      </c>
      <c r="B80" s="165" t="s">
        <v>51</v>
      </c>
      <c r="C80" s="187" t="s">
        <v>44</v>
      </c>
      <c r="D80" s="184" t="s">
        <v>171</v>
      </c>
      <c r="E80" s="184" t="s">
        <v>171</v>
      </c>
      <c r="F80" s="166" t="s">
        <v>40</v>
      </c>
      <c r="G80" s="362">
        <v>40008457</v>
      </c>
      <c r="H80" s="167" t="s">
        <v>682</v>
      </c>
      <c r="I80" s="232">
        <v>24945078</v>
      </c>
      <c r="J80" s="170">
        <v>0</v>
      </c>
      <c r="K80" s="170">
        <v>3272574</v>
      </c>
      <c r="L80" s="170">
        <v>0</v>
      </c>
      <c r="M80" s="170">
        <v>7735521</v>
      </c>
      <c r="N80" s="170">
        <v>13936983</v>
      </c>
      <c r="O80" s="170">
        <f>SUM(K80:N80)</f>
        <v>24945078</v>
      </c>
      <c r="P80" s="170">
        <f>I80-(J80+O80)</f>
        <v>0</v>
      </c>
      <c r="Q80" s="165" t="s">
        <v>39</v>
      </c>
    </row>
    <row r="81" spans="1:17" s="202" customFormat="1" ht="15" customHeight="1" outlineLevel="2">
      <c r="A81" s="194"/>
      <c r="B81" s="190"/>
      <c r="C81" s="227"/>
      <c r="D81" s="196"/>
      <c r="E81" s="196"/>
      <c r="F81" s="195"/>
      <c r="G81" s="362">
        <v>40008434</v>
      </c>
      <c r="H81" s="360" t="s">
        <v>1604</v>
      </c>
      <c r="I81" s="361">
        <v>47018611</v>
      </c>
      <c r="J81" s="349">
        <v>0</v>
      </c>
      <c r="K81" s="349">
        <v>0</v>
      </c>
      <c r="L81" s="349">
        <v>0</v>
      </c>
      <c r="M81" s="349">
        <v>0</v>
      </c>
      <c r="N81" s="349">
        <v>24971547</v>
      </c>
      <c r="O81" s="170">
        <f>SUM(K81:N81)</f>
        <v>24971547</v>
      </c>
      <c r="P81" s="170">
        <f>I81-(J81+O81)</f>
        <v>22047064</v>
      </c>
      <c r="Q81" s="165" t="s">
        <v>39</v>
      </c>
    </row>
    <row r="82" spans="1:17" s="202" customFormat="1" ht="15" customHeight="1" outlineLevel="1" collapsed="1">
      <c r="A82" s="173"/>
      <c r="B82" s="174"/>
      <c r="C82" s="175"/>
      <c r="D82" s="176"/>
      <c r="E82" s="177"/>
      <c r="F82" s="175"/>
      <c r="G82" s="178"/>
      <c r="H82" s="179" t="s">
        <v>634</v>
      </c>
      <c r="I82" s="180">
        <f>SUBTOTAL(9,I80:I81)</f>
        <v>71963689</v>
      </c>
      <c r="J82" s="180">
        <f t="shared" ref="J82:O82" si="16">SUBTOTAL(9,J80:J81)</f>
        <v>0</v>
      </c>
      <c r="K82" s="180">
        <f t="shared" si="16"/>
        <v>3272574</v>
      </c>
      <c r="L82" s="180">
        <f t="shared" si="16"/>
        <v>0</v>
      </c>
      <c r="M82" s="180">
        <f t="shared" si="16"/>
        <v>7735521</v>
      </c>
      <c r="N82" s="180">
        <f t="shared" si="16"/>
        <v>38908530</v>
      </c>
      <c r="O82" s="180">
        <f t="shared" si="16"/>
        <v>49916625</v>
      </c>
      <c r="P82" s="180">
        <f t="shared" ref="I82:P82" si="17">SUBTOTAL(9,P80:P80)</f>
        <v>0</v>
      </c>
      <c r="Q82" s="219"/>
    </row>
    <row r="83" spans="1:17" s="203" customFormat="1" ht="15" customHeight="1" outlineLevel="1">
      <c r="A83" s="173"/>
      <c r="B83" s="174"/>
      <c r="C83" s="175"/>
      <c r="D83" s="176"/>
      <c r="E83" s="177"/>
      <c r="F83" s="175"/>
      <c r="G83" s="178"/>
      <c r="H83" s="181"/>
      <c r="I83" s="182"/>
      <c r="J83" s="233"/>
      <c r="K83" s="221"/>
      <c r="L83" s="221"/>
      <c r="M83" s="221"/>
      <c r="N83" s="221"/>
      <c r="O83" s="221"/>
      <c r="P83" s="182"/>
      <c r="Q83" s="219"/>
    </row>
    <row r="84" spans="1:17" s="171" customFormat="1" ht="15.75" outlineLevel="1">
      <c r="A84" s="173"/>
      <c r="B84" s="174"/>
      <c r="C84" s="175"/>
      <c r="D84" s="188"/>
      <c r="E84" s="189"/>
      <c r="F84" s="175"/>
      <c r="G84" s="178"/>
      <c r="H84" s="183" t="s">
        <v>266</v>
      </c>
      <c r="I84" s="182"/>
      <c r="J84" s="230"/>
      <c r="K84" s="191"/>
      <c r="L84" s="191"/>
      <c r="M84" s="191"/>
      <c r="N84" s="191"/>
      <c r="O84" s="191"/>
      <c r="P84" s="182"/>
      <c r="Q84" s="219"/>
    </row>
    <row r="85" spans="1:17" s="202" customFormat="1" ht="15" customHeight="1" outlineLevel="2">
      <c r="A85" s="164">
        <v>33125</v>
      </c>
      <c r="B85" s="165" t="s">
        <v>26</v>
      </c>
      <c r="C85" s="166" t="s">
        <v>61</v>
      </c>
      <c r="D85" s="167" t="s">
        <v>171</v>
      </c>
      <c r="E85" s="167" t="s">
        <v>267</v>
      </c>
      <c r="F85" s="166" t="s">
        <v>40</v>
      </c>
      <c r="G85" s="363">
        <v>40007306</v>
      </c>
      <c r="H85" s="168" t="s">
        <v>692</v>
      </c>
      <c r="I85" s="232">
        <v>37000000</v>
      </c>
      <c r="J85" s="170">
        <v>20000000</v>
      </c>
      <c r="K85" s="170">
        <v>0</v>
      </c>
      <c r="L85" s="170">
        <v>0</v>
      </c>
      <c r="M85" s="170">
        <v>13296773</v>
      </c>
      <c r="N85" s="170">
        <v>3603267</v>
      </c>
      <c r="O85" s="170">
        <f>SUM(K85:N85)</f>
        <v>16900040</v>
      </c>
      <c r="P85" s="170">
        <f>I85-(J85+O85)</f>
        <v>99960</v>
      </c>
      <c r="Q85" s="165" t="s">
        <v>39</v>
      </c>
    </row>
    <row r="86" spans="1:17" s="202" customFormat="1" ht="15" customHeight="1" outlineLevel="2">
      <c r="A86" s="164">
        <v>33125</v>
      </c>
      <c r="B86" s="165" t="s">
        <v>26</v>
      </c>
      <c r="C86" s="166" t="s">
        <v>42</v>
      </c>
      <c r="D86" s="167" t="s">
        <v>171</v>
      </c>
      <c r="E86" s="167" t="s">
        <v>267</v>
      </c>
      <c r="F86" s="166" t="s">
        <v>40</v>
      </c>
      <c r="G86" s="363">
        <v>40007305</v>
      </c>
      <c r="H86" s="168" t="s">
        <v>675</v>
      </c>
      <c r="I86" s="232">
        <v>62800994</v>
      </c>
      <c r="J86" s="170">
        <v>30000000</v>
      </c>
      <c r="K86" s="170">
        <v>0</v>
      </c>
      <c r="L86" s="170">
        <v>0</v>
      </c>
      <c r="M86" s="170">
        <v>26979428</v>
      </c>
      <c r="N86" s="170">
        <v>0</v>
      </c>
      <c r="O86" s="170">
        <f>SUM(K86:N86)</f>
        <v>26979428</v>
      </c>
      <c r="P86" s="170">
        <f>I86-(J86+O86)</f>
        <v>5821566</v>
      </c>
      <c r="Q86" s="165" t="s">
        <v>39</v>
      </c>
    </row>
    <row r="87" spans="1:17" s="202" customFormat="1" ht="15" customHeight="1" outlineLevel="1" collapsed="1">
      <c r="A87" s="173"/>
      <c r="B87" s="174"/>
      <c r="C87" s="175"/>
      <c r="D87" s="176"/>
      <c r="E87" s="177"/>
      <c r="F87" s="175"/>
      <c r="G87" s="178"/>
      <c r="H87" s="179" t="s">
        <v>636</v>
      </c>
      <c r="I87" s="180">
        <f t="shared" ref="I87:P87" si="18">SUBTOTAL(9,I85:I86)</f>
        <v>99800994</v>
      </c>
      <c r="J87" s="180">
        <f t="shared" si="18"/>
        <v>50000000</v>
      </c>
      <c r="K87" s="180">
        <f t="shared" si="18"/>
        <v>0</v>
      </c>
      <c r="L87" s="180">
        <f t="shared" si="18"/>
        <v>0</v>
      </c>
      <c r="M87" s="180">
        <f t="shared" si="18"/>
        <v>40276201</v>
      </c>
      <c r="N87" s="180">
        <f t="shared" si="18"/>
        <v>3603267</v>
      </c>
      <c r="O87" s="180">
        <f t="shared" si="18"/>
        <v>43879468</v>
      </c>
      <c r="P87" s="180">
        <f t="shared" si="18"/>
        <v>5921526</v>
      </c>
      <c r="Q87" s="219"/>
    </row>
    <row r="88" spans="1:17" s="202" customFormat="1" ht="15" customHeight="1" outlineLevel="1">
      <c r="A88" s="194"/>
      <c r="B88" s="190"/>
      <c r="C88" s="195"/>
      <c r="D88" s="356"/>
      <c r="E88" s="357"/>
      <c r="F88" s="195"/>
      <c r="G88" s="198"/>
      <c r="H88" s="199"/>
      <c r="I88" s="200"/>
      <c r="J88" s="200"/>
      <c r="K88" s="200"/>
      <c r="L88" s="200"/>
      <c r="M88" s="200"/>
      <c r="N88" s="200"/>
      <c r="O88" s="200"/>
      <c r="P88" s="200"/>
      <c r="Q88" s="220"/>
    </row>
    <row r="89" spans="1:17" s="203" customFormat="1" ht="15" customHeight="1" outlineLevel="1">
      <c r="A89" s="173"/>
      <c r="B89" s="174"/>
      <c r="C89" s="175"/>
      <c r="D89" s="176"/>
      <c r="E89" s="177"/>
      <c r="F89" s="175"/>
      <c r="G89" s="178"/>
      <c r="H89" s="181"/>
      <c r="I89" s="182"/>
      <c r="J89" s="233"/>
      <c r="K89" s="221"/>
      <c r="L89" s="221"/>
      <c r="M89" s="221"/>
      <c r="N89" s="221"/>
      <c r="O89" s="221"/>
      <c r="P89" s="182"/>
      <c r="Q89" s="219"/>
    </row>
    <row r="90" spans="1:17" s="171" customFormat="1" ht="15.75" outlineLevel="1">
      <c r="A90" s="173"/>
      <c r="B90" s="174"/>
      <c r="C90" s="175"/>
      <c r="D90" s="188"/>
      <c r="E90" s="189"/>
      <c r="F90" s="175"/>
      <c r="G90" s="178"/>
      <c r="H90" s="183" t="s">
        <v>280</v>
      </c>
      <c r="I90" s="182"/>
      <c r="J90" s="230"/>
      <c r="K90" s="191"/>
      <c r="L90" s="191"/>
      <c r="M90" s="191"/>
      <c r="N90" s="191"/>
      <c r="O90" s="191"/>
      <c r="P90" s="182"/>
      <c r="Q90" s="219"/>
    </row>
    <row r="91" spans="1:17" s="171" customFormat="1" ht="15" customHeight="1" outlineLevel="2">
      <c r="A91" s="164">
        <v>33125</v>
      </c>
      <c r="B91" s="165" t="s">
        <v>26</v>
      </c>
      <c r="C91" s="166" t="s">
        <v>61</v>
      </c>
      <c r="D91" s="167" t="s">
        <v>171</v>
      </c>
      <c r="E91" s="167" t="s">
        <v>281</v>
      </c>
      <c r="F91" s="166" t="s">
        <v>40</v>
      </c>
      <c r="G91" s="362">
        <v>30488918</v>
      </c>
      <c r="H91" s="172" t="s">
        <v>778</v>
      </c>
      <c r="I91" s="232">
        <v>59993000</v>
      </c>
      <c r="J91" s="170">
        <v>54484058</v>
      </c>
      <c r="K91" s="170">
        <v>0</v>
      </c>
      <c r="L91" s="170">
        <v>0</v>
      </c>
      <c r="M91" s="170">
        <v>0</v>
      </c>
      <c r="N91" s="170">
        <v>0</v>
      </c>
      <c r="O91" s="170">
        <f>SUM(K91:N91)</f>
        <v>0</v>
      </c>
      <c r="P91" s="170">
        <f>I91-(J91+O91)</f>
        <v>5508942</v>
      </c>
      <c r="Q91" s="165" t="s">
        <v>39</v>
      </c>
    </row>
    <row r="92" spans="1:17" s="171" customFormat="1" ht="15" customHeight="1" outlineLevel="2">
      <c r="A92" s="164">
        <v>33125</v>
      </c>
      <c r="B92" s="165" t="s">
        <v>26</v>
      </c>
      <c r="C92" s="166" t="s">
        <v>42</v>
      </c>
      <c r="D92" s="167" t="s">
        <v>171</v>
      </c>
      <c r="E92" s="167" t="s">
        <v>281</v>
      </c>
      <c r="F92" s="166" t="s">
        <v>40</v>
      </c>
      <c r="G92" s="363">
        <v>40007206</v>
      </c>
      <c r="H92" s="172" t="s">
        <v>686</v>
      </c>
      <c r="I92" s="232">
        <v>34878000</v>
      </c>
      <c r="J92" s="170">
        <v>4861483</v>
      </c>
      <c r="K92" s="170">
        <v>3145171</v>
      </c>
      <c r="L92" s="170">
        <v>5350508</v>
      </c>
      <c r="M92" s="170">
        <v>7864722</v>
      </c>
      <c r="N92" s="170">
        <v>9395784</v>
      </c>
      <c r="O92" s="170">
        <f>SUM(K92:N92)</f>
        <v>25756185</v>
      </c>
      <c r="P92" s="170">
        <f>I92-(J92+O92)</f>
        <v>4260332</v>
      </c>
      <c r="Q92" s="165" t="s">
        <v>39</v>
      </c>
    </row>
    <row r="93" spans="1:17" s="171" customFormat="1" ht="15" customHeight="1" outlineLevel="2">
      <c r="A93" s="164">
        <v>33125</v>
      </c>
      <c r="B93" s="165" t="s">
        <v>26</v>
      </c>
      <c r="C93" s="166" t="s">
        <v>61</v>
      </c>
      <c r="D93" s="167" t="s">
        <v>171</v>
      </c>
      <c r="E93" s="167" t="s">
        <v>281</v>
      </c>
      <c r="F93" s="166" t="s">
        <v>40</v>
      </c>
      <c r="G93" s="362">
        <v>30488929</v>
      </c>
      <c r="H93" s="172" t="s">
        <v>779</v>
      </c>
      <c r="I93" s="232">
        <v>39993000</v>
      </c>
      <c r="J93" s="170">
        <v>36670710</v>
      </c>
      <c r="K93" s="170">
        <v>0</v>
      </c>
      <c r="L93" s="170">
        <v>0</v>
      </c>
      <c r="M93" s="170">
        <v>0</v>
      </c>
      <c r="N93" s="170">
        <v>0</v>
      </c>
      <c r="O93" s="170">
        <f>SUM(K93:N93)</f>
        <v>0</v>
      </c>
      <c r="P93" s="170">
        <f>I93-(J93+O93)</f>
        <v>3322290</v>
      </c>
      <c r="Q93" s="165" t="s">
        <v>39</v>
      </c>
    </row>
    <row r="94" spans="1:17" s="171" customFormat="1" ht="15" customHeight="1" outlineLevel="2">
      <c r="A94" s="164">
        <v>33125</v>
      </c>
      <c r="B94" s="165" t="s">
        <v>51</v>
      </c>
      <c r="C94" s="166" t="s">
        <v>42</v>
      </c>
      <c r="D94" s="167" t="s">
        <v>171</v>
      </c>
      <c r="E94" s="167" t="s">
        <v>281</v>
      </c>
      <c r="F94" s="166" t="s">
        <v>40</v>
      </c>
      <c r="G94" s="363">
        <v>40008371</v>
      </c>
      <c r="H94" s="172" t="s">
        <v>688</v>
      </c>
      <c r="I94" s="232">
        <v>40120999</v>
      </c>
      <c r="J94" s="170">
        <v>0</v>
      </c>
      <c r="K94" s="170">
        <v>0</v>
      </c>
      <c r="L94" s="170">
        <v>8075923</v>
      </c>
      <c r="M94" s="170">
        <v>16345817</v>
      </c>
      <c r="N94" s="170">
        <v>0</v>
      </c>
      <c r="O94" s="170">
        <f>SUM(K94:N94)</f>
        <v>24421740</v>
      </c>
      <c r="P94" s="170">
        <f>I94-(J94+O94)</f>
        <v>15699259</v>
      </c>
      <c r="Q94" s="165" t="s">
        <v>39</v>
      </c>
    </row>
    <row r="95" spans="1:17" s="171" customFormat="1" ht="15" customHeight="1" outlineLevel="2">
      <c r="A95" s="164">
        <v>33125</v>
      </c>
      <c r="B95" s="165" t="s">
        <v>51</v>
      </c>
      <c r="C95" s="166" t="s">
        <v>36</v>
      </c>
      <c r="D95" s="167" t="s">
        <v>171</v>
      </c>
      <c r="E95" s="167" t="s">
        <v>281</v>
      </c>
      <c r="F95" s="166" t="s">
        <v>40</v>
      </c>
      <c r="G95" s="363">
        <v>40008310</v>
      </c>
      <c r="H95" s="172" t="s">
        <v>690</v>
      </c>
      <c r="I95" s="232">
        <v>25000000</v>
      </c>
      <c r="J95" s="170">
        <v>0</v>
      </c>
      <c r="K95" s="170">
        <v>0</v>
      </c>
      <c r="L95" s="170">
        <v>12093758</v>
      </c>
      <c r="M95" s="170">
        <v>8501211</v>
      </c>
      <c r="N95" s="170">
        <v>0</v>
      </c>
      <c r="O95" s="170">
        <f>SUM(K95:N95)</f>
        <v>20594969</v>
      </c>
      <c r="P95" s="170">
        <f>I95-(J95+O95)</f>
        <v>4405031</v>
      </c>
      <c r="Q95" s="165" t="s">
        <v>39</v>
      </c>
    </row>
    <row r="96" spans="1:17" s="171" customFormat="1" ht="15" customHeight="1" outlineLevel="1" collapsed="1">
      <c r="A96" s="173"/>
      <c r="B96" s="174"/>
      <c r="C96" s="175"/>
      <c r="D96" s="176"/>
      <c r="E96" s="177"/>
      <c r="F96" s="175"/>
      <c r="G96" s="178"/>
      <c r="H96" s="179" t="s">
        <v>638</v>
      </c>
      <c r="I96" s="180">
        <f t="shared" ref="I96:P96" si="19">SUBTOTAL(9,I91:I95)</f>
        <v>199984999</v>
      </c>
      <c r="J96" s="180">
        <f t="shared" si="19"/>
        <v>96016251</v>
      </c>
      <c r="K96" s="180">
        <f t="shared" si="19"/>
        <v>3145171</v>
      </c>
      <c r="L96" s="180">
        <f t="shared" si="19"/>
        <v>25520189</v>
      </c>
      <c r="M96" s="180">
        <f t="shared" si="19"/>
        <v>32711750</v>
      </c>
      <c r="N96" s="180">
        <f t="shared" si="19"/>
        <v>9395784</v>
      </c>
      <c r="O96" s="180">
        <f t="shared" si="19"/>
        <v>70772894</v>
      </c>
      <c r="P96" s="180">
        <f t="shared" si="19"/>
        <v>33195854</v>
      </c>
      <c r="Q96" s="219"/>
    </row>
    <row r="97" spans="1:17" s="171" customFormat="1" ht="15" customHeight="1" outlineLevel="1">
      <c r="A97" s="173"/>
      <c r="B97" s="174"/>
      <c r="C97" s="175"/>
      <c r="D97" s="188"/>
      <c r="E97" s="189"/>
      <c r="F97" s="175"/>
      <c r="G97" s="178"/>
      <c r="H97" s="181"/>
      <c r="I97" s="182"/>
      <c r="J97" s="230"/>
      <c r="K97" s="191"/>
      <c r="L97" s="191"/>
      <c r="M97" s="191"/>
      <c r="N97" s="191"/>
      <c r="O97" s="191"/>
      <c r="P97" s="182"/>
      <c r="Q97" s="219"/>
    </row>
    <row r="98" spans="1:17" s="171" customFormat="1" ht="15" outlineLevel="1">
      <c r="A98" s="173"/>
      <c r="B98" s="174"/>
      <c r="C98" s="175"/>
      <c r="D98" s="188"/>
      <c r="E98" s="189"/>
      <c r="F98" s="175"/>
      <c r="G98" s="178"/>
      <c r="H98" s="192" t="s">
        <v>325</v>
      </c>
      <c r="I98" s="193">
        <f t="shared" ref="I98:P98" si="20">I50+I96+I87+I82+I67+I57+I77+I72</f>
        <v>1766244583</v>
      </c>
      <c r="J98" s="193">
        <f t="shared" si="20"/>
        <v>972428572</v>
      </c>
      <c r="K98" s="193">
        <f t="shared" si="20"/>
        <v>45177055</v>
      </c>
      <c r="L98" s="193">
        <f t="shared" si="20"/>
        <v>91503945</v>
      </c>
      <c r="M98" s="193">
        <f t="shared" si="20"/>
        <v>201260266</v>
      </c>
      <c r="N98" s="193">
        <f t="shared" si="20"/>
        <v>114273252</v>
      </c>
      <c r="O98" s="193">
        <f t="shared" si="20"/>
        <v>452214518</v>
      </c>
      <c r="P98" s="193">
        <f t="shared" si="20"/>
        <v>319554429</v>
      </c>
      <c r="Q98" s="219"/>
    </row>
    <row r="99" spans="1:17" s="171" customFormat="1" ht="15" outlineLevel="1">
      <c r="A99" s="173"/>
      <c r="B99" s="174"/>
      <c r="C99" s="175"/>
      <c r="D99" s="188"/>
      <c r="E99" s="189"/>
      <c r="F99" s="175"/>
      <c r="G99" s="178"/>
      <c r="H99" s="181"/>
      <c r="I99" s="182"/>
      <c r="J99" s="230"/>
      <c r="K99" s="191"/>
      <c r="L99" s="191"/>
      <c r="M99" s="191"/>
      <c r="N99" s="191"/>
      <c r="O99" s="191"/>
      <c r="P99" s="182"/>
      <c r="Q99" s="219"/>
    </row>
    <row r="100" spans="1:17" s="171" customFormat="1" ht="15.75" outlineLevel="1">
      <c r="A100" s="173"/>
      <c r="B100" s="174"/>
      <c r="C100" s="175"/>
      <c r="D100" s="188"/>
      <c r="E100" s="189"/>
      <c r="F100" s="175"/>
      <c r="G100" s="178"/>
      <c r="H100" s="163" t="s">
        <v>326</v>
      </c>
      <c r="I100" s="182"/>
      <c r="J100" s="230"/>
      <c r="K100" s="191"/>
      <c r="L100" s="191"/>
      <c r="M100" s="191"/>
      <c r="N100" s="191"/>
      <c r="O100" s="191"/>
      <c r="P100" s="182"/>
      <c r="Q100" s="219"/>
    </row>
    <row r="101" spans="1:17" s="171" customFormat="1" ht="15" outlineLevel="1">
      <c r="A101" s="164">
        <v>33125</v>
      </c>
      <c r="B101" s="165" t="s">
        <v>51</v>
      </c>
      <c r="C101" s="224" t="s">
        <v>42</v>
      </c>
      <c r="D101" s="225" t="s">
        <v>327</v>
      </c>
      <c r="E101" s="225" t="s">
        <v>328</v>
      </c>
      <c r="F101" s="166" t="s">
        <v>40</v>
      </c>
      <c r="G101" s="363">
        <v>40007227</v>
      </c>
      <c r="H101" s="228" t="s">
        <v>696</v>
      </c>
      <c r="I101" s="229">
        <v>59487192</v>
      </c>
      <c r="J101" s="170">
        <v>0</v>
      </c>
      <c r="K101" s="170">
        <v>0</v>
      </c>
      <c r="L101" s="226">
        <v>22741124</v>
      </c>
      <c r="M101" s="170">
        <v>0</v>
      </c>
      <c r="N101" s="170">
        <v>33782298</v>
      </c>
      <c r="O101" s="170">
        <f>SUM(K101:N101)</f>
        <v>56523422</v>
      </c>
      <c r="P101" s="170">
        <f>I101-(J101+O101)</f>
        <v>2963770</v>
      </c>
      <c r="Q101" s="165" t="s">
        <v>39</v>
      </c>
    </row>
    <row r="102" spans="1:17" customFormat="1" ht="15">
      <c r="A102" s="164">
        <v>33125</v>
      </c>
      <c r="B102" s="165" t="s">
        <v>51</v>
      </c>
      <c r="C102" s="15" t="s">
        <v>61</v>
      </c>
      <c r="D102" s="15" t="s">
        <v>327</v>
      </c>
      <c r="E102" s="15" t="s">
        <v>328</v>
      </c>
      <c r="F102" s="166" t="s">
        <v>40</v>
      </c>
      <c r="G102" s="364">
        <v>30482551</v>
      </c>
      <c r="H102" s="15" t="s">
        <v>1306</v>
      </c>
      <c r="I102" s="352">
        <v>40000000</v>
      </c>
      <c r="J102" s="352">
        <v>0</v>
      </c>
      <c r="K102" s="352">
        <v>0</v>
      </c>
      <c r="L102" s="352">
        <v>0</v>
      </c>
      <c r="M102" s="170">
        <v>4722590</v>
      </c>
      <c r="N102" s="170">
        <v>16288431</v>
      </c>
      <c r="O102" s="170">
        <f>SUM(K102:N102)</f>
        <v>21011021</v>
      </c>
      <c r="P102" s="170">
        <f>I102-(J102+O102)</f>
        <v>18988979</v>
      </c>
      <c r="Q102" s="165" t="s">
        <v>39</v>
      </c>
    </row>
    <row r="103" spans="1:17" s="171" customFormat="1" ht="15" outlineLevel="1">
      <c r="A103" s="173"/>
      <c r="B103" s="174"/>
      <c r="C103" s="175"/>
      <c r="D103" s="188"/>
      <c r="E103" s="189"/>
      <c r="F103" s="175"/>
      <c r="G103" s="178"/>
      <c r="H103" s="179" t="s">
        <v>644</v>
      </c>
      <c r="I103" s="180">
        <f>SUBTOTAL(9,I101:I102)</f>
        <v>99487192</v>
      </c>
      <c r="J103" s="180">
        <f t="shared" ref="J103:P103" si="21">SUBTOTAL(9,J101:J102)</f>
        <v>0</v>
      </c>
      <c r="K103" s="180">
        <f t="shared" si="21"/>
        <v>0</v>
      </c>
      <c r="L103" s="180">
        <f t="shared" si="21"/>
        <v>22741124</v>
      </c>
      <c r="M103" s="180">
        <f t="shared" si="21"/>
        <v>4722590</v>
      </c>
      <c r="N103" s="180">
        <f t="shared" si="21"/>
        <v>50070729</v>
      </c>
      <c r="O103" s="180">
        <f t="shared" si="21"/>
        <v>77534443</v>
      </c>
      <c r="P103" s="180">
        <f t="shared" si="21"/>
        <v>21952749</v>
      </c>
      <c r="Q103" s="219"/>
    </row>
    <row r="104" spans="1:17" s="171" customFormat="1" ht="15" outlineLevel="1">
      <c r="A104" s="173"/>
      <c r="B104" s="174"/>
      <c r="C104" s="175"/>
      <c r="D104" s="188"/>
      <c r="E104" s="189"/>
      <c r="F104" s="175"/>
      <c r="G104" s="178"/>
      <c r="H104" s="181"/>
      <c r="I104" s="182"/>
      <c r="J104" s="230"/>
      <c r="K104" s="191"/>
      <c r="L104" s="191"/>
      <c r="M104" s="191"/>
      <c r="N104" s="191"/>
      <c r="O104" s="191"/>
      <c r="P104" s="182"/>
      <c r="Q104" s="219"/>
    </row>
    <row r="105" spans="1:17" s="171" customFormat="1" ht="15.75" outlineLevel="1">
      <c r="A105" s="173"/>
      <c r="B105" s="174"/>
      <c r="C105" s="175"/>
      <c r="D105" s="188"/>
      <c r="E105" s="189"/>
      <c r="F105" s="175"/>
      <c r="G105" s="178"/>
      <c r="H105" s="163" t="s">
        <v>344</v>
      </c>
      <c r="I105" s="182"/>
      <c r="J105" s="230"/>
      <c r="K105" s="191"/>
      <c r="L105" s="191"/>
      <c r="M105" s="191"/>
      <c r="N105" s="191"/>
      <c r="O105" s="191"/>
      <c r="P105" s="182"/>
      <c r="Q105" s="219"/>
    </row>
    <row r="106" spans="1:17" s="171" customFormat="1" ht="15" customHeight="1" outlineLevel="2">
      <c r="A106" s="164">
        <v>33125</v>
      </c>
      <c r="B106" s="165" t="s">
        <v>26</v>
      </c>
      <c r="C106" s="166" t="s">
        <v>750</v>
      </c>
      <c r="D106" s="184" t="s">
        <v>327</v>
      </c>
      <c r="E106" s="184" t="s">
        <v>345</v>
      </c>
      <c r="F106" s="166" t="s">
        <v>40</v>
      </c>
      <c r="G106" s="365">
        <v>30486683</v>
      </c>
      <c r="H106" s="186" t="s">
        <v>780</v>
      </c>
      <c r="I106" s="231">
        <v>84936279</v>
      </c>
      <c r="J106" s="170">
        <v>63119088</v>
      </c>
      <c r="K106" s="170">
        <v>0</v>
      </c>
      <c r="L106" s="170">
        <v>0</v>
      </c>
      <c r="M106" s="170">
        <v>17455961</v>
      </c>
      <c r="N106" s="170">
        <v>4359951</v>
      </c>
      <c r="O106" s="170">
        <f>SUM(K106:N106)</f>
        <v>21815912</v>
      </c>
      <c r="P106" s="170">
        <f>I106-(J106+O106)</f>
        <v>1279</v>
      </c>
      <c r="Q106" s="165" t="s">
        <v>34</v>
      </c>
    </row>
    <row r="107" spans="1:17" s="171" customFormat="1" ht="15" customHeight="1" outlineLevel="2">
      <c r="A107" s="164">
        <v>33125</v>
      </c>
      <c r="B107" s="165" t="s">
        <v>51</v>
      </c>
      <c r="C107" s="166" t="s">
        <v>44</v>
      </c>
      <c r="D107" s="184" t="s">
        <v>327</v>
      </c>
      <c r="E107" s="184" t="s">
        <v>345</v>
      </c>
      <c r="F107" s="166" t="s">
        <v>40</v>
      </c>
      <c r="G107" s="366">
        <v>40007311</v>
      </c>
      <c r="H107" s="186" t="s">
        <v>693</v>
      </c>
      <c r="I107" s="231">
        <v>49999933</v>
      </c>
      <c r="J107" s="170">
        <v>0</v>
      </c>
      <c r="K107" s="170">
        <v>0</v>
      </c>
      <c r="L107" s="170">
        <v>25877889</v>
      </c>
      <c r="M107" s="170">
        <v>15345050</v>
      </c>
      <c r="N107" s="170">
        <v>0</v>
      </c>
      <c r="O107" s="170">
        <f>SUM(K107:N107)</f>
        <v>41222939</v>
      </c>
      <c r="P107" s="170">
        <f>I107-(J107+O107)</f>
        <v>8776994</v>
      </c>
      <c r="Q107" s="165" t="s">
        <v>39</v>
      </c>
    </row>
    <row r="108" spans="1:17" s="171" customFormat="1" ht="15" customHeight="1" outlineLevel="2">
      <c r="A108" s="164">
        <v>33125</v>
      </c>
      <c r="B108" s="165" t="s">
        <v>51</v>
      </c>
      <c r="C108" s="166" t="s">
        <v>44</v>
      </c>
      <c r="D108" s="184" t="s">
        <v>327</v>
      </c>
      <c r="E108" s="184" t="s">
        <v>345</v>
      </c>
      <c r="F108" s="166" t="s">
        <v>40</v>
      </c>
      <c r="G108" s="366">
        <v>40008280</v>
      </c>
      <c r="H108" s="186" t="s">
        <v>677</v>
      </c>
      <c r="I108" s="231">
        <v>49998743</v>
      </c>
      <c r="J108" s="170">
        <v>0</v>
      </c>
      <c r="K108" s="170">
        <v>0</v>
      </c>
      <c r="L108" s="170">
        <v>25502593</v>
      </c>
      <c r="M108" s="170">
        <v>11141375</v>
      </c>
      <c r="N108" s="170">
        <v>0</v>
      </c>
      <c r="O108" s="170">
        <f>SUM(K108:N108)</f>
        <v>36643968</v>
      </c>
      <c r="P108" s="170">
        <f>I108-(J108+O108)</f>
        <v>13354775</v>
      </c>
      <c r="Q108" s="165" t="s">
        <v>39</v>
      </c>
    </row>
    <row r="109" spans="1:17" s="171" customFormat="1" ht="15" customHeight="1" outlineLevel="1" collapsed="1">
      <c r="A109" s="173"/>
      <c r="B109" s="174"/>
      <c r="C109" s="175"/>
      <c r="D109" s="188"/>
      <c r="E109" s="189"/>
      <c r="F109" s="175"/>
      <c r="G109" s="201"/>
      <c r="H109" s="179" t="s">
        <v>643</v>
      </c>
      <c r="I109" s="180">
        <f>SUBTOTAL(9,I106:I108)</f>
        <v>184934955</v>
      </c>
      <c r="J109" s="180">
        <f t="shared" ref="J109:P109" si="22">SUBTOTAL(9,J106:J108)</f>
        <v>63119088</v>
      </c>
      <c r="K109" s="180">
        <f t="shared" si="22"/>
        <v>0</v>
      </c>
      <c r="L109" s="180">
        <f t="shared" si="22"/>
        <v>51380482</v>
      </c>
      <c r="M109" s="180">
        <f t="shared" si="22"/>
        <v>43942386</v>
      </c>
      <c r="N109" s="180">
        <f t="shared" si="22"/>
        <v>4359951</v>
      </c>
      <c r="O109" s="180">
        <f t="shared" si="22"/>
        <v>99682819</v>
      </c>
      <c r="P109" s="180">
        <f t="shared" si="22"/>
        <v>22133048</v>
      </c>
      <c r="Q109" s="219"/>
    </row>
    <row r="110" spans="1:17" s="171" customFormat="1" ht="15" customHeight="1" outlineLevel="1">
      <c r="A110" s="173"/>
      <c r="B110" s="174"/>
      <c r="C110" s="175"/>
      <c r="D110" s="188"/>
      <c r="E110" s="189"/>
      <c r="F110" s="175"/>
      <c r="G110" s="201"/>
      <c r="H110" s="181"/>
      <c r="I110" s="182"/>
      <c r="J110" s="230"/>
      <c r="K110" s="191"/>
      <c r="L110" s="191"/>
      <c r="M110" s="191"/>
      <c r="N110" s="191"/>
      <c r="O110" s="191"/>
      <c r="P110" s="182"/>
      <c r="Q110" s="219"/>
    </row>
    <row r="111" spans="1:17" s="171" customFormat="1" ht="15.75" outlineLevel="1">
      <c r="A111" s="173"/>
      <c r="B111" s="174"/>
      <c r="C111" s="175"/>
      <c r="D111" s="188"/>
      <c r="E111" s="189"/>
      <c r="F111" s="175"/>
      <c r="G111" s="178"/>
      <c r="H111" s="163" t="s">
        <v>356</v>
      </c>
      <c r="I111" s="182"/>
      <c r="J111" s="230"/>
      <c r="K111" s="191"/>
      <c r="L111" s="191"/>
      <c r="M111" s="191"/>
      <c r="N111" s="191"/>
      <c r="O111" s="191"/>
      <c r="P111" s="182"/>
      <c r="Q111" s="219"/>
    </row>
    <row r="112" spans="1:17" s="171" customFormat="1" ht="15" customHeight="1" outlineLevel="2">
      <c r="A112" s="164">
        <v>33125</v>
      </c>
      <c r="B112" s="165" t="s">
        <v>51</v>
      </c>
      <c r="C112" s="166" t="s">
        <v>702</v>
      </c>
      <c r="D112" s="184" t="s">
        <v>327</v>
      </c>
      <c r="E112" s="184" t="s">
        <v>357</v>
      </c>
      <c r="F112" s="166" t="s">
        <v>40</v>
      </c>
      <c r="G112" s="362">
        <v>40008285</v>
      </c>
      <c r="H112" s="186" t="s">
        <v>683</v>
      </c>
      <c r="I112" s="231">
        <v>58839124</v>
      </c>
      <c r="J112" s="170">
        <v>0</v>
      </c>
      <c r="K112" s="170">
        <v>12176408</v>
      </c>
      <c r="L112" s="170">
        <v>0</v>
      </c>
      <c r="M112" s="170">
        <v>38075270</v>
      </c>
      <c r="N112" s="170">
        <v>0</v>
      </c>
      <c r="O112" s="170">
        <f>SUM(K112:N112)</f>
        <v>50251678</v>
      </c>
      <c r="P112" s="170">
        <f>I112-(J112+O112)</f>
        <v>8587446</v>
      </c>
      <c r="Q112" s="165" t="s">
        <v>39</v>
      </c>
    </row>
    <row r="113" spans="1:17" customFormat="1" ht="15">
      <c r="A113" s="164">
        <v>33125</v>
      </c>
      <c r="B113" s="165" t="s">
        <v>51</v>
      </c>
      <c r="C113" s="15" t="s">
        <v>61</v>
      </c>
      <c r="D113" s="15" t="s">
        <v>327</v>
      </c>
      <c r="E113" s="15" t="s">
        <v>357</v>
      </c>
      <c r="F113" s="166" t="s">
        <v>40</v>
      </c>
      <c r="G113" s="364">
        <v>40008287</v>
      </c>
      <c r="H113" s="15" t="s">
        <v>694</v>
      </c>
      <c r="I113" s="352">
        <v>40000000</v>
      </c>
      <c r="J113" s="352">
        <v>0</v>
      </c>
      <c r="K113" s="370">
        <v>5524575</v>
      </c>
      <c r="L113" s="352">
        <v>0</v>
      </c>
      <c r="M113" s="170">
        <v>24815948</v>
      </c>
      <c r="N113" s="170">
        <v>9659477</v>
      </c>
      <c r="O113" s="170">
        <f>SUM(K113:N113)</f>
        <v>40000000</v>
      </c>
      <c r="P113" s="170">
        <f>I113-(J113+O113)</f>
        <v>0</v>
      </c>
      <c r="Q113" s="165" t="s">
        <v>39</v>
      </c>
    </row>
    <row r="114" spans="1:17" s="171" customFormat="1" ht="15" customHeight="1" outlineLevel="1">
      <c r="A114" s="173"/>
      <c r="B114" s="174"/>
      <c r="C114" s="175"/>
      <c r="D114" s="188"/>
      <c r="E114" s="189"/>
      <c r="F114" s="175"/>
      <c r="G114" s="178"/>
      <c r="H114" s="179" t="s">
        <v>646</v>
      </c>
      <c r="I114" s="180">
        <f t="shared" ref="I114:P114" si="23">SUBTOTAL(9,I112:I113)</f>
        <v>98839124</v>
      </c>
      <c r="J114" s="180">
        <f t="shared" si="23"/>
        <v>0</v>
      </c>
      <c r="K114" s="180">
        <f t="shared" si="23"/>
        <v>17700983</v>
      </c>
      <c r="L114" s="180">
        <f t="shared" si="23"/>
        <v>0</v>
      </c>
      <c r="M114" s="180">
        <f t="shared" si="23"/>
        <v>62891218</v>
      </c>
      <c r="N114" s="180">
        <f t="shared" si="23"/>
        <v>9659477</v>
      </c>
      <c r="O114" s="180">
        <f t="shared" si="23"/>
        <v>90251678</v>
      </c>
      <c r="P114" s="180">
        <f t="shared" si="23"/>
        <v>8587446</v>
      </c>
      <c r="Q114" s="219"/>
    </row>
    <row r="115" spans="1:17" s="171" customFormat="1" ht="15" customHeight="1" outlineLevel="1">
      <c r="A115" s="173"/>
      <c r="B115" s="174"/>
      <c r="C115" s="175"/>
      <c r="D115" s="188"/>
      <c r="E115" s="189"/>
      <c r="F115" s="175"/>
      <c r="G115" s="178"/>
      <c r="H115" s="181"/>
      <c r="I115" s="182"/>
      <c r="J115" s="230"/>
      <c r="K115" s="191"/>
      <c r="L115" s="191"/>
      <c r="M115" s="191"/>
      <c r="N115" s="191"/>
      <c r="O115" s="191"/>
      <c r="P115" s="182"/>
      <c r="Q115" s="219"/>
    </row>
    <row r="116" spans="1:17" s="171" customFormat="1" ht="15.75" outlineLevel="1">
      <c r="A116" s="173"/>
      <c r="B116" s="174"/>
      <c r="C116" s="175"/>
      <c r="D116" s="188"/>
      <c r="E116" s="189"/>
      <c r="F116" s="175"/>
      <c r="G116" s="178"/>
      <c r="H116" s="163" t="s">
        <v>369</v>
      </c>
      <c r="I116" s="182"/>
      <c r="J116" s="230"/>
      <c r="K116" s="191"/>
      <c r="L116" s="191"/>
      <c r="M116" s="191"/>
      <c r="N116" s="191"/>
      <c r="O116" s="191"/>
      <c r="P116" s="182"/>
      <c r="Q116" s="219"/>
    </row>
    <row r="117" spans="1:17" s="171" customFormat="1" ht="15" customHeight="1" outlineLevel="2">
      <c r="A117" s="164">
        <v>33125</v>
      </c>
      <c r="B117" s="165" t="s">
        <v>26</v>
      </c>
      <c r="C117" s="166" t="s">
        <v>61</v>
      </c>
      <c r="D117" s="184" t="s">
        <v>327</v>
      </c>
      <c r="E117" s="184" t="s">
        <v>370</v>
      </c>
      <c r="F117" s="166" t="s">
        <v>40</v>
      </c>
      <c r="G117" s="363">
        <v>40008489</v>
      </c>
      <c r="H117" s="184" t="s">
        <v>781</v>
      </c>
      <c r="I117" s="231">
        <v>93382476</v>
      </c>
      <c r="J117" s="170">
        <v>10383271</v>
      </c>
      <c r="K117" s="170">
        <v>0</v>
      </c>
      <c r="L117" s="170">
        <v>20209324</v>
      </c>
      <c r="M117" s="170">
        <v>22783360</v>
      </c>
      <c r="N117" s="170">
        <v>0</v>
      </c>
      <c r="O117" s="170">
        <f>SUM(K117:N117)</f>
        <v>42992684</v>
      </c>
      <c r="P117" s="170">
        <f>I117-(J117+O117)</f>
        <v>40006521</v>
      </c>
      <c r="Q117" s="165" t="s">
        <v>39</v>
      </c>
    </row>
    <row r="118" spans="1:17" s="171" customFormat="1" ht="15" customHeight="1" outlineLevel="1" collapsed="1">
      <c r="A118" s="173"/>
      <c r="B118" s="174"/>
      <c r="C118" s="175"/>
      <c r="D118" s="188"/>
      <c r="E118" s="189"/>
      <c r="F118" s="175"/>
      <c r="G118" s="178"/>
      <c r="H118" s="179" t="s">
        <v>782</v>
      </c>
      <c r="I118" s="180">
        <f>SUBTOTAL(9,I117)</f>
        <v>93382476</v>
      </c>
      <c r="J118" s="180">
        <f t="shared" ref="J118:P118" si="24">SUBTOTAL(9,J117)</f>
        <v>10383271</v>
      </c>
      <c r="K118" s="180">
        <f t="shared" si="24"/>
        <v>0</v>
      </c>
      <c r="L118" s="180">
        <f t="shared" si="24"/>
        <v>20209324</v>
      </c>
      <c r="M118" s="180">
        <f t="shared" si="24"/>
        <v>22783360</v>
      </c>
      <c r="N118" s="180">
        <f t="shared" si="24"/>
        <v>0</v>
      </c>
      <c r="O118" s="180">
        <f t="shared" si="24"/>
        <v>42992684</v>
      </c>
      <c r="P118" s="180">
        <f t="shared" si="24"/>
        <v>40006521</v>
      </c>
      <c r="Q118" s="219"/>
    </row>
    <row r="119" spans="1:17" s="175" customFormat="1" ht="15" customHeight="1" outlineLevel="1">
      <c r="A119" s="173"/>
      <c r="B119" s="174"/>
      <c r="D119" s="188"/>
      <c r="E119" s="189"/>
      <c r="G119" s="178"/>
      <c r="H119" s="181"/>
      <c r="I119" s="182"/>
      <c r="J119" s="191"/>
      <c r="K119" s="191"/>
      <c r="L119" s="191"/>
      <c r="M119" s="191"/>
      <c r="N119" s="191"/>
      <c r="O119" s="191"/>
      <c r="P119" s="182"/>
      <c r="Q119" s="219"/>
    </row>
    <row r="120" spans="1:17" s="171" customFormat="1" ht="15.75" outlineLevel="1">
      <c r="A120" s="173"/>
      <c r="B120" s="174"/>
      <c r="C120" s="175"/>
      <c r="D120" s="188"/>
      <c r="E120" s="189"/>
      <c r="F120" s="175"/>
      <c r="G120" s="178"/>
      <c r="H120" s="183" t="s">
        <v>378</v>
      </c>
      <c r="I120" s="182"/>
      <c r="J120" s="230"/>
      <c r="K120" s="191"/>
      <c r="L120" s="191"/>
      <c r="M120" s="191"/>
      <c r="N120" s="191"/>
      <c r="O120" s="191"/>
      <c r="P120" s="182"/>
      <c r="Q120" s="219"/>
    </row>
    <row r="121" spans="1:17" s="171" customFormat="1" ht="15" customHeight="1" outlineLevel="2">
      <c r="A121" s="164">
        <v>33125</v>
      </c>
      <c r="B121" s="165" t="s">
        <v>26</v>
      </c>
      <c r="C121" s="166" t="s">
        <v>61</v>
      </c>
      <c r="D121" s="184" t="s">
        <v>327</v>
      </c>
      <c r="E121" s="184" t="s">
        <v>379</v>
      </c>
      <c r="F121" s="166" t="s">
        <v>40</v>
      </c>
      <c r="G121" s="362">
        <v>30482586</v>
      </c>
      <c r="H121" s="185" t="s">
        <v>748</v>
      </c>
      <c r="I121" s="231">
        <v>38990273</v>
      </c>
      <c r="J121" s="170">
        <v>36083103</v>
      </c>
      <c r="K121" s="170">
        <v>2907170</v>
      </c>
      <c r="L121" s="170">
        <v>0</v>
      </c>
      <c r="M121" s="170">
        <v>0</v>
      </c>
      <c r="N121" s="170">
        <v>0</v>
      </c>
      <c r="O121" s="170">
        <f>SUM(K121:N121)</f>
        <v>2907170</v>
      </c>
      <c r="P121" s="170">
        <f>I121-(J121+O121)</f>
        <v>0</v>
      </c>
      <c r="Q121" s="165" t="s">
        <v>34</v>
      </c>
    </row>
    <row r="122" spans="1:17" customFormat="1" ht="15">
      <c r="A122" s="164">
        <v>33125</v>
      </c>
      <c r="B122" s="165" t="s">
        <v>51</v>
      </c>
      <c r="C122" s="15" t="s">
        <v>755</v>
      </c>
      <c r="D122" s="15" t="s">
        <v>327</v>
      </c>
      <c r="E122" s="15" t="s">
        <v>379</v>
      </c>
      <c r="F122" s="166" t="s">
        <v>40</v>
      </c>
      <c r="G122" s="364">
        <v>40007163</v>
      </c>
      <c r="H122" s="15" t="s">
        <v>1969</v>
      </c>
      <c r="I122" s="352">
        <v>94000000</v>
      </c>
      <c r="J122" s="352">
        <v>0</v>
      </c>
      <c r="K122" s="352">
        <v>0</v>
      </c>
      <c r="L122" s="352">
        <v>0</v>
      </c>
      <c r="M122" s="170">
        <v>61279463</v>
      </c>
      <c r="N122" s="170">
        <v>32720537</v>
      </c>
      <c r="O122" s="170">
        <f>SUM(K122:N122)</f>
        <v>94000000</v>
      </c>
      <c r="P122" s="170">
        <f>I122-(J122+O122)</f>
        <v>0</v>
      </c>
      <c r="Q122" s="165" t="s">
        <v>39</v>
      </c>
    </row>
    <row r="123" spans="1:17" s="171" customFormat="1" ht="15" customHeight="1" outlineLevel="1">
      <c r="A123" s="173"/>
      <c r="B123" s="174"/>
      <c r="C123" s="175"/>
      <c r="D123" s="188"/>
      <c r="E123" s="189"/>
      <c r="F123" s="175"/>
      <c r="G123" s="178"/>
      <c r="H123" s="179" t="s">
        <v>650</v>
      </c>
      <c r="I123" s="180">
        <f>SUBTOTAL(9,I121:I122)</f>
        <v>132990273</v>
      </c>
      <c r="J123" s="180">
        <f t="shared" ref="J123:P123" si="25">SUBTOTAL(9,J121:J122)</f>
        <v>36083103</v>
      </c>
      <c r="K123" s="180">
        <f t="shared" si="25"/>
        <v>2907170</v>
      </c>
      <c r="L123" s="180">
        <f t="shared" si="25"/>
        <v>0</v>
      </c>
      <c r="M123" s="180">
        <f t="shared" si="25"/>
        <v>61279463</v>
      </c>
      <c r="N123" s="180">
        <f t="shared" si="25"/>
        <v>32720537</v>
      </c>
      <c r="O123" s="180">
        <f t="shared" si="25"/>
        <v>96907170</v>
      </c>
      <c r="P123" s="180">
        <f t="shared" si="25"/>
        <v>0</v>
      </c>
      <c r="Q123" s="219"/>
    </row>
    <row r="124" spans="1:17" s="175" customFormat="1" ht="15" customHeight="1" outlineLevel="1">
      <c r="A124" s="173"/>
      <c r="B124" s="174"/>
      <c r="D124" s="188"/>
      <c r="E124" s="189"/>
      <c r="G124" s="178"/>
      <c r="H124" s="181"/>
      <c r="I124" s="182"/>
      <c r="J124" s="230"/>
      <c r="K124" s="191"/>
      <c r="L124" s="191"/>
      <c r="M124" s="191"/>
      <c r="N124" s="191"/>
      <c r="O124" s="191"/>
      <c r="P124" s="182"/>
      <c r="Q124" s="219"/>
    </row>
    <row r="125" spans="1:17" s="171" customFormat="1" ht="15.75" outlineLevel="1">
      <c r="A125" s="173"/>
      <c r="B125" s="174"/>
      <c r="C125" s="175"/>
      <c r="D125" s="188"/>
      <c r="E125" s="189"/>
      <c r="F125" s="175"/>
      <c r="G125" s="178"/>
      <c r="H125" s="183" t="s">
        <v>392</v>
      </c>
      <c r="I125" s="182"/>
      <c r="J125" s="230"/>
      <c r="K125" s="191"/>
      <c r="L125" s="191"/>
      <c r="M125" s="191"/>
      <c r="N125" s="191"/>
      <c r="O125" s="191"/>
      <c r="P125" s="182"/>
      <c r="Q125" s="219"/>
    </row>
    <row r="126" spans="1:17" s="171" customFormat="1" ht="15" customHeight="1" outlineLevel="2">
      <c r="A126" s="164">
        <v>33125</v>
      </c>
      <c r="B126" s="165" t="s">
        <v>26</v>
      </c>
      <c r="C126" s="166" t="s">
        <v>42</v>
      </c>
      <c r="D126" s="184" t="s">
        <v>327</v>
      </c>
      <c r="E126" s="184" t="s">
        <v>393</v>
      </c>
      <c r="F126" s="166" t="s">
        <v>40</v>
      </c>
      <c r="G126" s="362">
        <v>30395673</v>
      </c>
      <c r="H126" s="186" t="s">
        <v>784</v>
      </c>
      <c r="I126" s="231">
        <v>79999982</v>
      </c>
      <c r="J126" s="170">
        <v>74420151</v>
      </c>
      <c r="K126" s="170">
        <v>0</v>
      </c>
      <c r="L126" s="170">
        <v>0</v>
      </c>
      <c r="M126" s="170">
        <v>0</v>
      </c>
      <c r="N126" s="170">
        <v>0</v>
      </c>
      <c r="O126" s="170">
        <f>SUM(K126:N126)</f>
        <v>0</v>
      </c>
      <c r="P126" s="170">
        <f>I126-(J126+O126)</f>
        <v>5579831</v>
      </c>
      <c r="Q126" s="165" t="s">
        <v>39</v>
      </c>
    </row>
    <row r="127" spans="1:17" s="171" customFormat="1" ht="15" customHeight="1" outlineLevel="2">
      <c r="A127" s="164">
        <v>33125</v>
      </c>
      <c r="B127" s="165" t="s">
        <v>26</v>
      </c>
      <c r="C127" s="166" t="s">
        <v>42</v>
      </c>
      <c r="D127" s="184" t="s">
        <v>327</v>
      </c>
      <c r="E127" s="184" t="s">
        <v>393</v>
      </c>
      <c r="F127" s="166" t="s">
        <v>40</v>
      </c>
      <c r="G127" s="362">
        <v>40008512</v>
      </c>
      <c r="H127" s="351" t="s">
        <v>1970</v>
      </c>
      <c r="I127" s="350">
        <v>93921244</v>
      </c>
      <c r="J127" s="349">
        <v>0</v>
      </c>
      <c r="K127" s="349">
        <v>0</v>
      </c>
      <c r="L127" s="349">
        <v>0</v>
      </c>
      <c r="M127" s="170">
        <v>30040975</v>
      </c>
      <c r="N127" s="170">
        <v>30472038</v>
      </c>
      <c r="O127" s="170">
        <f>SUM(K127:N127)</f>
        <v>60513013</v>
      </c>
      <c r="P127" s="170">
        <f>I127-(J127+O127)</f>
        <v>33408231</v>
      </c>
      <c r="Q127" s="165" t="s">
        <v>39</v>
      </c>
    </row>
    <row r="128" spans="1:17" s="171" customFormat="1" ht="15" customHeight="1" outlineLevel="1" collapsed="1">
      <c r="A128" s="173"/>
      <c r="B128" s="174"/>
      <c r="C128" s="175"/>
      <c r="D128" s="188"/>
      <c r="E128" s="189"/>
      <c r="F128" s="175"/>
      <c r="G128" s="178"/>
      <c r="H128" s="179" t="s">
        <v>785</v>
      </c>
      <c r="I128" s="180">
        <f>SUBTOTAL(9,I126:I127)</f>
        <v>173921226</v>
      </c>
      <c r="J128" s="180">
        <f t="shared" ref="J128:P128" si="26">SUBTOTAL(9,J126:J127)</f>
        <v>74420151</v>
      </c>
      <c r="K128" s="180">
        <f t="shared" si="26"/>
        <v>0</v>
      </c>
      <c r="L128" s="180">
        <f t="shared" si="26"/>
        <v>0</v>
      </c>
      <c r="M128" s="180">
        <f t="shared" si="26"/>
        <v>30040975</v>
      </c>
      <c r="N128" s="180">
        <f t="shared" si="26"/>
        <v>30472038</v>
      </c>
      <c r="O128" s="180">
        <f t="shared" si="26"/>
        <v>60513013</v>
      </c>
      <c r="P128" s="180">
        <f t="shared" si="26"/>
        <v>38988062</v>
      </c>
      <c r="Q128" s="219"/>
    </row>
    <row r="129" spans="1:17" s="175" customFormat="1" ht="15" customHeight="1" outlineLevel="1">
      <c r="A129" s="173"/>
      <c r="B129" s="174"/>
      <c r="D129" s="188"/>
      <c r="E129" s="189"/>
      <c r="G129" s="178"/>
      <c r="H129" s="181"/>
      <c r="I129" s="182"/>
      <c r="J129" s="230"/>
      <c r="K129" s="191"/>
      <c r="L129" s="191"/>
      <c r="M129" s="191"/>
      <c r="N129" s="191"/>
      <c r="O129" s="191"/>
      <c r="P129" s="182"/>
      <c r="Q129" s="219"/>
    </row>
    <row r="130" spans="1:17" s="171" customFormat="1" ht="15.75" outlineLevel="1">
      <c r="A130" s="173"/>
      <c r="B130" s="174"/>
      <c r="C130" s="175"/>
      <c r="D130" s="188"/>
      <c r="E130" s="189"/>
      <c r="F130" s="175"/>
      <c r="G130" s="178"/>
      <c r="H130" s="183" t="s">
        <v>398</v>
      </c>
      <c r="I130" s="182"/>
      <c r="J130" s="230"/>
      <c r="K130" s="191"/>
      <c r="L130" s="191"/>
      <c r="M130" s="191"/>
      <c r="N130" s="191"/>
      <c r="O130" s="191"/>
      <c r="P130" s="182"/>
      <c r="Q130" s="219"/>
    </row>
    <row r="131" spans="1:17" s="171" customFormat="1" ht="15" customHeight="1" outlineLevel="2">
      <c r="A131" s="164">
        <v>33125</v>
      </c>
      <c r="B131" s="165" t="s">
        <v>26</v>
      </c>
      <c r="C131" s="166" t="s">
        <v>61</v>
      </c>
      <c r="D131" s="184" t="s">
        <v>327</v>
      </c>
      <c r="E131" s="184" t="s">
        <v>399</v>
      </c>
      <c r="F131" s="166" t="s">
        <v>40</v>
      </c>
      <c r="G131" s="362">
        <v>30458477</v>
      </c>
      <c r="H131" s="184" t="s">
        <v>786</v>
      </c>
      <c r="I131" s="231">
        <v>43987253</v>
      </c>
      <c r="J131" s="170">
        <v>33351570</v>
      </c>
      <c r="K131" s="170">
        <v>0</v>
      </c>
      <c r="L131" s="170">
        <v>0</v>
      </c>
      <c r="M131" s="170">
        <v>0</v>
      </c>
      <c r="N131" s="170">
        <v>0</v>
      </c>
      <c r="O131" s="170">
        <f>SUM(K131:N131)</f>
        <v>0</v>
      </c>
      <c r="P131" s="170">
        <f>I131-(J131+O131)</f>
        <v>10635683</v>
      </c>
      <c r="Q131" s="165" t="s">
        <v>39</v>
      </c>
    </row>
    <row r="132" spans="1:17" s="171" customFormat="1" ht="15" customHeight="1" outlineLevel="2">
      <c r="A132" s="164">
        <v>33125</v>
      </c>
      <c r="B132" s="165" t="s">
        <v>26</v>
      </c>
      <c r="C132" s="166" t="s">
        <v>42</v>
      </c>
      <c r="D132" s="184" t="s">
        <v>327</v>
      </c>
      <c r="E132" s="184" t="s">
        <v>399</v>
      </c>
      <c r="F132" s="166" t="s">
        <v>40</v>
      </c>
      <c r="G132" s="363">
        <v>40007277</v>
      </c>
      <c r="H132" s="184" t="s">
        <v>674</v>
      </c>
      <c r="I132" s="231">
        <v>49995227</v>
      </c>
      <c r="J132" s="170">
        <v>9727785</v>
      </c>
      <c r="K132" s="170">
        <v>0</v>
      </c>
      <c r="L132" s="170">
        <v>0</v>
      </c>
      <c r="M132" s="170">
        <v>19769078</v>
      </c>
      <c r="N132" s="170">
        <v>15570956</v>
      </c>
      <c r="O132" s="170">
        <f>SUM(K132:N132)</f>
        <v>35340034</v>
      </c>
      <c r="P132" s="170">
        <f>I132-(J132+O132)</f>
        <v>4927408</v>
      </c>
      <c r="Q132" s="165" t="s">
        <v>39</v>
      </c>
    </row>
    <row r="133" spans="1:17" customFormat="1" ht="15">
      <c r="A133" s="164">
        <v>33125</v>
      </c>
      <c r="B133" s="165" t="s">
        <v>51</v>
      </c>
      <c r="C133" s="15" t="s">
        <v>755</v>
      </c>
      <c r="D133" s="15" t="s">
        <v>327</v>
      </c>
      <c r="E133" s="15" t="s">
        <v>399</v>
      </c>
      <c r="F133" s="166" t="s">
        <v>40</v>
      </c>
      <c r="G133" s="364">
        <v>40007273</v>
      </c>
      <c r="H133" s="15" t="s">
        <v>1566</v>
      </c>
      <c r="I133" s="352">
        <v>45000001</v>
      </c>
      <c r="J133" s="352">
        <v>0</v>
      </c>
      <c r="K133" s="352">
        <v>0</v>
      </c>
      <c r="L133" s="352">
        <v>0</v>
      </c>
      <c r="M133" s="170">
        <v>25490665</v>
      </c>
      <c r="N133" s="170">
        <v>19509336</v>
      </c>
      <c r="O133" s="170">
        <f>SUM(K133:N133)</f>
        <v>45000001</v>
      </c>
      <c r="P133" s="170">
        <f>I133-(J133+O133)</f>
        <v>0</v>
      </c>
      <c r="Q133" s="165" t="s">
        <v>39</v>
      </c>
    </row>
    <row r="134" spans="1:17" s="171" customFormat="1" ht="15" customHeight="1" outlineLevel="1">
      <c r="A134" s="173"/>
      <c r="B134" s="174"/>
      <c r="C134" s="175"/>
      <c r="D134" s="188"/>
      <c r="E134" s="189"/>
      <c r="F134" s="175"/>
      <c r="G134" s="178"/>
      <c r="H134" s="179" t="s">
        <v>653</v>
      </c>
      <c r="I134" s="180">
        <f t="shared" ref="I134:P134" si="27">SUBTOTAL(9,I131:I133)</f>
        <v>138982481</v>
      </c>
      <c r="J134" s="180">
        <f t="shared" si="27"/>
        <v>43079355</v>
      </c>
      <c r="K134" s="180">
        <f t="shared" si="27"/>
        <v>0</v>
      </c>
      <c r="L134" s="180">
        <f t="shared" si="27"/>
        <v>0</v>
      </c>
      <c r="M134" s="180">
        <f t="shared" si="27"/>
        <v>45259743</v>
      </c>
      <c r="N134" s="180">
        <f t="shared" si="27"/>
        <v>35080292</v>
      </c>
      <c r="O134" s="180">
        <f t="shared" si="27"/>
        <v>80340035</v>
      </c>
      <c r="P134" s="180">
        <f t="shared" si="27"/>
        <v>15563091</v>
      </c>
      <c r="Q134" s="219"/>
    </row>
    <row r="135" spans="1:17" s="175" customFormat="1" ht="15" customHeight="1" outlineLevel="1">
      <c r="A135" s="173"/>
      <c r="B135" s="174"/>
      <c r="D135" s="188"/>
      <c r="E135" s="189"/>
      <c r="G135" s="178"/>
      <c r="H135" s="181"/>
      <c r="I135" s="182"/>
      <c r="J135" s="230"/>
      <c r="K135" s="191"/>
      <c r="L135" s="191"/>
      <c r="M135" s="191"/>
      <c r="N135" s="191"/>
      <c r="O135" s="191"/>
      <c r="P135" s="182"/>
      <c r="Q135" s="219"/>
    </row>
    <row r="136" spans="1:17" s="171" customFormat="1" ht="15.75" outlineLevel="1">
      <c r="A136" s="173"/>
      <c r="B136" s="174"/>
      <c r="C136" s="175"/>
      <c r="D136" s="188"/>
      <c r="E136" s="189"/>
      <c r="F136" s="175"/>
      <c r="G136" s="178"/>
      <c r="H136" s="183" t="s">
        <v>407</v>
      </c>
      <c r="I136" s="182"/>
      <c r="J136" s="230"/>
      <c r="K136" s="191"/>
      <c r="L136" s="191"/>
      <c r="M136" s="191"/>
      <c r="N136" s="191"/>
      <c r="O136" s="191"/>
      <c r="P136" s="182"/>
      <c r="Q136" s="219"/>
    </row>
    <row r="137" spans="1:17" s="171" customFormat="1" ht="15" customHeight="1" outlineLevel="2">
      <c r="A137" s="164">
        <v>33125</v>
      </c>
      <c r="B137" s="165" t="s">
        <v>26</v>
      </c>
      <c r="C137" s="166" t="s">
        <v>83</v>
      </c>
      <c r="D137" s="184" t="s">
        <v>327</v>
      </c>
      <c r="E137" s="184" t="s">
        <v>408</v>
      </c>
      <c r="F137" s="166" t="s">
        <v>40</v>
      </c>
      <c r="G137" s="362">
        <v>30128663</v>
      </c>
      <c r="H137" s="184" t="s">
        <v>787</v>
      </c>
      <c r="I137" s="231">
        <v>54990566</v>
      </c>
      <c r="J137" s="170">
        <v>21231504</v>
      </c>
      <c r="K137" s="170">
        <v>0</v>
      </c>
      <c r="L137" s="170">
        <v>0</v>
      </c>
      <c r="M137" s="170">
        <v>0</v>
      </c>
      <c r="N137" s="170">
        <v>0</v>
      </c>
      <c r="O137" s="170">
        <f t="shared" ref="O137:O145" si="28">SUM(K137:N137)</f>
        <v>0</v>
      </c>
      <c r="P137" s="170">
        <f t="shared" ref="P137:P145" si="29">I137-(J137+O137)</f>
        <v>33759062</v>
      </c>
      <c r="Q137" s="165" t="s">
        <v>39</v>
      </c>
    </row>
    <row r="138" spans="1:17" s="171" customFormat="1" ht="15" customHeight="1" outlineLevel="2">
      <c r="A138" s="164">
        <v>33125</v>
      </c>
      <c r="B138" s="165" t="s">
        <v>26</v>
      </c>
      <c r="C138" s="166" t="s">
        <v>755</v>
      </c>
      <c r="D138" s="184" t="s">
        <v>327</v>
      </c>
      <c r="E138" s="184" t="s">
        <v>408</v>
      </c>
      <c r="F138" s="166" t="s">
        <v>40</v>
      </c>
      <c r="G138" s="362">
        <v>30434422</v>
      </c>
      <c r="H138" s="184" t="s">
        <v>788</v>
      </c>
      <c r="I138" s="231">
        <v>77056451</v>
      </c>
      <c r="J138" s="170">
        <v>66256101</v>
      </c>
      <c r="K138" s="170">
        <v>0</v>
      </c>
      <c r="L138" s="170">
        <v>0</v>
      </c>
      <c r="M138" s="170">
        <v>10800350</v>
      </c>
      <c r="N138" s="170">
        <v>0</v>
      </c>
      <c r="O138" s="170">
        <f t="shared" si="28"/>
        <v>10800350</v>
      </c>
      <c r="P138" s="170">
        <f t="shared" si="29"/>
        <v>0</v>
      </c>
      <c r="Q138" s="165" t="s">
        <v>34</v>
      </c>
    </row>
    <row r="139" spans="1:17" s="171" customFormat="1" ht="15" customHeight="1" outlineLevel="2">
      <c r="A139" s="164">
        <v>33125</v>
      </c>
      <c r="B139" s="165" t="s">
        <v>26</v>
      </c>
      <c r="C139" s="166" t="s">
        <v>42</v>
      </c>
      <c r="D139" s="184" t="s">
        <v>327</v>
      </c>
      <c r="E139" s="184" t="s">
        <v>408</v>
      </c>
      <c r="F139" s="166" t="s">
        <v>40</v>
      </c>
      <c r="G139" s="362">
        <v>30470983</v>
      </c>
      <c r="H139" s="184" t="s">
        <v>789</v>
      </c>
      <c r="I139" s="231">
        <v>50000000</v>
      </c>
      <c r="J139" s="170">
        <v>43590916</v>
      </c>
      <c r="K139" s="170">
        <v>0</v>
      </c>
      <c r="L139" s="170">
        <v>0</v>
      </c>
      <c r="M139" s="170">
        <v>0</v>
      </c>
      <c r="N139" s="170">
        <v>0</v>
      </c>
      <c r="O139" s="170">
        <f t="shared" si="28"/>
        <v>0</v>
      </c>
      <c r="P139" s="170">
        <f t="shared" si="29"/>
        <v>6409084</v>
      </c>
      <c r="Q139" s="165" t="s">
        <v>39</v>
      </c>
    </row>
    <row r="140" spans="1:17" s="171" customFormat="1" ht="15" customHeight="1" outlineLevel="2">
      <c r="A140" s="164">
        <v>33125</v>
      </c>
      <c r="B140" s="165" t="s">
        <v>26</v>
      </c>
      <c r="C140" s="166" t="s">
        <v>27</v>
      </c>
      <c r="D140" s="184" t="s">
        <v>327</v>
      </c>
      <c r="E140" s="184" t="s">
        <v>408</v>
      </c>
      <c r="F140" s="166" t="s">
        <v>40</v>
      </c>
      <c r="G140" s="362">
        <v>30488357</v>
      </c>
      <c r="H140" s="184" t="s">
        <v>793</v>
      </c>
      <c r="I140" s="231">
        <v>89999075</v>
      </c>
      <c r="J140" s="170">
        <v>23299736</v>
      </c>
      <c r="K140" s="170">
        <v>0</v>
      </c>
      <c r="L140" s="170">
        <v>0</v>
      </c>
      <c r="M140" s="170">
        <v>0</v>
      </c>
      <c r="N140" s="170">
        <v>0</v>
      </c>
      <c r="O140" s="170">
        <f t="shared" si="28"/>
        <v>0</v>
      </c>
      <c r="P140" s="170">
        <f t="shared" si="29"/>
        <v>66699339</v>
      </c>
      <c r="Q140" s="165" t="s">
        <v>39</v>
      </c>
    </row>
    <row r="141" spans="1:17" s="171" customFormat="1" ht="15" customHeight="1" outlineLevel="2">
      <c r="A141" s="164">
        <v>33125</v>
      </c>
      <c r="B141" s="165" t="s">
        <v>26</v>
      </c>
      <c r="C141" s="166" t="s">
        <v>61</v>
      </c>
      <c r="D141" s="184" t="s">
        <v>327</v>
      </c>
      <c r="E141" s="184" t="s">
        <v>408</v>
      </c>
      <c r="F141" s="166" t="s">
        <v>40</v>
      </c>
      <c r="G141" s="362">
        <v>30487874</v>
      </c>
      <c r="H141" s="184" t="s">
        <v>791</v>
      </c>
      <c r="I141" s="231">
        <v>35000000</v>
      </c>
      <c r="J141" s="170">
        <v>15790326</v>
      </c>
      <c r="K141" s="170">
        <v>0</v>
      </c>
      <c r="L141" s="170">
        <v>0</v>
      </c>
      <c r="M141" s="170">
        <v>18070005</v>
      </c>
      <c r="N141" s="170">
        <v>0</v>
      </c>
      <c r="O141" s="170">
        <f t="shared" si="28"/>
        <v>18070005</v>
      </c>
      <c r="P141" s="170">
        <f t="shared" si="29"/>
        <v>1139669</v>
      </c>
      <c r="Q141" s="165" t="s">
        <v>39</v>
      </c>
    </row>
    <row r="142" spans="1:17" s="171" customFormat="1" ht="15" customHeight="1" outlineLevel="2">
      <c r="A142" s="164">
        <v>33125</v>
      </c>
      <c r="B142" s="165" t="s">
        <v>26</v>
      </c>
      <c r="C142" s="166" t="s">
        <v>750</v>
      </c>
      <c r="D142" s="184" t="s">
        <v>327</v>
      </c>
      <c r="E142" s="184" t="s">
        <v>408</v>
      </c>
      <c r="F142" s="166" t="s">
        <v>40</v>
      </c>
      <c r="G142" s="362">
        <v>30487880</v>
      </c>
      <c r="H142" s="184" t="s">
        <v>792</v>
      </c>
      <c r="I142" s="231">
        <v>52917203</v>
      </c>
      <c r="J142" s="170">
        <v>35790559</v>
      </c>
      <c r="K142" s="170">
        <v>0</v>
      </c>
      <c r="L142" s="170">
        <v>0</v>
      </c>
      <c r="M142" s="170">
        <v>17126644</v>
      </c>
      <c r="N142" s="170">
        <v>0</v>
      </c>
      <c r="O142" s="170">
        <f t="shared" si="28"/>
        <v>17126644</v>
      </c>
      <c r="P142" s="170">
        <f t="shared" si="29"/>
        <v>0</v>
      </c>
      <c r="Q142" s="165" t="s">
        <v>34</v>
      </c>
    </row>
    <row r="143" spans="1:17" s="171" customFormat="1" ht="15" customHeight="1" outlineLevel="2">
      <c r="A143" s="164">
        <v>33125</v>
      </c>
      <c r="B143" s="165" t="s">
        <v>51</v>
      </c>
      <c r="C143" s="166" t="s">
        <v>750</v>
      </c>
      <c r="D143" s="184" t="s">
        <v>327</v>
      </c>
      <c r="E143" s="184" t="s">
        <v>408</v>
      </c>
      <c r="F143" s="166" t="s">
        <v>40</v>
      </c>
      <c r="G143" s="362">
        <v>30483038</v>
      </c>
      <c r="H143" s="185" t="s">
        <v>790</v>
      </c>
      <c r="I143" s="231">
        <v>70000000</v>
      </c>
      <c r="J143" s="170">
        <v>0</v>
      </c>
      <c r="K143" s="170">
        <v>0</v>
      </c>
      <c r="L143" s="170">
        <v>0</v>
      </c>
      <c r="M143" s="170">
        <v>0</v>
      </c>
      <c r="N143" s="170">
        <v>0</v>
      </c>
      <c r="O143" s="170">
        <f t="shared" si="28"/>
        <v>0</v>
      </c>
      <c r="P143" s="170">
        <f t="shared" si="29"/>
        <v>70000000</v>
      </c>
      <c r="Q143" s="165" t="s">
        <v>39</v>
      </c>
    </row>
    <row r="144" spans="1:17" s="171" customFormat="1" ht="15" customHeight="1" outlineLevel="2">
      <c r="A144" s="164">
        <v>33125</v>
      </c>
      <c r="B144" s="165" t="s">
        <v>51</v>
      </c>
      <c r="C144" s="166" t="s">
        <v>61</v>
      </c>
      <c r="D144" s="184" t="s">
        <v>327</v>
      </c>
      <c r="E144" s="184" t="s">
        <v>408</v>
      </c>
      <c r="F144" s="166" t="s">
        <v>40</v>
      </c>
      <c r="G144" s="363">
        <v>40007325</v>
      </c>
      <c r="H144" s="184" t="s">
        <v>697</v>
      </c>
      <c r="I144" s="231">
        <v>30720862</v>
      </c>
      <c r="J144" s="170">
        <v>0</v>
      </c>
      <c r="K144" s="170">
        <v>0</v>
      </c>
      <c r="L144" s="170">
        <v>12484560</v>
      </c>
      <c r="M144" s="170">
        <v>12052341</v>
      </c>
      <c r="N144" s="170">
        <v>0</v>
      </c>
      <c r="O144" s="170">
        <f t="shared" si="28"/>
        <v>24536901</v>
      </c>
      <c r="P144" s="170">
        <f t="shared" si="29"/>
        <v>6183961</v>
      </c>
      <c r="Q144" s="165" t="s">
        <v>39</v>
      </c>
    </row>
    <row r="145" spans="1:17" customFormat="1" ht="15">
      <c r="A145" s="164">
        <v>33125</v>
      </c>
      <c r="B145" s="165" t="s">
        <v>51</v>
      </c>
      <c r="C145" s="15" t="s">
        <v>42</v>
      </c>
      <c r="D145" s="15" t="s">
        <v>327</v>
      </c>
      <c r="E145" s="184" t="s">
        <v>408</v>
      </c>
      <c r="F145" s="166" t="s">
        <v>40</v>
      </c>
      <c r="G145" s="364">
        <v>40007328</v>
      </c>
      <c r="H145" s="15" t="s">
        <v>1432</v>
      </c>
      <c r="I145" s="352">
        <v>67813581</v>
      </c>
      <c r="J145" s="352">
        <v>0</v>
      </c>
      <c r="K145" s="352">
        <v>0</v>
      </c>
      <c r="L145" s="352">
        <v>0</v>
      </c>
      <c r="M145" s="170">
        <v>3097653</v>
      </c>
      <c r="N145" s="170">
        <v>25028082</v>
      </c>
      <c r="O145" s="170">
        <f t="shared" si="28"/>
        <v>28125735</v>
      </c>
      <c r="P145" s="170">
        <f t="shared" si="29"/>
        <v>39687846</v>
      </c>
      <c r="Q145" s="165" t="s">
        <v>39</v>
      </c>
    </row>
    <row r="146" spans="1:17" s="171" customFormat="1" ht="15" customHeight="1" outlineLevel="1">
      <c r="A146" s="173"/>
      <c r="B146" s="174"/>
      <c r="C146" s="175"/>
      <c r="D146" s="188"/>
      <c r="E146" s="189"/>
      <c r="F146" s="175"/>
      <c r="G146" s="178"/>
      <c r="H146" s="179" t="s">
        <v>794</v>
      </c>
      <c r="I146" s="180">
        <f t="shared" ref="I146:P146" si="30">SUBTOTAL(9,I137:I145)</f>
        <v>528497738</v>
      </c>
      <c r="J146" s="180">
        <f t="shared" si="30"/>
        <v>205959142</v>
      </c>
      <c r="K146" s="180">
        <f t="shared" si="30"/>
        <v>0</v>
      </c>
      <c r="L146" s="180">
        <f t="shared" si="30"/>
        <v>12484560</v>
      </c>
      <c r="M146" s="180">
        <f t="shared" si="30"/>
        <v>61146993</v>
      </c>
      <c r="N146" s="180">
        <f t="shared" si="30"/>
        <v>25028082</v>
      </c>
      <c r="O146" s="180">
        <f t="shared" si="30"/>
        <v>98659635</v>
      </c>
      <c r="P146" s="180">
        <f t="shared" si="30"/>
        <v>223878961</v>
      </c>
      <c r="Q146" s="219"/>
    </row>
    <row r="147" spans="1:17" s="175" customFormat="1" ht="15" customHeight="1" outlineLevel="1">
      <c r="A147" s="173"/>
      <c r="B147" s="174"/>
      <c r="D147" s="188"/>
      <c r="E147" s="189"/>
      <c r="G147" s="178"/>
      <c r="H147" s="181"/>
      <c r="I147" s="182"/>
      <c r="J147" s="230"/>
      <c r="K147" s="191"/>
      <c r="L147" s="191"/>
      <c r="M147" s="191"/>
      <c r="N147" s="191"/>
      <c r="O147" s="191"/>
      <c r="P147" s="182"/>
      <c r="Q147" s="219"/>
    </row>
    <row r="148" spans="1:17" s="171" customFormat="1" ht="15.75" outlineLevel="1">
      <c r="A148" s="173"/>
      <c r="B148" s="174"/>
      <c r="C148" s="175"/>
      <c r="D148" s="188"/>
      <c r="E148" s="189"/>
      <c r="F148" s="175"/>
      <c r="G148" s="178"/>
      <c r="H148" s="183" t="s">
        <v>417</v>
      </c>
      <c r="I148" s="182"/>
      <c r="J148" s="230"/>
      <c r="K148" s="191"/>
      <c r="L148" s="191"/>
      <c r="M148" s="191"/>
      <c r="N148" s="191"/>
      <c r="O148" s="191"/>
      <c r="P148" s="182"/>
      <c r="Q148" s="219"/>
    </row>
    <row r="149" spans="1:17" s="171" customFormat="1" ht="15" customHeight="1" outlineLevel="2">
      <c r="A149" s="164">
        <v>33125</v>
      </c>
      <c r="B149" s="165" t="s">
        <v>51</v>
      </c>
      <c r="C149" s="166" t="s">
        <v>750</v>
      </c>
      <c r="D149" s="184" t="s">
        <v>327</v>
      </c>
      <c r="E149" s="184" t="s">
        <v>418</v>
      </c>
      <c r="F149" s="166" t="s">
        <v>40</v>
      </c>
      <c r="G149" s="362">
        <v>30488216</v>
      </c>
      <c r="H149" s="166" t="s">
        <v>795</v>
      </c>
      <c r="I149" s="231">
        <v>68226950</v>
      </c>
      <c r="J149" s="170">
        <v>0</v>
      </c>
      <c r="K149" s="170">
        <v>0</v>
      </c>
      <c r="L149" s="170">
        <v>0</v>
      </c>
      <c r="M149" s="170">
        <v>0</v>
      </c>
      <c r="N149" s="170">
        <v>0</v>
      </c>
      <c r="O149" s="170">
        <f>SUM(K149:N149)</f>
        <v>0</v>
      </c>
      <c r="P149" s="170">
        <f>I149-(J149+O149)</f>
        <v>68226950</v>
      </c>
      <c r="Q149" s="165" t="s">
        <v>39</v>
      </c>
    </row>
    <row r="150" spans="1:17" customFormat="1" ht="15">
      <c r="A150" s="164">
        <v>33125</v>
      </c>
      <c r="B150" s="165" t="s">
        <v>51</v>
      </c>
      <c r="C150" s="15" t="s">
        <v>36</v>
      </c>
      <c r="D150" s="15" t="s">
        <v>327</v>
      </c>
      <c r="E150" s="15" t="s">
        <v>418</v>
      </c>
      <c r="F150" s="166" t="s">
        <v>40</v>
      </c>
      <c r="G150" s="367">
        <v>40008353</v>
      </c>
      <c r="H150" s="15" t="s">
        <v>1975</v>
      </c>
      <c r="I150" s="352">
        <v>38573225</v>
      </c>
      <c r="J150" s="352">
        <v>0</v>
      </c>
      <c r="K150" s="352">
        <v>0</v>
      </c>
      <c r="L150" s="352">
        <v>0</v>
      </c>
      <c r="M150" s="170">
        <v>14879810</v>
      </c>
      <c r="N150" s="170">
        <v>0</v>
      </c>
      <c r="O150" s="170">
        <f>SUM(K150:N150)</f>
        <v>14879810</v>
      </c>
      <c r="P150" s="170">
        <f>I150-(J150+O150)</f>
        <v>23693415</v>
      </c>
      <c r="Q150" s="165" t="s">
        <v>39</v>
      </c>
    </row>
    <row r="151" spans="1:17" customFormat="1" ht="15">
      <c r="A151" s="164">
        <v>33125</v>
      </c>
      <c r="B151" s="165" t="s">
        <v>51</v>
      </c>
      <c r="C151" s="15" t="s">
        <v>44</v>
      </c>
      <c r="D151" s="15" t="s">
        <v>327</v>
      </c>
      <c r="E151" s="15" t="s">
        <v>418</v>
      </c>
      <c r="F151" s="166" t="s">
        <v>40</v>
      </c>
      <c r="G151" s="367">
        <v>40008355</v>
      </c>
      <c r="H151" s="15" t="s">
        <v>1976</v>
      </c>
      <c r="I151" s="352">
        <v>24125560</v>
      </c>
      <c r="J151" s="352">
        <v>0</v>
      </c>
      <c r="K151" s="352">
        <v>0</v>
      </c>
      <c r="L151" s="352">
        <v>0</v>
      </c>
      <c r="M151" s="170">
        <v>17688005</v>
      </c>
      <c r="N151" s="170">
        <v>0</v>
      </c>
      <c r="O151" s="170">
        <f>SUM(K151:N151)</f>
        <v>17688005</v>
      </c>
      <c r="P151" s="170">
        <f>I151-(J151+O151)</f>
        <v>6437555</v>
      </c>
      <c r="Q151" s="165" t="s">
        <v>39</v>
      </c>
    </row>
    <row r="152" spans="1:17" s="171" customFormat="1" ht="15" customHeight="1" outlineLevel="2">
      <c r="A152" s="164">
        <v>33125</v>
      </c>
      <c r="B152" s="165" t="s">
        <v>26</v>
      </c>
      <c r="C152" s="166" t="s">
        <v>750</v>
      </c>
      <c r="D152" s="184" t="s">
        <v>327</v>
      </c>
      <c r="E152" s="184" t="s">
        <v>418</v>
      </c>
      <c r="F152" s="166" t="s">
        <v>40</v>
      </c>
      <c r="G152" s="362">
        <v>30482980</v>
      </c>
      <c r="H152" s="186" t="s">
        <v>796</v>
      </c>
      <c r="I152" s="231">
        <v>72811310</v>
      </c>
      <c r="J152" s="170">
        <v>25795887</v>
      </c>
      <c r="K152" s="170">
        <v>0</v>
      </c>
      <c r="L152" s="170">
        <v>0</v>
      </c>
      <c r="M152" s="170">
        <v>21854135</v>
      </c>
      <c r="N152" s="170">
        <v>14679409</v>
      </c>
      <c r="O152" s="170">
        <f>SUM(K152:N152)</f>
        <v>36533544</v>
      </c>
      <c r="P152" s="170">
        <f>I152-(J152+O152)</f>
        <v>10481879</v>
      </c>
      <c r="Q152" s="165" t="s">
        <v>39</v>
      </c>
    </row>
    <row r="153" spans="1:17" s="171" customFormat="1" ht="15" customHeight="1" outlineLevel="1" collapsed="1">
      <c r="A153" s="173"/>
      <c r="B153" s="174"/>
      <c r="C153" s="175"/>
      <c r="D153" s="188"/>
      <c r="E153" s="189"/>
      <c r="F153" s="175"/>
      <c r="G153" s="178"/>
      <c r="H153" s="179" t="s">
        <v>654</v>
      </c>
      <c r="I153" s="180">
        <f t="shared" ref="I153:P153" si="31">SUBTOTAL(9,I149:I152)</f>
        <v>203737045</v>
      </c>
      <c r="J153" s="180">
        <f t="shared" si="31"/>
        <v>25795887</v>
      </c>
      <c r="K153" s="180">
        <f t="shared" si="31"/>
        <v>0</v>
      </c>
      <c r="L153" s="180">
        <f t="shared" si="31"/>
        <v>0</v>
      </c>
      <c r="M153" s="180">
        <f t="shared" si="31"/>
        <v>54421950</v>
      </c>
      <c r="N153" s="180">
        <f t="shared" si="31"/>
        <v>14679409</v>
      </c>
      <c r="O153" s="180">
        <f t="shared" si="31"/>
        <v>69101359</v>
      </c>
      <c r="P153" s="180">
        <f t="shared" si="31"/>
        <v>108839799</v>
      </c>
      <c r="Q153" s="219"/>
    </row>
    <row r="154" spans="1:17" s="175" customFormat="1" ht="15" customHeight="1" outlineLevel="1">
      <c r="A154" s="173"/>
      <c r="B154" s="174"/>
      <c r="D154" s="188"/>
      <c r="E154" s="189"/>
      <c r="G154" s="178"/>
      <c r="H154" s="181"/>
      <c r="I154" s="182"/>
      <c r="J154" s="230"/>
      <c r="K154" s="191"/>
      <c r="L154" s="191"/>
      <c r="M154" s="191"/>
      <c r="N154" s="191"/>
      <c r="O154" s="191"/>
      <c r="P154" s="182"/>
      <c r="Q154" s="219"/>
    </row>
    <row r="155" spans="1:17" s="175" customFormat="1" ht="15" customHeight="1" outlineLevel="1">
      <c r="A155" s="173"/>
      <c r="B155" s="174"/>
      <c r="D155" s="188"/>
      <c r="E155" s="189"/>
      <c r="G155" s="178"/>
      <c r="H155" s="183" t="s">
        <v>432</v>
      </c>
      <c r="I155" s="182"/>
      <c r="J155" s="230"/>
      <c r="K155" s="191"/>
      <c r="L155" s="191"/>
      <c r="M155" s="191"/>
      <c r="N155" s="191"/>
      <c r="O155" s="191"/>
      <c r="P155" s="182"/>
      <c r="Q155" s="219"/>
    </row>
    <row r="156" spans="1:17" customFormat="1" ht="15">
      <c r="A156" s="164">
        <v>33125</v>
      </c>
      <c r="B156" s="165" t="s">
        <v>51</v>
      </c>
      <c r="C156" s="15" t="s">
        <v>750</v>
      </c>
      <c r="D156" s="15" t="s">
        <v>327</v>
      </c>
      <c r="E156" s="15" t="s">
        <v>433</v>
      </c>
      <c r="F156" s="166" t="s">
        <v>40</v>
      </c>
      <c r="G156" s="367">
        <v>40007188</v>
      </c>
      <c r="H156" s="15" t="s">
        <v>1205</v>
      </c>
      <c r="I156" s="352">
        <v>49941615</v>
      </c>
      <c r="J156" s="352">
        <v>0</v>
      </c>
      <c r="K156" s="352">
        <v>0</v>
      </c>
      <c r="L156" s="352">
        <v>0</v>
      </c>
      <c r="M156" s="170">
        <v>47067715</v>
      </c>
      <c r="N156" s="170">
        <v>0</v>
      </c>
      <c r="O156" s="170">
        <f>SUM(K156:N156)</f>
        <v>47067715</v>
      </c>
      <c r="P156" s="170">
        <f>I156-(J156+O156)</f>
        <v>2873900</v>
      </c>
      <c r="Q156" s="165" t="s">
        <v>39</v>
      </c>
    </row>
    <row r="157" spans="1:17" customFormat="1" ht="15">
      <c r="A157" s="164">
        <v>33125</v>
      </c>
      <c r="B157" s="165" t="s">
        <v>51</v>
      </c>
      <c r="C157" s="15" t="s">
        <v>750</v>
      </c>
      <c r="D157" s="15" t="s">
        <v>327</v>
      </c>
      <c r="E157" s="15" t="s">
        <v>433</v>
      </c>
      <c r="F157" s="166" t="s">
        <v>40</v>
      </c>
      <c r="G157" s="367">
        <v>40007204</v>
      </c>
      <c r="H157" s="15" t="s">
        <v>1404</v>
      </c>
      <c r="I157" s="352">
        <v>47128250</v>
      </c>
      <c r="J157" s="352">
        <v>0</v>
      </c>
      <c r="K157" s="352">
        <v>0</v>
      </c>
      <c r="L157" s="352">
        <v>0</v>
      </c>
      <c r="M157" s="170">
        <v>38747963</v>
      </c>
      <c r="N157" s="170">
        <v>0</v>
      </c>
      <c r="O157" s="170">
        <f>SUM(K157:N157)</f>
        <v>38747963</v>
      </c>
      <c r="P157" s="170">
        <f>I157-(J157+O157)</f>
        <v>8380287</v>
      </c>
      <c r="Q157" s="165" t="s">
        <v>39</v>
      </c>
    </row>
    <row r="158" spans="1:17" s="175" customFormat="1" ht="15" customHeight="1" outlineLevel="1">
      <c r="A158" s="173"/>
      <c r="B158" s="174"/>
      <c r="D158" s="188"/>
      <c r="E158" s="189"/>
      <c r="G158" s="178"/>
      <c r="H158" s="179" t="s">
        <v>656</v>
      </c>
      <c r="I158" s="180">
        <f>SUBTOTAL(9,I156:I157)</f>
        <v>97069865</v>
      </c>
      <c r="J158" s="180">
        <f t="shared" ref="J158:P158" si="32">SUBTOTAL(9,J156:J157)</f>
        <v>0</v>
      </c>
      <c r="K158" s="180">
        <f t="shared" si="32"/>
        <v>0</v>
      </c>
      <c r="L158" s="180">
        <f t="shared" si="32"/>
        <v>0</v>
      </c>
      <c r="M158" s="180">
        <f t="shared" si="32"/>
        <v>85815678</v>
      </c>
      <c r="N158" s="180">
        <f t="shared" si="32"/>
        <v>0</v>
      </c>
      <c r="O158" s="180">
        <f>SUM(K158:N158)</f>
        <v>85815678</v>
      </c>
      <c r="P158" s="180">
        <f t="shared" si="32"/>
        <v>11254187</v>
      </c>
      <c r="Q158" s="219"/>
    </row>
    <row r="159" spans="1:17" s="175" customFormat="1" ht="15" customHeight="1" outlineLevel="1">
      <c r="A159" s="173"/>
      <c r="B159" s="174"/>
      <c r="D159" s="188"/>
      <c r="E159" s="189"/>
      <c r="G159" s="178"/>
      <c r="H159" s="181"/>
      <c r="I159" s="182"/>
      <c r="J159" s="230"/>
      <c r="K159" s="191"/>
      <c r="L159" s="191"/>
      <c r="M159" s="191"/>
      <c r="N159" s="191"/>
      <c r="O159" s="191"/>
      <c r="P159" s="182"/>
      <c r="Q159" s="219"/>
    </row>
    <row r="160" spans="1:17" s="171" customFormat="1" ht="15" customHeight="1" outlineLevel="1">
      <c r="A160" s="173"/>
      <c r="B160" s="174"/>
      <c r="C160" s="175"/>
      <c r="D160" s="188"/>
      <c r="E160" s="189"/>
      <c r="F160" s="175"/>
      <c r="G160" s="178"/>
      <c r="H160" s="192" t="s">
        <v>454</v>
      </c>
      <c r="I160" s="193">
        <f t="shared" ref="I160:P160" si="33">I153+I146+I134+I128+I123+I118+I114+I109+I103+I158</f>
        <v>1751842375</v>
      </c>
      <c r="J160" s="193">
        <f t="shared" si="33"/>
        <v>458839997</v>
      </c>
      <c r="K160" s="193">
        <f t="shared" si="33"/>
        <v>20608153</v>
      </c>
      <c r="L160" s="193">
        <f t="shared" si="33"/>
        <v>106815490</v>
      </c>
      <c r="M160" s="193">
        <f t="shared" si="33"/>
        <v>472304356</v>
      </c>
      <c r="N160" s="193">
        <f t="shared" si="33"/>
        <v>202070515</v>
      </c>
      <c r="O160" s="193">
        <f t="shared" si="33"/>
        <v>801798514</v>
      </c>
      <c r="P160" s="193">
        <f t="shared" si="33"/>
        <v>491203864</v>
      </c>
      <c r="Q160" s="219"/>
    </row>
    <row r="161" spans="1:17" s="175" customFormat="1" ht="15" customHeight="1" outlineLevel="1">
      <c r="A161" s="173"/>
      <c r="B161" s="174"/>
      <c r="D161" s="188"/>
      <c r="E161" s="189"/>
      <c r="G161" s="178"/>
      <c r="H161" s="181"/>
      <c r="I161" s="182"/>
      <c r="J161" s="230"/>
      <c r="K161" s="191"/>
      <c r="L161" s="191"/>
      <c r="M161" s="191"/>
      <c r="N161" s="191"/>
      <c r="O161" s="191"/>
      <c r="P161" s="182"/>
      <c r="Q161" s="219"/>
    </row>
    <row r="162" spans="1:17" s="171" customFormat="1" ht="15.75" outlineLevel="1">
      <c r="A162" s="173"/>
      <c r="B162" s="174"/>
      <c r="C162" s="175"/>
      <c r="D162" s="188"/>
      <c r="E162" s="189"/>
      <c r="F162" s="175"/>
      <c r="G162" s="178"/>
      <c r="H162" s="183" t="s">
        <v>455</v>
      </c>
      <c r="I162" s="182"/>
      <c r="J162" s="230"/>
      <c r="K162" s="191"/>
      <c r="L162" s="191"/>
      <c r="M162" s="191"/>
      <c r="N162" s="191"/>
      <c r="O162" s="191"/>
      <c r="P162" s="182"/>
      <c r="Q162" s="219"/>
    </row>
    <row r="163" spans="1:17" customFormat="1" ht="15">
      <c r="A163" s="164">
        <v>33125</v>
      </c>
      <c r="B163" s="165" t="s">
        <v>51</v>
      </c>
      <c r="C163" s="15" t="s">
        <v>755</v>
      </c>
      <c r="D163" s="15" t="s">
        <v>456</v>
      </c>
      <c r="E163" s="15" t="s">
        <v>457</v>
      </c>
      <c r="F163" s="166" t="s">
        <v>40</v>
      </c>
      <c r="G163" s="364">
        <v>40007243</v>
      </c>
      <c r="H163" s="15" t="s">
        <v>1971</v>
      </c>
      <c r="I163" s="352">
        <v>94004629</v>
      </c>
      <c r="J163" s="352">
        <v>0</v>
      </c>
      <c r="K163" s="352">
        <v>0</v>
      </c>
      <c r="L163" s="352">
        <v>0</v>
      </c>
      <c r="M163" s="170">
        <v>14723677</v>
      </c>
      <c r="N163" s="170">
        <v>12419614</v>
      </c>
      <c r="O163" s="170">
        <f>SUM(K163:N163)</f>
        <v>27143291</v>
      </c>
      <c r="P163" s="170">
        <f>I163-(J163+O163)</f>
        <v>66861338</v>
      </c>
      <c r="Q163" s="165" t="s">
        <v>39</v>
      </c>
    </row>
    <row r="164" spans="1:17" s="171" customFormat="1" ht="15" customHeight="1" outlineLevel="1">
      <c r="A164" s="173"/>
      <c r="B164" s="174"/>
      <c r="C164" s="175"/>
      <c r="D164" s="188"/>
      <c r="E164" s="189"/>
      <c r="F164" s="175"/>
      <c r="G164" s="178"/>
      <c r="H164" s="179" t="s">
        <v>659</v>
      </c>
      <c r="I164" s="180">
        <f>SUBTOTAL(9,I163)</f>
        <v>94004629</v>
      </c>
      <c r="J164" s="180">
        <f t="shared" ref="J164:P164" si="34">SUBTOTAL(9,J163)</f>
        <v>0</v>
      </c>
      <c r="K164" s="180">
        <f t="shared" si="34"/>
        <v>0</v>
      </c>
      <c r="L164" s="180">
        <f t="shared" si="34"/>
        <v>0</v>
      </c>
      <c r="M164" s="180">
        <f t="shared" si="34"/>
        <v>14723677</v>
      </c>
      <c r="N164" s="180">
        <f t="shared" si="34"/>
        <v>12419614</v>
      </c>
      <c r="O164" s="180">
        <f t="shared" si="34"/>
        <v>27143291</v>
      </c>
      <c r="P164" s="180">
        <f t="shared" si="34"/>
        <v>66861338</v>
      </c>
      <c r="Q164" s="219"/>
    </row>
    <row r="165" spans="1:17" s="175" customFormat="1" ht="15" customHeight="1" outlineLevel="1">
      <c r="A165" s="173"/>
      <c r="B165" s="174"/>
      <c r="D165" s="188"/>
      <c r="E165" s="189"/>
      <c r="G165" s="178"/>
      <c r="H165" s="181"/>
      <c r="I165" s="182"/>
      <c r="J165" s="230"/>
      <c r="K165" s="191"/>
      <c r="L165" s="191"/>
      <c r="M165" s="191"/>
      <c r="N165" s="191"/>
      <c r="O165" s="191"/>
      <c r="P165" s="182"/>
      <c r="Q165" s="219"/>
    </row>
    <row r="166" spans="1:17" s="175" customFormat="1" ht="15" customHeight="1" outlineLevel="1">
      <c r="A166" s="173"/>
      <c r="B166" s="174"/>
      <c r="D166" s="188"/>
      <c r="E166" s="189"/>
      <c r="G166" s="178"/>
      <c r="H166" s="183" t="s">
        <v>467</v>
      </c>
      <c r="I166" s="182"/>
      <c r="J166" s="230"/>
      <c r="K166" s="191"/>
      <c r="L166" s="191"/>
      <c r="M166" s="191"/>
      <c r="N166" s="191"/>
      <c r="O166" s="191"/>
      <c r="P166" s="182"/>
      <c r="Q166" s="219"/>
    </row>
    <row r="167" spans="1:17" s="171" customFormat="1" ht="15" customHeight="1" outlineLevel="2">
      <c r="A167" s="164">
        <v>33125</v>
      </c>
      <c r="B167" s="165" t="s">
        <v>26</v>
      </c>
      <c r="C167" s="166" t="s">
        <v>36</v>
      </c>
      <c r="D167" s="184" t="s">
        <v>456</v>
      </c>
      <c r="E167" s="184" t="s">
        <v>468</v>
      </c>
      <c r="F167" s="166" t="s">
        <v>40</v>
      </c>
      <c r="G167" s="362">
        <v>30483230</v>
      </c>
      <c r="H167" s="186" t="s">
        <v>797</v>
      </c>
      <c r="I167" s="231">
        <v>25000000</v>
      </c>
      <c r="J167" s="170">
        <v>16977553</v>
      </c>
      <c r="K167" s="170">
        <v>0</v>
      </c>
      <c r="L167" s="170">
        <v>0</v>
      </c>
      <c r="M167" s="170">
        <v>0</v>
      </c>
      <c r="N167" s="170">
        <v>0</v>
      </c>
      <c r="O167" s="170">
        <f>SUM(K167:N167)</f>
        <v>0</v>
      </c>
      <c r="P167" s="170">
        <f>I167-(J167+O167)</f>
        <v>8022447</v>
      </c>
      <c r="Q167" s="165" t="s">
        <v>39</v>
      </c>
    </row>
    <row r="168" spans="1:17" s="171" customFormat="1" ht="15" customHeight="1" outlineLevel="2">
      <c r="A168" s="164">
        <v>33125</v>
      </c>
      <c r="B168" s="165" t="s">
        <v>26</v>
      </c>
      <c r="C168" s="166" t="s">
        <v>44</v>
      </c>
      <c r="D168" s="184" t="s">
        <v>456</v>
      </c>
      <c r="E168" s="184" t="s">
        <v>468</v>
      </c>
      <c r="F168" s="166" t="s">
        <v>40</v>
      </c>
      <c r="G168" s="362">
        <v>30483347</v>
      </c>
      <c r="H168" s="186" t="s">
        <v>798</v>
      </c>
      <c r="I168" s="231">
        <v>25000000</v>
      </c>
      <c r="J168" s="170">
        <v>23717548</v>
      </c>
      <c r="K168" s="170">
        <v>0</v>
      </c>
      <c r="L168" s="170">
        <v>0</v>
      </c>
      <c r="M168" s="170">
        <v>0</v>
      </c>
      <c r="N168" s="170">
        <v>0</v>
      </c>
      <c r="O168" s="170">
        <f>SUM(K168:N168)</f>
        <v>0</v>
      </c>
      <c r="P168" s="170">
        <f>I168-(J168+O168)</f>
        <v>1282452</v>
      </c>
      <c r="Q168" s="165" t="s">
        <v>39</v>
      </c>
    </row>
    <row r="169" spans="1:17" s="175" customFormat="1" ht="15" customHeight="1" outlineLevel="1" collapsed="1">
      <c r="A169" s="173"/>
      <c r="B169" s="174"/>
      <c r="D169" s="188"/>
      <c r="E169" s="189"/>
      <c r="G169" s="178"/>
      <c r="H169" s="179" t="s">
        <v>799</v>
      </c>
      <c r="I169" s="180">
        <f>SUBTOTAL(9,I167:I168)</f>
        <v>50000000</v>
      </c>
      <c r="J169" s="180">
        <f t="shared" ref="J169:P169" si="35">SUBTOTAL(9,J167:J168)</f>
        <v>40695101</v>
      </c>
      <c r="K169" s="180">
        <f t="shared" si="35"/>
        <v>0</v>
      </c>
      <c r="L169" s="180">
        <f t="shared" si="35"/>
        <v>0</v>
      </c>
      <c r="M169" s="180">
        <f t="shared" si="35"/>
        <v>0</v>
      </c>
      <c r="N169" s="180">
        <f t="shared" si="35"/>
        <v>0</v>
      </c>
      <c r="O169" s="180">
        <f t="shared" si="35"/>
        <v>0</v>
      </c>
      <c r="P169" s="180">
        <f t="shared" si="35"/>
        <v>9304899</v>
      </c>
      <c r="Q169" s="219"/>
    </row>
    <row r="170" spans="1:17" s="175" customFormat="1" ht="15" customHeight="1" outlineLevel="1">
      <c r="A170" s="173"/>
      <c r="B170" s="174"/>
      <c r="D170" s="188"/>
      <c r="E170" s="189"/>
      <c r="G170" s="178"/>
      <c r="H170" s="181"/>
      <c r="I170" s="182"/>
      <c r="J170" s="230"/>
      <c r="K170" s="191"/>
      <c r="L170" s="191"/>
      <c r="M170" s="191"/>
      <c r="N170" s="191"/>
      <c r="O170" s="191"/>
      <c r="P170" s="182"/>
      <c r="Q170" s="219"/>
    </row>
    <row r="171" spans="1:17" s="171" customFormat="1" ht="15.75" outlineLevel="1">
      <c r="A171" s="173"/>
      <c r="B171" s="174"/>
      <c r="C171" s="175"/>
      <c r="D171" s="188"/>
      <c r="E171" s="189"/>
      <c r="F171" s="175"/>
      <c r="G171" s="178"/>
      <c r="H171" s="183" t="s">
        <v>479</v>
      </c>
      <c r="I171" s="182"/>
      <c r="J171" s="230"/>
      <c r="K171" s="191"/>
      <c r="L171" s="191"/>
      <c r="M171" s="191"/>
      <c r="N171" s="191"/>
      <c r="O171" s="191"/>
      <c r="P171" s="182"/>
      <c r="Q171" s="219"/>
    </row>
    <row r="172" spans="1:17" s="171" customFormat="1" ht="15" customHeight="1" outlineLevel="2">
      <c r="A172" s="164">
        <v>33125</v>
      </c>
      <c r="B172" s="165" t="s">
        <v>26</v>
      </c>
      <c r="C172" s="166" t="s">
        <v>750</v>
      </c>
      <c r="D172" s="184" t="s">
        <v>456</v>
      </c>
      <c r="E172" s="184" t="s">
        <v>480</v>
      </c>
      <c r="F172" s="166" t="s">
        <v>40</v>
      </c>
      <c r="G172" s="362">
        <v>30457931</v>
      </c>
      <c r="H172" s="184" t="s">
        <v>800</v>
      </c>
      <c r="I172" s="231">
        <v>31558503</v>
      </c>
      <c r="J172" s="170">
        <v>28825221</v>
      </c>
      <c r="K172" s="170">
        <v>0</v>
      </c>
      <c r="L172" s="170">
        <v>0</v>
      </c>
      <c r="M172" s="170">
        <v>0</v>
      </c>
      <c r="N172" s="170">
        <v>2733282</v>
      </c>
      <c r="O172" s="170">
        <f>SUM(K172:N172)</f>
        <v>2733282</v>
      </c>
      <c r="P172" s="170">
        <f>I172-(J172+O172)</f>
        <v>0</v>
      </c>
      <c r="Q172" s="165" t="s">
        <v>39</v>
      </c>
    </row>
    <row r="173" spans="1:17" customFormat="1" ht="15">
      <c r="A173" s="164">
        <v>33125</v>
      </c>
      <c r="B173" s="165" t="s">
        <v>51</v>
      </c>
      <c r="C173" s="15" t="s">
        <v>27</v>
      </c>
      <c r="D173" s="15" t="s">
        <v>456</v>
      </c>
      <c r="E173" s="184" t="s">
        <v>480</v>
      </c>
      <c r="F173" s="166" t="s">
        <v>40</v>
      </c>
      <c r="G173" s="364">
        <v>40007240</v>
      </c>
      <c r="H173" s="15" t="s">
        <v>1972</v>
      </c>
      <c r="I173" s="352">
        <v>69907444</v>
      </c>
      <c r="J173" s="352">
        <v>0</v>
      </c>
      <c r="K173" s="352">
        <v>0</v>
      </c>
      <c r="L173" s="352">
        <v>0</v>
      </c>
      <c r="M173" s="170">
        <v>33729367</v>
      </c>
      <c r="N173" s="170">
        <v>19241479</v>
      </c>
      <c r="O173" s="170">
        <f>SUM(K173:N173)</f>
        <v>52970846</v>
      </c>
      <c r="P173" s="170">
        <f>I173-(J173+O173)</f>
        <v>16936598</v>
      </c>
      <c r="Q173" s="165" t="s">
        <v>39</v>
      </c>
    </row>
    <row r="174" spans="1:17" customFormat="1" ht="15">
      <c r="A174" s="164">
        <v>33125</v>
      </c>
      <c r="B174" s="165" t="s">
        <v>51</v>
      </c>
      <c r="C174" s="15" t="s">
        <v>61</v>
      </c>
      <c r="D174" s="15" t="s">
        <v>456</v>
      </c>
      <c r="E174" s="184" t="s">
        <v>480</v>
      </c>
      <c r="F174" s="166" t="s">
        <v>40</v>
      </c>
      <c r="G174" s="367">
        <v>40007242</v>
      </c>
      <c r="H174" s="15" t="s">
        <v>1603</v>
      </c>
      <c r="I174" s="352">
        <v>29979224</v>
      </c>
      <c r="J174" s="352">
        <v>0</v>
      </c>
      <c r="K174" s="352">
        <v>0</v>
      </c>
      <c r="L174" s="352">
        <v>0</v>
      </c>
      <c r="M174" s="170">
        <v>21809726</v>
      </c>
      <c r="N174" s="170">
        <v>0</v>
      </c>
      <c r="O174" s="170">
        <f>SUM(K174:N174)</f>
        <v>21809726</v>
      </c>
      <c r="P174" s="170">
        <f>I174-(J174+O174)</f>
        <v>8169498</v>
      </c>
      <c r="Q174" s="165" t="s">
        <v>39</v>
      </c>
    </row>
    <row r="175" spans="1:17" s="171" customFormat="1" ht="15" customHeight="1" outlineLevel="1">
      <c r="A175" s="173"/>
      <c r="B175" s="174"/>
      <c r="C175" s="175"/>
      <c r="D175" s="188"/>
      <c r="E175" s="189"/>
      <c r="F175" s="175"/>
      <c r="G175" s="178"/>
      <c r="H175" s="179" t="s">
        <v>801</v>
      </c>
      <c r="I175" s="180">
        <f>SUBTOTAL(9,I172:I174)</f>
        <v>131445171</v>
      </c>
      <c r="J175" s="180">
        <f t="shared" ref="J175:P175" si="36">SUBTOTAL(9,J172:J174)</f>
        <v>28825221</v>
      </c>
      <c r="K175" s="180">
        <f t="shared" si="36"/>
        <v>0</v>
      </c>
      <c r="L175" s="180">
        <f t="shared" si="36"/>
        <v>0</v>
      </c>
      <c r="M175" s="180">
        <f t="shared" si="36"/>
        <v>55539093</v>
      </c>
      <c r="N175" s="180">
        <f t="shared" si="36"/>
        <v>21974761</v>
      </c>
      <c r="O175" s="180">
        <f t="shared" si="36"/>
        <v>77513854</v>
      </c>
      <c r="P175" s="180">
        <f t="shared" si="36"/>
        <v>25106096</v>
      </c>
      <c r="Q175" s="219"/>
    </row>
    <row r="176" spans="1:17" s="175" customFormat="1" ht="15" customHeight="1" outlineLevel="1">
      <c r="A176" s="173"/>
      <c r="B176" s="174"/>
      <c r="D176" s="188"/>
      <c r="E176" s="189"/>
      <c r="G176" s="178"/>
      <c r="H176" s="181"/>
      <c r="I176" s="182"/>
      <c r="J176" s="230"/>
      <c r="K176" s="191"/>
      <c r="L176" s="191"/>
      <c r="M176" s="191"/>
      <c r="N176" s="191"/>
      <c r="O176" s="191"/>
      <c r="P176" s="182"/>
      <c r="Q176" s="219"/>
    </row>
    <row r="177" spans="1:17" s="171" customFormat="1" ht="15.75" outlineLevel="1">
      <c r="A177" s="173"/>
      <c r="B177" s="174"/>
      <c r="C177" s="175"/>
      <c r="D177" s="188"/>
      <c r="E177" s="189"/>
      <c r="F177" s="175"/>
      <c r="G177" s="178"/>
      <c r="H177" s="183" t="s">
        <v>500</v>
      </c>
      <c r="I177" s="182"/>
      <c r="J177" s="230"/>
      <c r="K177" s="191"/>
      <c r="L177" s="191"/>
      <c r="M177" s="191"/>
      <c r="N177" s="191"/>
      <c r="O177" s="191"/>
      <c r="P177" s="182"/>
      <c r="Q177" s="219"/>
    </row>
    <row r="178" spans="1:17" s="171" customFormat="1" ht="15" customHeight="1" outlineLevel="2">
      <c r="A178" s="164">
        <v>33125</v>
      </c>
      <c r="B178" s="165" t="s">
        <v>26</v>
      </c>
      <c r="C178" s="166" t="s">
        <v>42</v>
      </c>
      <c r="D178" s="184" t="s">
        <v>456</v>
      </c>
      <c r="E178" s="184" t="s">
        <v>456</v>
      </c>
      <c r="F178" s="166" t="s">
        <v>40</v>
      </c>
      <c r="G178" s="362">
        <v>30482877</v>
      </c>
      <c r="H178" s="185" t="s">
        <v>802</v>
      </c>
      <c r="I178" s="231">
        <v>92000000</v>
      </c>
      <c r="J178" s="170">
        <v>84757640</v>
      </c>
      <c r="K178" s="170">
        <v>0</v>
      </c>
      <c r="L178" s="170">
        <v>0</v>
      </c>
      <c r="M178" s="170">
        <v>0</v>
      </c>
      <c r="N178" s="170">
        <v>0</v>
      </c>
      <c r="O178" s="170">
        <f t="shared" ref="O178:O184" si="37">SUM(K178:N178)</f>
        <v>0</v>
      </c>
      <c r="P178" s="170">
        <f>I178-(J178+O178)</f>
        <v>7242360</v>
      </c>
      <c r="Q178" s="165" t="s">
        <v>39</v>
      </c>
    </row>
    <row r="179" spans="1:17" s="171" customFormat="1" ht="15" customHeight="1" outlineLevel="2">
      <c r="A179" s="164">
        <v>33125</v>
      </c>
      <c r="B179" s="165" t="s">
        <v>26</v>
      </c>
      <c r="C179" s="166" t="s">
        <v>44</v>
      </c>
      <c r="D179" s="184" t="s">
        <v>456</v>
      </c>
      <c r="E179" s="184" t="s">
        <v>456</v>
      </c>
      <c r="F179" s="166" t="s">
        <v>40</v>
      </c>
      <c r="G179" s="362">
        <v>30483007</v>
      </c>
      <c r="H179" s="185" t="s">
        <v>803</v>
      </c>
      <c r="I179" s="231">
        <v>48781000</v>
      </c>
      <c r="J179" s="170">
        <v>42126700</v>
      </c>
      <c r="K179" s="170">
        <v>0</v>
      </c>
      <c r="L179" s="170">
        <v>0</v>
      </c>
      <c r="M179" s="170">
        <v>0</v>
      </c>
      <c r="N179" s="170">
        <v>0</v>
      </c>
      <c r="O179" s="170">
        <f t="shared" si="37"/>
        <v>0</v>
      </c>
      <c r="P179" s="170">
        <f t="shared" ref="P179:P184" si="38">I179-(J179+O179)</f>
        <v>6654300</v>
      </c>
      <c r="Q179" s="165" t="s">
        <v>39</v>
      </c>
    </row>
    <row r="180" spans="1:17" s="171" customFormat="1" ht="15" customHeight="1" outlineLevel="2">
      <c r="A180" s="164">
        <v>33125</v>
      </c>
      <c r="B180" s="165" t="s">
        <v>26</v>
      </c>
      <c r="C180" s="166" t="s">
        <v>36</v>
      </c>
      <c r="D180" s="184" t="s">
        <v>456</v>
      </c>
      <c r="E180" s="184" t="s">
        <v>456</v>
      </c>
      <c r="F180" s="166" t="s">
        <v>40</v>
      </c>
      <c r="G180" s="362">
        <v>30484463</v>
      </c>
      <c r="H180" s="185" t="s">
        <v>804</v>
      </c>
      <c r="I180" s="231">
        <v>92185000</v>
      </c>
      <c r="J180" s="170">
        <v>92030721</v>
      </c>
      <c r="K180" s="170">
        <v>0</v>
      </c>
      <c r="L180" s="170">
        <v>0</v>
      </c>
      <c r="M180" s="170">
        <v>0</v>
      </c>
      <c r="N180" s="170">
        <v>0</v>
      </c>
      <c r="O180" s="170">
        <f t="shared" si="37"/>
        <v>0</v>
      </c>
      <c r="P180" s="170">
        <f t="shared" si="38"/>
        <v>154279</v>
      </c>
      <c r="Q180" s="165" t="s">
        <v>39</v>
      </c>
    </row>
    <row r="181" spans="1:17" s="171" customFormat="1" ht="15" customHeight="1" outlineLevel="2">
      <c r="A181" s="164">
        <v>33125</v>
      </c>
      <c r="B181" s="165" t="s">
        <v>26</v>
      </c>
      <c r="C181" s="166" t="s">
        <v>36</v>
      </c>
      <c r="D181" s="184" t="s">
        <v>456</v>
      </c>
      <c r="E181" s="184" t="s">
        <v>456</v>
      </c>
      <c r="F181" s="166" t="s">
        <v>40</v>
      </c>
      <c r="G181" s="362">
        <v>30488512</v>
      </c>
      <c r="H181" s="185" t="s">
        <v>805</v>
      </c>
      <c r="I181" s="231">
        <v>92000000</v>
      </c>
      <c r="J181" s="170">
        <v>90682026</v>
      </c>
      <c r="K181" s="170">
        <v>0</v>
      </c>
      <c r="L181" s="170">
        <v>0</v>
      </c>
      <c r="M181" s="170">
        <v>0</v>
      </c>
      <c r="N181" s="170">
        <v>0</v>
      </c>
      <c r="O181" s="170">
        <f t="shared" si="37"/>
        <v>0</v>
      </c>
      <c r="P181" s="170">
        <f t="shared" si="38"/>
        <v>1317974</v>
      </c>
      <c r="Q181" s="165" t="s">
        <v>39</v>
      </c>
    </row>
    <row r="182" spans="1:17" s="171" customFormat="1" ht="15" customHeight="1" outlineLevel="2">
      <c r="A182" s="164">
        <v>33125</v>
      </c>
      <c r="B182" s="165" t="s">
        <v>26</v>
      </c>
      <c r="C182" s="166" t="s">
        <v>42</v>
      </c>
      <c r="D182" s="184" t="s">
        <v>456</v>
      </c>
      <c r="E182" s="184" t="s">
        <v>456</v>
      </c>
      <c r="F182" s="166" t="s">
        <v>40</v>
      </c>
      <c r="G182" s="363">
        <v>40008480</v>
      </c>
      <c r="H182" s="185" t="s">
        <v>806</v>
      </c>
      <c r="I182" s="231">
        <v>24999000</v>
      </c>
      <c r="J182" s="170">
        <v>5512500</v>
      </c>
      <c r="K182" s="170">
        <v>0</v>
      </c>
      <c r="L182" s="170">
        <v>6559608</v>
      </c>
      <c r="M182" s="170">
        <v>0</v>
      </c>
      <c r="N182" s="170">
        <v>5506988</v>
      </c>
      <c r="O182" s="170">
        <f t="shared" si="37"/>
        <v>12066596</v>
      </c>
      <c r="P182" s="170">
        <f t="shared" si="38"/>
        <v>7419904</v>
      </c>
      <c r="Q182" s="165" t="s">
        <v>39</v>
      </c>
    </row>
    <row r="183" spans="1:17" s="171" customFormat="1" ht="15" customHeight="1" outlineLevel="2">
      <c r="A183" s="164">
        <v>33125</v>
      </c>
      <c r="B183" s="165" t="s">
        <v>26</v>
      </c>
      <c r="C183" s="166" t="s">
        <v>750</v>
      </c>
      <c r="D183" s="184" t="s">
        <v>456</v>
      </c>
      <c r="E183" s="184" t="s">
        <v>456</v>
      </c>
      <c r="F183" s="166" t="s">
        <v>40</v>
      </c>
      <c r="G183" s="363">
        <v>40008460</v>
      </c>
      <c r="H183" s="185" t="s">
        <v>695</v>
      </c>
      <c r="I183" s="231">
        <v>49999000</v>
      </c>
      <c r="J183" s="170">
        <v>13847000</v>
      </c>
      <c r="K183" s="170">
        <v>0</v>
      </c>
      <c r="L183" s="170">
        <v>16953335</v>
      </c>
      <c r="M183" s="170">
        <v>0</v>
      </c>
      <c r="N183" s="170">
        <v>10439343</v>
      </c>
      <c r="O183" s="170">
        <f t="shared" si="37"/>
        <v>27392678</v>
      </c>
      <c r="P183" s="170">
        <f t="shared" si="38"/>
        <v>8759322</v>
      </c>
      <c r="Q183" s="165" t="s">
        <v>39</v>
      </c>
    </row>
    <row r="184" spans="1:17" s="171" customFormat="1" ht="15" customHeight="1" outlineLevel="2">
      <c r="A184" s="164">
        <v>33125</v>
      </c>
      <c r="B184" s="165" t="s">
        <v>51</v>
      </c>
      <c r="C184" s="166" t="s">
        <v>750</v>
      </c>
      <c r="D184" s="184" t="s">
        <v>456</v>
      </c>
      <c r="E184" s="184" t="s">
        <v>456</v>
      </c>
      <c r="F184" s="166" t="s">
        <v>40</v>
      </c>
      <c r="G184" s="363">
        <v>40008474</v>
      </c>
      <c r="H184" s="185" t="s">
        <v>685</v>
      </c>
      <c r="I184" s="231">
        <v>24991210</v>
      </c>
      <c r="J184" s="170">
        <v>0</v>
      </c>
      <c r="K184" s="170">
        <v>0</v>
      </c>
      <c r="L184" s="170">
        <v>6199069</v>
      </c>
      <c r="M184" s="170">
        <v>0</v>
      </c>
      <c r="N184" s="170">
        <v>7566272</v>
      </c>
      <c r="O184" s="170">
        <f t="shared" si="37"/>
        <v>13765341</v>
      </c>
      <c r="P184" s="170">
        <f t="shared" si="38"/>
        <v>11225869</v>
      </c>
      <c r="Q184" s="165" t="s">
        <v>39</v>
      </c>
    </row>
    <row r="185" spans="1:17" s="171" customFormat="1" ht="15" customHeight="1" outlineLevel="1" collapsed="1">
      <c r="A185" s="173"/>
      <c r="B185" s="174"/>
      <c r="C185" s="175"/>
      <c r="D185" s="188"/>
      <c r="E185" s="189"/>
      <c r="F185" s="175"/>
      <c r="G185" s="178"/>
      <c r="H185" s="204" t="s">
        <v>510</v>
      </c>
      <c r="I185" s="180">
        <f t="shared" ref="I185:P185" si="39">SUBTOTAL(9,I178:I184)</f>
        <v>424955210</v>
      </c>
      <c r="J185" s="180">
        <f t="shared" si="39"/>
        <v>328956587</v>
      </c>
      <c r="K185" s="180">
        <f t="shared" si="39"/>
        <v>0</v>
      </c>
      <c r="L185" s="180">
        <f t="shared" si="39"/>
        <v>29712012</v>
      </c>
      <c r="M185" s="180">
        <f t="shared" si="39"/>
        <v>0</v>
      </c>
      <c r="N185" s="180">
        <f t="shared" si="39"/>
        <v>23512603</v>
      </c>
      <c r="O185" s="180">
        <f t="shared" si="39"/>
        <v>53224615</v>
      </c>
      <c r="P185" s="180">
        <f t="shared" si="39"/>
        <v>42774008</v>
      </c>
      <c r="Q185" s="219"/>
    </row>
    <row r="186" spans="1:17" s="195" customFormat="1" ht="15" customHeight="1">
      <c r="A186" s="194"/>
      <c r="B186" s="190"/>
      <c r="D186" s="196"/>
      <c r="E186" s="197"/>
      <c r="G186" s="198"/>
      <c r="H186" s="205"/>
      <c r="I186" s="234"/>
      <c r="J186" s="230"/>
      <c r="K186" s="191"/>
      <c r="L186" s="191"/>
      <c r="M186" s="191"/>
      <c r="N186" s="191"/>
      <c r="O186" s="191"/>
      <c r="P186" s="221"/>
      <c r="Q186" s="190"/>
    </row>
    <row r="187" spans="1:17" ht="15">
      <c r="A187" s="206"/>
      <c r="B187" s="207"/>
      <c r="C187" s="206"/>
      <c r="D187" s="206"/>
      <c r="E187" s="208"/>
      <c r="F187" s="206"/>
      <c r="G187" s="209"/>
      <c r="H187" s="210" t="s">
        <v>522</v>
      </c>
      <c r="I187" s="193">
        <f t="shared" ref="I187:P187" si="40">I185+I175+I164+I169</f>
        <v>700405010</v>
      </c>
      <c r="J187" s="193">
        <f t="shared" si="40"/>
        <v>398476909</v>
      </c>
      <c r="K187" s="193">
        <f t="shared" si="40"/>
        <v>0</v>
      </c>
      <c r="L187" s="193">
        <f t="shared" si="40"/>
        <v>29712012</v>
      </c>
      <c r="M187" s="193">
        <f t="shared" si="40"/>
        <v>70262770</v>
      </c>
      <c r="N187" s="193">
        <f t="shared" si="40"/>
        <v>57906978</v>
      </c>
      <c r="O187" s="193">
        <f t="shared" si="40"/>
        <v>157881760</v>
      </c>
      <c r="P187" s="193">
        <f t="shared" si="40"/>
        <v>144046341</v>
      </c>
      <c r="Q187" s="213"/>
    </row>
    <row r="188" spans="1:17">
      <c r="A188" s="206"/>
      <c r="B188" s="207"/>
      <c r="C188" s="206"/>
      <c r="D188" s="206"/>
      <c r="E188" s="208"/>
      <c r="F188" s="206"/>
      <c r="G188" s="209"/>
      <c r="H188" s="212"/>
      <c r="I188" s="235"/>
      <c r="J188" s="236"/>
      <c r="K188" s="222"/>
      <c r="L188" s="222"/>
      <c r="O188" s="222"/>
      <c r="P188" s="236"/>
      <c r="Q188" s="213"/>
    </row>
    <row r="189" spans="1:17" ht="15">
      <c r="A189" s="206"/>
      <c r="B189" s="207"/>
      <c r="C189" s="206"/>
      <c r="D189" s="206"/>
      <c r="E189" s="208"/>
      <c r="F189" s="206"/>
      <c r="G189" s="209"/>
      <c r="H189" s="210" t="s">
        <v>807</v>
      </c>
      <c r="I189" s="193">
        <f t="shared" ref="I189:P189" si="41">I187+I160+I98+I38</f>
        <v>5403915429</v>
      </c>
      <c r="J189" s="193">
        <f t="shared" si="41"/>
        <v>2246005251</v>
      </c>
      <c r="K189" s="193">
        <f t="shared" si="41"/>
        <v>90217468</v>
      </c>
      <c r="L189" s="193">
        <f t="shared" si="41"/>
        <v>268858811</v>
      </c>
      <c r="M189" s="193">
        <f t="shared" si="41"/>
        <v>930652977</v>
      </c>
      <c r="N189" s="193">
        <f t="shared" si="41"/>
        <v>582141418</v>
      </c>
      <c r="O189" s="193">
        <f t="shared" si="41"/>
        <v>1871870674</v>
      </c>
      <c r="P189" s="193">
        <f t="shared" si="41"/>
        <v>1242182802</v>
      </c>
      <c r="Q189" s="213"/>
    </row>
  </sheetData>
  <conditionalFormatting sqref="G1:G1048576">
    <cfRule type="duplicateValues" dxfId="291" priority="1"/>
  </conditionalFormatting>
  <pageMargins left="1.1023622047244095" right="0.70866141732283472" top="0.74803149606299213" bottom="0.74803149606299213" header="0.31496062992125984" footer="0.31496062992125984"/>
  <pageSetup paperSize="5" scale="65" orientation="landscape" r:id="rId1"/>
  <headerFooter>
    <oddHeader>&amp;CESTADO DE SITUACION FRIL FNDR MES DE ABRIL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4</vt:i4>
      </vt:variant>
    </vt:vector>
  </HeadingPairs>
  <TitlesOfParts>
    <vt:vector size="18" baseType="lpstr">
      <vt:lpstr>EFICIENCIA</vt:lpstr>
      <vt:lpstr>GASTO</vt:lpstr>
      <vt:lpstr>PROVINCIA</vt:lpstr>
      <vt:lpstr>PROVISION</vt:lpstr>
      <vt:lpstr>SECTOR</vt:lpstr>
      <vt:lpstr>SUBTITULO</vt:lpstr>
      <vt:lpstr>ESTADO SITUACION</vt:lpstr>
      <vt:lpstr>RESUMEN</vt:lpstr>
      <vt:lpstr>Hoja3</vt:lpstr>
      <vt:lpstr>MARZO</vt:lpstr>
      <vt:lpstr>resultado</vt:lpstr>
      <vt:lpstr>CONVENIO</vt:lpstr>
      <vt:lpstr>FRIL PAGADO MARZO</vt:lpstr>
      <vt:lpstr>FRIL</vt:lpstr>
      <vt:lpstr>'ESTADO SITUACION'!Área_de_impresión</vt:lpstr>
      <vt:lpstr>FRIL!Área_de_impresión</vt:lpstr>
      <vt:lpstr>'ESTADO SITUACION'!Títulos_a_imprimir</vt:lpstr>
      <vt:lpstr>FRIL!Títulos_a_imprimir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2019-05-06T20:33:08Z</cp:lastPrinted>
  <dcterms:created xsi:type="dcterms:W3CDTF">2019-02-11T12:12:55Z</dcterms:created>
  <dcterms:modified xsi:type="dcterms:W3CDTF">2019-05-09T19:16:06Z</dcterms:modified>
</cp:coreProperties>
</file>